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F44C9243-B8C7-4228-B3A1-B2638A6A0BD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V" sheetId="1" r:id="rId1"/>
    <sheet name="Info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4" i="1" l="1"/>
  <c r="I43" i="1"/>
  <c r="I42" i="1"/>
  <c r="I41" i="1"/>
  <c r="I40" i="1"/>
  <c r="I39" i="1"/>
  <c r="I38" i="1"/>
  <c r="I37" i="1"/>
  <c r="I36" i="1"/>
  <c r="I35" i="1"/>
  <c r="I30" i="1"/>
  <c r="I31" i="1"/>
  <c r="I32" i="1"/>
  <c r="I33" i="1"/>
  <c r="I25" i="1"/>
  <c r="E4" i="1" l="1"/>
  <c r="F4" i="1"/>
  <c r="I29" i="1" l="1"/>
  <c r="I28" i="1"/>
  <c r="I27" i="1"/>
  <c r="I24" i="1"/>
  <c r="I23" i="1"/>
  <c r="I22" i="1"/>
  <c r="I21" i="1"/>
  <c r="I19" i="1"/>
  <c r="I18" i="1"/>
  <c r="I17" i="1"/>
  <c r="I14" i="1"/>
  <c r="I13" i="1"/>
  <c r="I10" i="1" l="1"/>
  <c r="I11" i="1" l="1"/>
  <c r="I12" i="1"/>
  <c r="E5" i="1" l="1"/>
  <c r="E6" i="1"/>
</calcChain>
</file>

<file path=xl/sharedStrings.xml><?xml version="1.0" encoding="utf-8"?>
<sst xmlns="http://schemas.openxmlformats.org/spreadsheetml/2006/main" count="164" uniqueCount="61">
  <si>
    <t>Ausschreibung</t>
  </si>
  <si>
    <t>L E I S T U N G S V E R Z E I C H N I S</t>
  </si>
  <si>
    <t>Bezeichnung / Beschreibung</t>
  </si>
  <si>
    <t>M</t>
  </si>
  <si>
    <t>I</t>
  </si>
  <si>
    <t>Pos.</t>
  </si>
  <si>
    <t>Krit.</t>
  </si>
  <si>
    <t>P</t>
  </si>
  <si>
    <t>Nr.</t>
  </si>
  <si>
    <t>Inhaltsverzeichnis</t>
  </si>
  <si>
    <t>1.</t>
  </si>
  <si>
    <t>ereichte Punktzahl</t>
  </si>
  <si>
    <t>Mindestbedingung erfüllt:</t>
  </si>
  <si>
    <t>bitte auswählen</t>
  </si>
  <si>
    <t>Max. Punkte</t>
  </si>
  <si>
    <t>Erreichte Punkte</t>
  </si>
  <si>
    <t>KO</t>
  </si>
  <si>
    <t>Informativ</t>
  </si>
  <si>
    <t>NEIN</t>
  </si>
  <si>
    <t>Punktevergabe</t>
  </si>
  <si>
    <t>JA</t>
  </si>
  <si>
    <t>Mindestbedingung</t>
  </si>
  <si>
    <t>Legende</t>
  </si>
  <si>
    <t>Auswahl</t>
  </si>
  <si>
    <t>Anzahl nichterfüllte Mindestbedingungen:</t>
  </si>
  <si>
    <t>vom Bieter auszufüllen</t>
  </si>
  <si>
    <t>Max. Punktzahl</t>
  </si>
  <si>
    <t>VSG-SEK-2026-50</t>
  </si>
  <si>
    <t>Requalifizierung AEMP-Geräte und RDG-E</t>
  </si>
  <si>
    <t>2.1.4	Begleitung und Beratungsleistung</t>
  </si>
  <si>
    <t>Nachweise</t>
  </si>
  <si>
    <t>2.2.1	Akkreditierung und Qualitätsmanagement</t>
  </si>
  <si>
    <t>2.2.2	Personelle Leistungsfähigkeit und Fachkunde</t>
  </si>
  <si>
    <t>2.2.3	Dokumentation und Berichterstattung</t>
  </si>
  <si>
    <t xml:space="preserve">RDG LD 1000, Hersteller Matachana </t>
  </si>
  <si>
    <t xml:space="preserve">Großraum-RDG LD 2000, Hersteller Matachana </t>
  </si>
  <si>
    <t xml:space="preserve">Endoskop Reinigungsmaschinen EW 2/2, Hersteller Steelco </t>
  </si>
  <si>
    <t>Dampfsterilisatoren S1008, Hersteller Matachana</t>
  </si>
  <si>
    <t>Speisewasser- bzw. Kondensat-Analyse nach DIN EN 285</t>
  </si>
  <si>
    <t xml:space="preserve">Dampfsterilisatoren S1008, Hersteller Matachana </t>
  </si>
  <si>
    <t>RDG Professional PG 8536, Hersteller Miele</t>
  </si>
  <si>
    <t>Dampfsterilisatoren EC140 DO, Hersteller Webeco</t>
  </si>
  <si>
    <t xml:space="preserve">AVK EW 2, Hersteller Steelco </t>
  </si>
  <si>
    <t xml:space="preserve">HUK ETD4 Plus, Hersteller Olympus </t>
  </si>
  <si>
    <t xml:space="preserve">IWK ETD4, Hersteller Olympus </t>
  </si>
  <si>
    <t xml:space="preserve">KAU ETD4 Plus, Hersteller Olympus </t>
  </si>
  <si>
    <t xml:space="preserve">KHD ETD4 Plus, Hersteller Olympus </t>
  </si>
  <si>
    <t xml:space="preserve">KNK ETD4 Plus, Hersteller Olympus </t>
  </si>
  <si>
    <t xml:space="preserve">KSP ETD4, Hersteller Olympus </t>
  </si>
  <si>
    <t xml:space="preserve">KSP ETD4 Plus, Hersteller Olympus </t>
  </si>
  <si>
    <t xml:space="preserve">MVZ Marzahn ETD4 Plus, Hersteller Olympus </t>
  </si>
  <si>
    <t>2.1.1	Bestandteil Requalifizierung</t>
  </si>
  <si>
    <t>2.1.2	Abbruch der Requalifizierung</t>
  </si>
  <si>
    <t>2.1.3	Verifizierung der Herstellerkalibrierung</t>
  </si>
  <si>
    <t>2.1.5	Schulungen</t>
  </si>
  <si>
    <t>Leistungsbeschreibung</t>
  </si>
  <si>
    <t>2.1.6	Mehrwertsteuerbefreiung</t>
  </si>
  <si>
    <t>Requalifizierung AEMP Standort HUK</t>
  </si>
  <si>
    <t>Requalifizierung AEMP Standort KNK</t>
  </si>
  <si>
    <t>Speisewasser- bzw. Kondensat-Analyse nach DIN EN 285 für jeden Standort</t>
  </si>
  <si>
    <t>Requalifizierung RDG-E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</si>
</sst>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1" xfId="0" applyFont="1" applyBorder="1"/>
    <xf numFmtId="0" fontId="3" fillId="0" borderId="0" xfId="0" applyFont="1"/>
    <xf numFmtId="0" fontId="4" fillId="0" borderId="1" xfId="0" applyFont="1" applyBorder="1"/>
    <xf numFmtId="0" fontId="1" fillId="0" borderId="0" xfId="0" applyFont="1" applyBorder="1" applyAlignment="1">
      <alignment horizontal="right"/>
    </xf>
    <xf numFmtId="0" fontId="2" fillId="0" borderId="0" xfId="0" applyFont="1" applyBorder="1"/>
    <xf numFmtId="0" fontId="0" fillId="0" borderId="0" xfId="0" applyBorder="1"/>
    <xf numFmtId="0" fontId="4" fillId="0" borderId="0" xfId="0" applyFont="1" applyBorder="1"/>
    <xf numFmtId="0" fontId="0" fillId="2" borderId="5" xfId="0" applyFill="1" applyBorder="1"/>
    <xf numFmtId="0" fontId="0" fillId="2" borderId="9" xfId="0" applyFill="1" applyBorder="1"/>
    <xf numFmtId="0" fontId="0" fillId="2" borderId="4" xfId="0" applyFill="1" applyBorder="1"/>
    <xf numFmtId="0" fontId="3" fillId="0" borderId="2" xfId="0" applyFont="1" applyBorder="1" applyAlignment="1">
      <alignment horizontal="center"/>
    </xf>
    <xf numFmtId="0" fontId="0" fillId="2" borderId="8" xfId="0" applyFill="1" applyBorder="1"/>
    <xf numFmtId="0" fontId="2" fillId="0" borderId="2" xfId="0" applyFont="1" applyBorder="1"/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5" xfId="0" applyFont="1" applyFill="1" applyBorder="1"/>
    <xf numFmtId="0" fontId="1" fillId="2" borderId="6" xfId="0" applyFont="1" applyFill="1" applyBorder="1" applyAlignment="1">
      <alignment horizontal="right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right"/>
    </xf>
    <xf numFmtId="0" fontId="1" fillId="2" borderId="8" xfId="0" applyFont="1" applyFill="1" applyBorder="1"/>
    <xf numFmtId="0" fontId="1" fillId="2" borderId="8" xfId="0" applyFont="1" applyFill="1" applyBorder="1" applyAlignment="1">
      <alignment horizontal="right"/>
    </xf>
    <xf numFmtId="0" fontId="1" fillId="2" borderId="9" xfId="0" applyFont="1" applyFill="1" applyBorder="1"/>
    <xf numFmtId="0" fontId="1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2" borderId="12" xfId="0" applyFont="1" applyFill="1" applyBorder="1"/>
    <xf numFmtId="0" fontId="2" fillId="2" borderId="13" xfId="0" applyFont="1" applyFill="1" applyBorder="1"/>
    <xf numFmtId="0" fontId="1" fillId="0" borderId="0" xfId="0" applyFont="1" applyFill="1" applyBorder="1"/>
    <xf numFmtId="0" fontId="0" fillId="0" borderId="0" xfId="0" applyFont="1" applyBorder="1" applyAlignment="1">
      <alignment horizontal="left"/>
    </xf>
    <xf numFmtId="0" fontId="0" fillId="0" borderId="0" xfId="0" applyBorder="1" applyAlignment="1">
      <alignment vertical="center"/>
    </xf>
    <xf numFmtId="0" fontId="0" fillId="0" borderId="17" xfId="0" applyFont="1" applyBorder="1" applyAlignment="1">
      <alignment horizontal="right"/>
    </xf>
    <xf numFmtId="0" fontId="0" fillId="0" borderId="18" xfId="0" applyBorder="1"/>
    <xf numFmtId="0" fontId="0" fillId="0" borderId="20" xfId="0" applyBorder="1"/>
    <xf numFmtId="0" fontId="0" fillId="0" borderId="18" xfId="0" applyBorder="1" applyAlignment="1">
      <alignment vertical="center"/>
    </xf>
    <xf numFmtId="0" fontId="0" fillId="0" borderId="17" xfId="0" applyFill="1" applyBorder="1" applyAlignment="1">
      <alignment vertical="center"/>
    </xf>
    <xf numFmtId="0" fontId="2" fillId="0" borderId="21" xfId="0" applyFont="1" applyBorder="1"/>
    <xf numFmtId="0" fontId="2" fillId="0" borderId="22" xfId="0" applyFont="1" applyBorder="1" applyAlignment="1">
      <alignment horizontal="center"/>
    </xf>
    <xf numFmtId="0" fontId="0" fillId="0" borderId="14" xfId="0" applyFont="1" applyBorder="1"/>
    <xf numFmtId="0" fontId="0" fillId="0" borderId="17" xfId="0" applyBorder="1"/>
    <xf numFmtId="0" fontId="0" fillId="0" borderId="19" xfId="0" applyBorder="1"/>
    <xf numFmtId="0" fontId="4" fillId="0" borderId="22" xfId="0" applyFont="1" applyBorder="1"/>
    <xf numFmtId="0" fontId="7" fillId="0" borderId="2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8" fillId="0" borderId="18" xfId="0" applyFont="1" applyBorder="1" applyAlignment="1">
      <alignment wrapText="1"/>
    </xf>
    <xf numFmtId="0" fontId="0" fillId="0" borderId="18" xfId="0" applyBorder="1" applyAlignment="1">
      <alignment wrapText="1"/>
    </xf>
    <xf numFmtId="0" fontId="9" fillId="0" borderId="18" xfId="0" applyFont="1" applyBorder="1"/>
    <xf numFmtId="0" fontId="0" fillId="0" borderId="18" xfId="0" applyFont="1" applyBorder="1"/>
    <xf numFmtId="0" fontId="0" fillId="0" borderId="25" xfId="0" applyFont="1" applyBorder="1"/>
    <xf numFmtId="0" fontId="0" fillId="0" borderId="20" xfId="0" applyBorder="1" applyAlignment="1">
      <alignment vertical="center"/>
    </xf>
    <xf numFmtId="0" fontId="0" fillId="0" borderId="23" xfId="0" applyBorder="1"/>
    <xf numFmtId="0" fontId="0" fillId="0" borderId="15" xfId="0" applyFont="1" applyBorder="1" applyAlignment="1">
      <alignment horizontal="right"/>
    </xf>
    <xf numFmtId="0" fontId="0" fillId="0" borderId="24" xfId="0" applyFont="1" applyBorder="1" applyAlignment="1">
      <alignment horizontal="left"/>
    </xf>
    <xf numFmtId="0" fontId="0" fillId="0" borderId="26" xfId="0" applyFont="1" applyFill="1" applyBorder="1"/>
    <xf numFmtId="0" fontId="1" fillId="0" borderId="24" xfId="0" applyFont="1" applyFill="1" applyBorder="1"/>
    <xf numFmtId="0" fontId="0" fillId="0" borderId="15" xfId="0" applyFill="1" applyBorder="1" applyAlignment="1">
      <alignment vertical="center"/>
    </xf>
    <xf numFmtId="0" fontId="0" fillId="0" borderId="16" xfId="0" applyFill="1" applyBorder="1" applyAlignment="1">
      <alignment vertical="center"/>
    </xf>
    <xf numFmtId="0" fontId="0" fillId="0" borderId="24" xfId="0" applyFill="1" applyBorder="1" applyAlignment="1">
      <alignment vertical="center"/>
    </xf>
    <xf numFmtId="0" fontId="0" fillId="0" borderId="16" xfId="0" applyFill="1" applyBorder="1"/>
    <xf numFmtId="0" fontId="8" fillId="0" borderId="0" xfId="0" applyFont="1" applyBorder="1" applyAlignment="1">
      <alignment wrapText="1"/>
    </xf>
    <xf numFmtId="0" fontId="8" fillId="0" borderId="0" xfId="0" applyFont="1" applyBorder="1"/>
    <xf numFmtId="0" fontId="8" fillId="0" borderId="0" xfId="0" applyFont="1" applyFill="1" applyBorder="1" applyAlignment="1">
      <alignment wrapText="1"/>
    </xf>
    <xf numFmtId="0" fontId="0" fillId="3" borderId="17" xfId="0" applyFont="1" applyFill="1" applyBorder="1" applyProtection="1">
      <protection locked="0"/>
    </xf>
    <xf numFmtId="0" fontId="0" fillId="3" borderId="0" xfId="0" applyFont="1" applyFill="1" applyBorder="1" applyProtection="1">
      <protection locked="0"/>
    </xf>
    <xf numFmtId="0" fontId="0" fillId="3" borderId="23" xfId="0" applyFont="1" applyFill="1" applyBorder="1" applyProtection="1">
      <protection locked="0"/>
    </xf>
    <xf numFmtId="0" fontId="0" fillId="0" borderId="18" xfId="0" applyFont="1" applyBorder="1" applyAlignment="1">
      <alignment horizontal="left"/>
    </xf>
    <xf numFmtId="0" fontId="0" fillId="0" borderId="14" xfId="0" applyBorder="1"/>
    <xf numFmtId="0" fontId="0" fillId="0" borderId="23" xfId="0" applyFont="1" applyBorder="1" applyAlignment="1">
      <alignment horizontal="right"/>
    </xf>
    <xf numFmtId="0" fontId="0" fillId="0" borderId="20" xfId="0" applyFont="1" applyBorder="1" applyAlignment="1">
      <alignment horizontal="left"/>
    </xf>
    <xf numFmtId="0" fontId="0" fillId="0" borderId="25" xfId="0" applyBorder="1" applyAlignment="1">
      <alignment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</cellXfs>
  <cellStyles count="2">
    <cellStyle name="Standard" xfId="0" builtinId="0"/>
    <cellStyle name="Standard 2" xfId="1" xr:uid="{372B776F-CB97-4AE4-9D95-804E09EAE575}"/>
  </cellStyles>
  <dxfs count="1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455083</xdr:colOff>
      <xdr:row>0</xdr:row>
      <xdr:rowOff>58208</xdr:rowOff>
    </xdr:from>
    <xdr:to>
      <xdr:col>5</xdr:col>
      <xdr:colOff>402165</xdr:colOff>
      <xdr:row>1</xdr:row>
      <xdr:rowOff>269931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59333" y="58208"/>
          <a:ext cx="1460499" cy="55039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DB16E0-942A-4CA7-BE2C-74D4F46370B0}" name="Tabelle1" displayName="Tabelle1" ref="B2:B5" totalsRowShown="0" tableBorderDxfId="0">
  <autoFilter ref="B2:B5" xr:uid="{00000000-0009-0000-0100-000001000000}"/>
  <tableColumns count="1">
    <tableColumn id="1" xr3:uid="{00000000-0010-0000-0000-000001000000}" name="Auswah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4"/>
  <sheetViews>
    <sheetView tabSelected="1" zoomScaleNormal="100" workbookViewId="0">
      <pane ySplit="8" topLeftCell="A9" activePane="bottomLeft" state="frozen"/>
      <selection pane="bottomLeft" activeCell="E23" sqref="E23"/>
    </sheetView>
  </sheetViews>
  <sheetFormatPr baseColWidth="10" defaultColWidth="9.140625" defaultRowHeight="15" outlineLevelRow="1" outlineLevelCol="1" x14ac:dyDescent="0.25"/>
  <cols>
    <col min="1" max="1" width="6" customWidth="1"/>
    <col min="2" max="2" width="4.7109375" bestFit="1" customWidth="1"/>
    <col min="3" max="3" width="7.28515625" customWidth="1"/>
    <col min="4" max="4" width="111" customWidth="1"/>
    <col min="5" max="5" width="22.7109375" customWidth="1"/>
    <col min="6" max="6" width="15.7109375" bestFit="1" customWidth="1"/>
    <col min="7" max="7" width="19.42578125" hidden="1" customWidth="1"/>
    <col min="8" max="8" width="16.140625" hidden="1" customWidth="1"/>
    <col min="9" max="9" width="3.85546875" hidden="1" customWidth="1" outlineLevel="1"/>
    <col min="10" max="10" width="9.140625" collapsed="1"/>
  </cols>
  <sheetData>
    <row r="1" spans="1:9" ht="27" thickBot="1" x14ac:dyDescent="0.45">
      <c r="A1" s="74" t="s">
        <v>0</v>
      </c>
      <c r="B1" s="75"/>
      <c r="C1" s="75"/>
      <c r="D1" s="13" t="s">
        <v>1</v>
      </c>
      <c r="E1" s="12"/>
      <c r="F1" s="10"/>
      <c r="G1" s="8"/>
      <c r="H1" s="8"/>
      <c r="I1" s="8"/>
    </row>
    <row r="2" spans="1:9" ht="24" thickBot="1" x14ac:dyDescent="0.4">
      <c r="A2" s="76" t="s">
        <v>27</v>
      </c>
      <c r="B2" s="77"/>
      <c r="C2" s="77"/>
      <c r="D2" s="46" t="s">
        <v>28</v>
      </c>
      <c r="E2" s="14"/>
      <c r="F2" s="11"/>
      <c r="G2" s="8"/>
      <c r="H2" s="8"/>
      <c r="I2" s="8"/>
    </row>
    <row r="3" spans="1:9" s="4" customFormat="1" ht="27" hidden="1" outlineLevel="1" thickBot="1" x14ac:dyDescent="0.45">
      <c r="A3" s="30"/>
      <c r="B3" s="31"/>
      <c r="C3" s="31"/>
      <c r="D3" s="29" t="s">
        <v>9</v>
      </c>
      <c r="E3" s="15" t="s">
        <v>15</v>
      </c>
      <c r="F3" s="15" t="s">
        <v>14</v>
      </c>
      <c r="G3" s="7"/>
      <c r="H3" s="7"/>
      <c r="I3" s="9"/>
    </row>
    <row r="4" spans="1:9" s="1" customFormat="1" ht="15.75" hidden="1" outlineLevel="1" thickBot="1" x14ac:dyDescent="0.3">
      <c r="A4" s="20"/>
      <c r="B4" s="21"/>
      <c r="C4" s="22" t="s">
        <v>10</v>
      </c>
      <c r="D4" s="21" t="s">
        <v>28</v>
      </c>
      <c r="E4" s="27">
        <f>SUMIF(A:A,C4,G:G)</f>
        <v>0</v>
      </c>
      <c r="F4" s="27">
        <f>SUMIF(A:A,C4,H:H)</f>
        <v>0</v>
      </c>
      <c r="G4" s="2"/>
      <c r="H4" s="2"/>
      <c r="I4" s="2"/>
    </row>
    <row r="5" spans="1:9" s="1" customFormat="1" hidden="1" outlineLevel="1" x14ac:dyDescent="0.25">
      <c r="A5" s="16"/>
      <c r="B5" s="17"/>
      <c r="C5" s="18"/>
      <c r="D5" s="18" t="s">
        <v>12</v>
      </c>
      <c r="E5" s="17" t="str">
        <f>IF(COUNTIF(I:I,1)=0,"ja","nein")</f>
        <v>nein</v>
      </c>
      <c r="F5" s="19"/>
      <c r="G5" s="2"/>
      <c r="H5" s="2"/>
      <c r="I5" s="2"/>
    </row>
    <row r="6" spans="1:9" s="1" customFormat="1" ht="15.75" hidden="1" outlineLevel="1" thickBot="1" x14ac:dyDescent="0.3">
      <c r="A6" s="23"/>
      <c r="B6" s="24"/>
      <c r="C6" s="25"/>
      <c r="D6" s="25" t="s">
        <v>24</v>
      </c>
      <c r="E6" s="28">
        <f>COUNTIF(I:I,1)</f>
        <v>30</v>
      </c>
      <c r="F6" s="26"/>
      <c r="G6" s="2"/>
      <c r="H6" s="2"/>
      <c r="I6" s="2"/>
    </row>
    <row r="7" spans="1:9" s="1" customFormat="1" hidden="1" outlineLevel="1" x14ac:dyDescent="0.25">
      <c r="A7" s="6"/>
      <c r="B7" s="2"/>
      <c r="C7" s="6"/>
      <c r="D7" s="2"/>
      <c r="E7" s="2"/>
      <c r="F7" s="2"/>
      <c r="G7" s="2"/>
      <c r="H7" s="2"/>
      <c r="I7" s="2"/>
    </row>
    <row r="8" spans="1:9" s="4" customFormat="1" ht="26.25" collapsed="1" x14ac:dyDescent="0.4">
      <c r="A8" s="3" t="s">
        <v>5</v>
      </c>
      <c r="B8" s="40" t="s">
        <v>8</v>
      </c>
      <c r="C8" s="3" t="s">
        <v>6</v>
      </c>
      <c r="D8" s="41" t="s">
        <v>2</v>
      </c>
      <c r="E8" s="5" t="s">
        <v>25</v>
      </c>
      <c r="F8" s="3"/>
      <c r="G8" s="5" t="s">
        <v>11</v>
      </c>
      <c r="H8" s="5" t="s">
        <v>26</v>
      </c>
      <c r="I8" s="45" t="s">
        <v>16</v>
      </c>
    </row>
    <row r="9" spans="1:9" x14ac:dyDescent="0.25">
      <c r="A9" s="55" t="s">
        <v>10</v>
      </c>
      <c r="B9" s="56">
        <v>1</v>
      </c>
      <c r="C9" s="57"/>
      <c r="D9" s="58" t="s">
        <v>55</v>
      </c>
      <c r="E9" s="59"/>
      <c r="F9" s="60"/>
      <c r="G9" s="61"/>
      <c r="H9" s="60"/>
      <c r="I9" s="62"/>
    </row>
    <row r="10" spans="1:9" x14ac:dyDescent="0.25">
      <c r="A10" s="35" t="s">
        <v>10</v>
      </c>
      <c r="B10" s="33">
        <v>2</v>
      </c>
      <c r="C10" s="42" t="s">
        <v>3</v>
      </c>
      <c r="D10" s="47" t="s">
        <v>51</v>
      </c>
      <c r="E10" s="66" t="s">
        <v>13</v>
      </c>
      <c r="F10" s="38"/>
      <c r="G10" s="34"/>
      <c r="H10" s="38"/>
      <c r="I10" s="36">
        <f t="shared" ref="I10" si="0">IF(E10="JA",0,1)</f>
        <v>1</v>
      </c>
    </row>
    <row r="11" spans="1:9" x14ac:dyDescent="0.25">
      <c r="A11" s="35" t="s">
        <v>10</v>
      </c>
      <c r="B11" s="33">
        <v>3</v>
      </c>
      <c r="C11" s="42" t="s">
        <v>3</v>
      </c>
      <c r="D11" s="34" t="s">
        <v>52</v>
      </c>
      <c r="E11" s="66" t="s">
        <v>13</v>
      </c>
      <c r="F11" s="38"/>
      <c r="G11" s="34"/>
      <c r="H11" s="38"/>
      <c r="I11" s="36">
        <f t="shared" ref="I11" si="1">IF(E11="JA",0,1)</f>
        <v>1</v>
      </c>
    </row>
    <row r="12" spans="1:9" x14ac:dyDescent="0.25">
      <c r="A12" s="35" t="s">
        <v>10</v>
      </c>
      <c r="B12" s="33">
        <v>4</v>
      </c>
      <c r="C12" s="42" t="s">
        <v>3</v>
      </c>
      <c r="D12" s="47" t="s">
        <v>53</v>
      </c>
      <c r="E12" s="66" t="s">
        <v>13</v>
      </c>
      <c r="F12" s="38"/>
      <c r="G12" s="34"/>
      <c r="H12" s="38"/>
      <c r="I12" s="36">
        <f t="shared" ref="I12:I14" si="2">IF(E12="JA",0,1)</f>
        <v>1</v>
      </c>
    </row>
    <row r="13" spans="1:9" x14ac:dyDescent="0.25">
      <c r="A13" s="35" t="s">
        <v>10</v>
      </c>
      <c r="B13" s="33">
        <v>5</v>
      </c>
      <c r="C13" s="42" t="s">
        <v>3</v>
      </c>
      <c r="D13" s="47" t="s">
        <v>29</v>
      </c>
      <c r="E13" s="66" t="s">
        <v>13</v>
      </c>
      <c r="F13" s="38"/>
      <c r="G13" s="34"/>
      <c r="H13" s="38"/>
      <c r="I13" s="36">
        <f t="shared" si="2"/>
        <v>1</v>
      </c>
    </row>
    <row r="14" spans="1:9" x14ac:dyDescent="0.25">
      <c r="A14" s="35" t="s">
        <v>10</v>
      </c>
      <c r="B14" s="33">
        <v>6</v>
      </c>
      <c r="C14" s="42" t="s">
        <v>3</v>
      </c>
      <c r="D14" s="47" t="s">
        <v>54</v>
      </c>
      <c r="E14" s="66" t="s">
        <v>13</v>
      </c>
      <c r="F14" s="38"/>
      <c r="G14" s="34"/>
      <c r="H14" s="38"/>
      <c r="I14" s="36">
        <f t="shared" si="2"/>
        <v>1</v>
      </c>
    </row>
    <row r="15" spans="1:9" x14ac:dyDescent="0.25">
      <c r="A15" s="35" t="s">
        <v>10</v>
      </c>
      <c r="B15" s="33">
        <v>7</v>
      </c>
      <c r="C15" s="42" t="s">
        <v>4</v>
      </c>
      <c r="D15" s="47" t="s">
        <v>56</v>
      </c>
      <c r="E15" s="66" t="s">
        <v>13</v>
      </c>
      <c r="F15" s="38"/>
      <c r="G15" s="34"/>
      <c r="H15" s="38"/>
      <c r="I15" s="36"/>
    </row>
    <row r="16" spans="1:9" x14ac:dyDescent="0.25">
      <c r="A16" s="35" t="s">
        <v>10</v>
      </c>
      <c r="B16" s="33">
        <v>8</v>
      </c>
      <c r="C16" s="42"/>
      <c r="D16" s="32" t="s">
        <v>30</v>
      </c>
      <c r="E16" s="39"/>
      <c r="F16" s="38"/>
      <c r="G16" s="34"/>
      <c r="H16" s="38"/>
      <c r="I16" s="36"/>
    </row>
    <row r="17" spans="1:9" x14ac:dyDescent="0.25">
      <c r="A17" s="35" t="s">
        <v>10</v>
      </c>
      <c r="B17" s="33">
        <v>9</v>
      </c>
      <c r="C17" s="42" t="s">
        <v>3</v>
      </c>
      <c r="D17" s="65" t="s">
        <v>31</v>
      </c>
      <c r="E17" s="66" t="s">
        <v>13</v>
      </c>
      <c r="F17" s="38"/>
      <c r="G17" s="34"/>
      <c r="H17" s="38"/>
      <c r="I17" s="36">
        <f t="shared" ref="I17:I19" si="3">IF(E17="JA",0,1)</f>
        <v>1</v>
      </c>
    </row>
    <row r="18" spans="1:9" x14ac:dyDescent="0.25">
      <c r="A18" s="35" t="s">
        <v>10</v>
      </c>
      <c r="B18" s="69">
        <v>10</v>
      </c>
      <c r="C18" s="51" t="s">
        <v>3</v>
      </c>
      <c r="D18" s="65" t="s">
        <v>32</v>
      </c>
      <c r="E18" s="66" t="s">
        <v>13</v>
      </c>
      <c r="F18" s="38"/>
      <c r="G18" s="34"/>
      <c r="H18" s="38"/>
      <c r="I18" s="36">
        <f t="shared" si="3"/>
        <v>1</v>
      </c>
    </row>
    <row r="19" spans="1:9" x14ac:dyDescent="0.25">
      <c r="A19" s="35" t="s">
        <v>10</v>
      </c>
      <c r="B19" s="69">
        <v>11</v>
      </c>
      <c r="C19" s="42" t="s">
        <v>3</v>
      </c>
      <c r="D19" s="65" t="s">
        <v>33</v>
      </c>
      <c r="E19" s="66" t="s">
        <v>13</v>
      </c>
      <c r="F19" s="38"/>
      <c r="G19" s="34"/>
      <c r="H19" s="38"/>
      <c r="I19" s="36">
        <f t="shared" si="3"/>
        <v>1</v>
      </c>
    </row>
    <row r="20" spans="1:9" x14ac:dyDescent="0.25">
      <c r="A20" s="35" t="s">
        <v>10</v>
      </c>
      <c r="B20" s="69">
        <v>12</v>
      </c>
      <c r="C20" s="42"/>
      <c r="D20" s="32" t="s">
        <v>57</v>
      </c>
      <c r="E20" s="39"/>
      <c r="F20" s="38"/>
      <c r="G20" s="34"/>
      <c r="H20" s="38"/>
      <c r="I20" s="36"/>
    </row>
    <row r="21" spans="1:9" x14ac:dyDescent="0.25">
      <c r="A21" s="35" t="s">
        <v>10</v>
      </c>
      <c r="B21" s="69">
        <v>13</v>
      </c>
      <c r="C21" s="42" t="s">
        <v>3</v>
      </c>
      <c r="D21" s="63" t="s">
        <v>34</v>
      </c>
      <c r="E21" s="66" t="s">
        <v>13</v>
      </c>
      <c r="F21" s="38"/>
      <c r="G21" s="34"/>
      <c r="H21" s="38"/>
      <c r="I21" s="36">
        <f t="shared" ref="I21:I24" si="4">IF(E21="JA",0,1)</f>
        <v>1</v>
      </c>
    </row>
    <row r="22" spans="1:9" x14ac:dyDescent="0.25">
      <c r="A22" s="35" t="s">
        <v>10</v>
      </c>
      <c r="B22" s="69">
        <v>14</v>
      </c>
      <c r="C22" s="42" t="s">
        <v>3</v>
      </c>
      <c r="D22" s="47" t="s">
        <v>35</v>
      </c>
      <c r="E22" s="66" t="s">
        <v>13</v>
      </c>
      <c r="F22" s="38"/>
      <c r="G22" s="34"/>
      <c r="H22" s="38"/>
      <c r="I22" s="36">
        <f t="shared" si="4"/>
        <v>1</v>
      </c>
    </row>
    <row r="23" spans="1:9" x14ac:dyDescent="0.25">
      <c r="A23" s="35" t="s">
        <v>10</v>
      </c>
      <c r="B23" s="69">
        <v>15</v>
      </c>
      <c r="C23" s="42" t="s">
        <v>3</v>
      </c>
      <c r="D23" s="63" t="s">
        <v>36</v>
      </c>
      <c r="E23" s="66" t="s">
        <v>13</v>
      </c>
      <c r="F23" s="38"/>
      <c r="G23" s="34"/>
      <c r="H23" s="38"/>
      <c r="I23" s="36">
        <f t="shared" si="4"/>
        <v>1</v>
      </c>
    </row>
    <row r="24" spans="1:9" x14ac:dyDescent="0.25">
      <c r="A24" s="35" t="s">
        <v>10</v>
      </c>
      <c r="B24" s="69">
        <v>16</v>
      </c>
      <c r="C24" s="42" t="s">
        <v>3</v>
      </c>
      <c r="D24" s="47" t="s">
        <v>37</v>
      </c>
      <c r="E24" s="66" t="s">
        <v>13</v>
      </c>
      <c r="F24" s="38"/>
      <c r="G24" s="34"/>
      <c r="H24" s="38"/>
      <c r="I24" s="36">
        <f t="shared" si="4"/>
        <v>1</v>
      </c>
    </row>
    <row r="25" spans="1:9" x14ac:dyDescent="0.25">
      <c r="A25" s="35" t="s">
        <v>10</v>
      </c>
      <c r="B25" s="69">
        <v>17</v>
      </c>
      <c r="C25" s="42" t="s">
        <v>3</v>
      </c>
      <c r="D25" s="64" t="s">
        <v>38</v>
      </c>
      <c r="E25" s="66" t="s">
        <v>13</v>
      </c>
      <c r="F25" s="38"/>
      <c r="G25" s="34"/>
      <c r="H25" s="38"/>
      <c r="I25" s="36">
        <f t="shared" ref="I25" si="5">IF(E25="JA",0,1)</f>
        <v>1</v>
      </c>
    </row>
    <row r="26" spans="1:9" x14ac:dyDescent="0.25">
      <c r="A26" s="35" t="s">
        <v>10</v>
      </c>
      <c r="B26" s="69">
        <v>18</v>
      </c>
      <c r="C26" s="42"/>
      <c r="D26" s="32" t="s">
        <v>58</v>
      </c>
      <c r="E26" s="39"/>
      <c r="F26" s="38"/>
      <c r="G26" s="34"/>
      <c r="H26" s="38"/>
      <c r="I26" s="36"/>
    </row>
    <row r="27" spans="1:9" x14ac:dyDescent="0.25">
      <c r="A27" s="35" t="s">
        <v>10</v>
      </c>
      <c r="B27" s="69">
        <v>19</v>
      </c>
      <c r="C27" s="42" t="s">
        <v>3</v>
      </c>
      <c r="D27" s="48" t="s">
        <v>34</v>
      </c>
      <c r="E27" s="67" t="s">
        <v>13</v>
      </c>
      <c r="F27" s="38"/>
      <c r="G27" s="8"/>
      <c r="H27" s="8"/>
      <c r="I27" s="36">
        <f t="shared" ref="I27:I29" si="6">IF(E27="JA",0,1)</f>
        <v>1</v>
      </c>
    </row>
    <row r="28" spans="1:9" x14ac:dyDescent="0.25">
      <c r="A28" s="35" t="s">
        <v>10</v>
      </c>
      <c r="B28" s="69">
        <v>20</v>
      </c>
      <c r="C28" s="42" t="s">
        <v>3</v>
      </c>
      <c r="D28" s="49" t="s">
        <v>35</v>
      </c>
      <c r="E28" s="67" t="s">
        <v>13</v>
      </c>
      <c r="F28" s="38"/>
      <c r="G28" s="8"/>
      <c r="H28" s="8"/>
      <c r="I28" s="36">
        <f t="shared" si="6"/>
        <v>1</v>
      </c>
    </row>
    <row r="29" spans="1:9" x14ac:dyDescent="0.25">
      <c r="A29" s="35" t="s">
        <v>10</v>
      </c>
      <c r="B29" s="69">
        <v>21</v>
      </c>
      <c r="C29" s="42" t="s">
        <v>3</v>
      </c>
      <c r="D29" s="48" t="s">
        <v>36</v>
      </c>
      <c r="E29" s="67" t="s">
        <v>13</v>
      </c>
      <c r="F29" s="38"/>
      <c r="G29" s="8"/>
      <c r="H29" s="8"/>
      <c r="I29" s="36">
        <f t="shared" si="6"/>
        <v>1</v>
      </c>
    </row>
    <row r="30" spans="1:9" x14ac:dyDescent="0.25">
      <c r="A30" s="35" t="s">
        <v>10</v>
      </c>
      <c r="B30" s="69">
        <v>22</v>
      </c>
      <c r="C30" s="42" t="s">
        <v>3</v>
      </c>
      <c r="D30" s="48" t="s">
        <v>39</v>
      </c>
      <c r="E30" s="67" t="s">
        <v>13</v>
      </c>
      <c r="F30" s="38"/>
      <c r="G30" s="8"/>
      <c r="H30" s="8"/>
      <c r="I30" s="36">
        <f t="shared" ref="I30:I33" si="7">IF(E30="JA",0,1)</f>
        <v>1</v>
      </c>
    </row>
    <row r="31" spans="1:9" x14ac:dyDescent="0.25">
      <c r="A31" s="35" t="s">
        <v>10</v>
      </c>
      <c r="B31" s="69">
        <v>23</v>
      </c>
      <c r="C31" s="42" t="s">
        <v>3</v>
      </c>
      <c r="D31" s="48" t="s">
        <v>40</v>
      </c>
      <c r="E31" s="67" t="s">
        <v>13</v>
      </c>
      <c r="F31" s="38"/>
      <c r="G31" s="8"/>
      <c r="H31" s="8"/>
      <c r="I31" s="36">
        <f t="shared" si="7"/>
        <v>1</v>
      </c>
    </row>
    <row r="32" spans="1:9" x14ac:dyDescent="0.25">
      <c r="A32" s="35" t="s">
        <v>10</v>
      </c>
      <c r="B32" s="69">
        <v>24</v>
      </c>
      <c r="C32" s="42" t="s">
        <v>3</v>
      </c>
      <c r="D32" s="48" t="s">
        <v>41</v>
      </c>
      <c r="E32" s="67" t="s">
        <v>13</v>
      </c>
      <c r="F32" s="38"/>
      <c r="G32" s="8"/>
      <c r="H32" s="8"/>
      <c r="I32" s="36">
        <f t="shared" si="7"/>
        <v>1</v>
      </c>
    </row>
    <row r="33" spans="1:9" x14ac:dyDescent="0.25">
      <c r="A33" s="35" t="s">
        <v>10</v>
      </c>
      <c r="B33" s="69">
        <v>25</v>
      </c>
      <c r="C33" s="42" t="s">
        <v>3</v>
      </c>
      <c r="D33" s="49" t="s">
        <v>38</v>
      </c>
      <c r="E33" s="67" t="s">
        <v>13</v>
      </c>
      <c r="F33" s="38"/>
      <c r="G33" s="8"/>
      <c r="H33" s="8"/>
      <c r="I33" s="36">
        <f t="shared" si="7"/>
        <v>1</v>
      </c>
    </row>
    <row r="34" spans="1:9" x14ac:dyDescent="0.25">
      <c r="A34" s="35" t="s">
        <v>10</v>
      </c>
      <c r="B34" s="69">
        <v>26</v>
      </c>
      <c r="C34" s="70"/>
      <c r="D34" s="50" t="s">
        <v>60</v>
      </c>
      <c r="E34" s="8"/>
      <c r="F34" s="36"/>
      <c r="G34" s="8"/>
      <c r="H34" s="8"/>
      <c r="I34" s="36"/>
    </row>
    <row r="35" spans="1:9" x14ac:dyDescent="0.25">
      <c r="A35" s="35" t="s">
        <v>10</v>
      </c>
      <c r="B35" s="69">
        <v>27</v>
      </c>
      <c r="C35" s="42" t="s">
        <v>3</v>
      </c>
      <c r="D35" s="48" t="s">
        <v>42</v>
      </c>
      <c r="E35" s="67" t="s">
        <v>13</v>
      </c>
      <c r="F35" s="38"/>
      <c r="G35" s="8"/>
      <c r="H35" s="8"/>
      <c r="I35" s="36">
        <f t="shared" ref="I35:I44" si="8">IF(E35="JA",0,1)</f>
        <v>1</v>
      </c>
    </row>
    <row r="36" spans="1:9" x14ac:dyDescent="0.25">
      <c r="A36" s="35" t="s">
        <v>10</v>
      </c>
      <c r="B36" s="69">
        <v>28</v>
      </c>
      <c r="C36" s="42" t="s">
        <v>3</v>
      </c>
      <c r="D36" s="49" t="s">
        <v>43</v>
      </c>
      <c r="E36" s="67" t="s">
        <v>13</v>
      </c>
      <c r="F36" s="38"/>
      <c r="G36" s="8"/>
      <c r="H36" s="8"/>
      <c r="I36" s="36">
        <f t="shared" si="8"/>
        <v>1</v>
      </c>
    </row>
    <row r="37" spans="1:9" x14ac:dyDescent="0.25">
      <c r="A37" s="35" t="s">
        <v>10</v>
      </c>
      <c r="B37" s="69">
        <v>29</v>
      </c>
      <c r="C37" s="42" t="s">
        <v>3</v>
      </c>
      <c r="D37" s="48" t="s">
        <v>44</v>
      </c>
      <c r="E37" s="67" t="s">
        <v>13</v>
      </c>
      <c r="F37" s="38"/>
      <c r="G37" s="8"/>
      <c r="H37" s="8"/>
      <c r="I37" s="36">
        <f t="shared" si="8"/>
        <v>1</v>
      </c>
    </row>
    <row r="38" spans="1:9" x14ac:dyDescent="0.25">
      <c r="A38" s="35" t="s">
        <v>10</v>
      </c>
      <c r="B38" s="69">
        <v>30</v>
      </c>
      <c r="C38" s="42" t="s">
        <v>3</v>
      </c>
      <c r="D38" s="49" t="s">
        <v>45</v>
      </c>
      <c r="E38" s="67" t="s">
        <v>13</v>
      </c>
      <c r="F38" s="38"/>
      <c r="G38" s="8"/>
      <c r="H38" s="8"/>
      <c r="I38" s="36">
        <f t="shared" si="8"/>
        <v>1</v>
      </c>
    </row>
    <row r="39" spans="1:9" x14ac:dyDescent="0.25">
      <c r="A39" s="35" t="s">
        <v>10</v>
      </c>
      <c r="B39" s="69">
        <v>31</v>
      </c>
      <c r="C39" s="42" t="s">
        <v>3</v>
      </c>
      <c r="D39" s="48" t="s">
        <v>46</v>
      </c>
      <c r="E39" s="67" t="s">
        <v>13</v>
      </c>
      <c r="F39" s="38"/>
      <c r="G39" s="8"/>
      <c r="H39" s="8"/>
      <c r="I39" s="36">
        <f t="shared" si="8"/>
        <v>1</v>
      </c>
    </row>
    <row r="40" spans="1:9" x14ac:dyDescent="0.25">
      <c r="A40" s="35" t="s">
        <v>10</v>
      </c>
      <c r="B40" s="69">
        <v>32</v>
      </c>
      <c r="C40" s="42" t="s">
        <v>3</v>
      </c>
      <c r="D40" s="49" t="s">
        <v>47</v>
      </c>
      <c r="E40" s="67" t="s">
        <v>13</v>
      </c>
      <c r="F40" s="38"/>
      <c r="G40" s="8"/>
      <c r="H40" s="8"/>
      <c r="I40" s="36">
        <f t="shared" si="8"/>
        <v>1</v>
      </c>
    </row>
    <row r="41" spans="1:9" x14ac:dyDescent="0.25">
      <c r="A41" s="35" t="s">
        <v>10</v>
      </c>
      <c r="B41" s="69">
        <v>33</v>
      </c>
      <c r="C41" s="42" t="s">
        <v>3</v>
      </c>
      <c r="D41" s="48" t="s">
        <v>48</v>
      </c>
      <c r="E41" s="67" t="s">
        <v>13</v>
      </c>
      <c r="F41" s="38"/>
      <c r="G41" s="8"/>
      <c r="H41" s="8"/>
      <c r="I41" s="36">
        <f t="shared" si="8"/>
        <v>1</v>
      </c>
    </row>
    <row r="42" spans="1:9" x14ac:dyDescent="0.25">
      <c r="A42" s="35" t="s">
        <v>10</v>
      </c>
      <c r="B42" s="69">
        <v>34</v>
      </c>
      <c r="C42" s="42" t="s">
        <v>3</v>
      </c>
      <c r="D42" s="48" t="s">
        <v>49</v>
      </c>
      <c r="E42" s="67" t="s">
        <v>13</v>
      </c>
      <c r="F42" s="38"/>
      <c r="G42" s="8"/>
      <c r="H42" s="8"/>
      <c r="I42" s="36">
        <f t="shared" si="8"/>
        <v>1</v>
      </c>
    </row>
    <row r="43" spans="1:9" x14ac:dyDescent="0.25">
      <c r="A43" s="35" t="s">
        <v>10</v>
      </c>
      <c r="B43" s="69">
        <v>35</v>
      </c>
      <c r="C43" s="42" t="s">
        <v>3</v>
      </c>
      <c r="D43" s="48" t="s">
        <v>50</v>
      </c>
      <c r="E43" s="67" t="s">
        <v>13</v>
      </c>
      <c r="F43" s="38"/>
      <c r="G43" s="54"/>
      <c r="H43" s="54"/>
      <c r="I43" s="37">
        <f t="shared" si="8"/>
        <v>1</v>
      </c>
    </row>
    <row r="44" spans="1:9" x14ac:dyDescent="0.25">
      <c r="A44" s="71" t="s">
        <v>10</v>
      </c>
      <c r="B44" s="72">
        <v>25</v>
      </c>
      <c r="C44" s="52" t="s">
        <v>3</v>
      </c>
      <c r="D44" s="73" t="s">
        <v>59</v>
      </c>
      <c r="E44" s="68" t="s">
        <v>13</v>
      </c>
      <c r="F44" s="53"/>
      <c r="G44" s="8"/>
      <c r="H44" s="8"/>
      <c r="I44" s="36">
        <f t="shared" si="8"/>
        <v>1</v>
      </c>
    </row>
  </sheetData>
  <sheetProtection algorithmName="SHA-512" hashValue="J2SdjTUuojgOGcAbd78urkbA/2QYVs9WNq8FLiGO96P6tPtypV6pqdSn9tHlVh7vwV0FQPieXa1nq+Srb8GPaQ==" saltValue="muJ1cuNXZRBi89BVGYIo3g==" spinCount="100000" sheet="1" selectLockedCells="1"/>
  <mergeCells count="2">
    <mergeCell ref="A1:C1"/>
    <mergeCell ref="A2:C2"/>
  </mergeCells>
  <phoneticPr fontId="5" type="noConversion"/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B2B4C3-263C-4B79-BD05-CCFC1D288AD4}">
          <x14:formula1>
            <xm:f>Info!$B$3:$B$5</xm:f>
          </x14:formula1>
          <xm:sqref>E27:E33 E21:E25 E17:E19 E10:E15 E35:E44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07D84-BCBE-48BD-A554-8C656E2E2EC9}">
  <dimension ref="B2:F5"/>
  <sheetViews>
    <sheetView workbookViewId="0">
      <selection activeCell="D14" sqref="D14"/>
    </sheetView>
  </sheetViews>
  <sheetFormatPr baseColWidth="10" defaultRowHeight="15" x14ac:dyDescent="0.25"/>
  <cols>
    <col min="1" max="1" width="18.5703125" bestFit="1" customWidth="1"/>
    <col min="2" max="2" width="16.42578125" customWidth="1"/>
    <col min="5" max="6" width="17.85546875" bestFit="1" customWidth="1"/>
    <col min="7" max="7" width="12.7109375" bestFit="1" customWidth="1"/>
    <col min="8" max="8" width="26.85546875" bestFit="1" customWidth="1"/>
  </cols>
  <sheetData>
    <row r="2" spans="2:6" x14ac:dyDescent="0.25">
      <c r="B2" t="s">
        <v>23</v>
      </c>
      <c r="E2" s="78" t="s">
        <v>22</v>
      </c>
      <c r="F2" s="79"/>
    </row>
    <row r="3" spans="2:6" x14ac:dyDescent="0.25">
      <c r="B3" t="s">
        <v>13</v>
      </c>
      <c r="E3" s="43" t="s">
        <v>3</v>
      </c>
      <c r="F3" s="36" t="s">
        <v>21</v>
      </c>
    </row>
    <row r="4" spans="2:6" x14ac:dyDescent="0.25">
      <c r="B4" t="s">
        <v>20</v>
      </c>
      <c r="E4" s="43" t="s">
        <v>7</v>
      </c>
      <c r="F4" s="36" t="s">
        <v>19</v>
      </c>
    </row>
    <row r="5" spans="2:6" x14ac:dyDescent="0.25">
      <c r="B5" t="s">
        <v>18</v>
      </c>
      <c r="E5" s="44" t="s">
        <v>4</v>
      </c>
      <c r="F5" s="37" t="s">
        <v>17</v>
      </c>
    </row>
  </sheetData>
  <mergeCells count="1">
    <mergeCell ref="E2:F2"/>
  </mergeCells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LV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2026-06-17T12:28:47Z</dcterms:modified>
</cp:coreProperties>
</file>