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02 - Audiometer KNK\3.2 Einzeldokumente_Final\"/>
    </mc:Choice>
  </mc:AlternateContent>
  <xr:revisionPtr revIDLastSave="0" documentId="13_ncr:1_{3982A4ED-4508-4F9F-8C81-1B02CB36FFEC}" xr6:coauthVersionLast="47" xr6:coauthVersionMax="47" xr10:uidLastSave="{00000000-0000-0000-0000-000000000000}"/>
  <bookViews>
    <workbookView xWindow="28680" yWindow="225" windowWidth="25440" windowHeight="15270" tabRatio="883" xr2:uid="{00000000-000D-0000-FFFF-FFFF00000000}"/>
  </bookViews>
  <sheets>
    <sheet name="A_Allgemeine Anforderungen" sheetId="31" r:id="rId1"/>
    <sheet name="B_KBP" sheetId="19" r:id="rId2"/>
    <sheet name="C_Preisblatt Hauptangebot" sheetId="3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9" i="34" l="1"/>
  <c r="B21" i="34" l="1"/>
  <c r="B22" i="34" s="1"/>
  <c r="B23" i="34" s="1"/>
  <c r="B24" i="34" s="1"/>
  <c r="B25" i="34" s="1"/>
  <c r="B26" i="34" s="1"/>
  <c r="B27" i="34" s="1"/>
  <c r="B28" i="34" l="1"/>
  <c r="D10" i="34" l="1"/>
  <c r="D11" i="34" s="1"/>
</calcChain>
</file>

<file path=xl/sharedStrings.xml><?xml version="1.0" encoding="utf-8"?>
<sst xmlns="http://schemas.openxmlformats.org/spreadsheetml/2006/main" count="177" uniqueCount="127">
  <si>
    <t>Leistungsverzeichnis</t>
  </si>
  <si>
    <t>Pos.</t>
  </si>
  <si>
    <t>Anforderungskatalog</t>
  </si>
  <si>
    <t>Kriterien</t>
  </si>
  <si>
    <t>Erfüllung</t>
  </si>
  <si>
    <t>KO-Kriterien</t>
  </si>
  <si>
    <t>Bitte mit "JA" oder "NEIN" 
bestätigen!</t>
  </si>
  <si>
    <t xml:space="preserve">Mindest-
anforderung </t>
  </si>
  <si>
    <t>A_1</t>
  </si>
  <si>
    <t>A_1.1</t>
  </si>
  <si>
    <t>x</t>
  </si>
  <si>
    <t>A_1.2</t>
  </si>
  <si>
    <t>A_2</t>
  </si>
  <si>
    <t>A_2.1</t>
  </si>
  <si>
    <t>A_2.2</t>
  </si>
  <si>
    <t>A_2.3</t>
  </si>
  <si>
    <t>A_2.4</t>
  </si>
  <si>
    <t>A_2.5</t>
  </si>
  <si>
    <t>A_2.6</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</si>
  <si>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</si>
  <si>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</si>
  <si>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Gewährleistung und Zahlungsbedingungen</t>
  </si>
  <si>
    <t>A_2.7</t>
  </si>
  <si>
    <t>A_2.8</t>
  </si>
  <si>
    <t>Zulassung</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</si>
  <si>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</si>
  <si>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</si>
  <si>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</si>
  <si>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</si>
  <si>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</si>
  <si>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</si>
  <si>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A_2.10</t>
  </si>
  <si>
    <t>Schulungen</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</si>
  <si>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</si>
  <si>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</si>
  <si>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</si>
  <si>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</si>
  <si>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</si>
  <si>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</si>
  <si>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</si>
  <si>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</si>
  <si>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</si>
  <si>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</si>
  <si>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</si>
  <si>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</si>
  <si>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</si>
  <si>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</si>
  <si>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Hersteller, Typ, Modell</t>
  </si>
  <si>
    <t>21 Tage 3% Skonto 30 Tage netto ab Datum des Inbetriebnahmeprotokolls (Lieferscheindatum ist irrelevant)</t>
  </si>
  <si>
    <t>Zahlungsbedingungen: 21 Tage 3% Skonto, 30 Tage netto</t>
  </si>
  <si>
    <t>Gesamtpreis pro Stück/Einheit in netto</t>
  </si>
  <si>
    <t>Das System besitzt eine CE-Zertifizierung</t>
  </si>
  <si>
    <t>A_2.11</t>
  </si>
  <si>
    <t>A_2.12</t>
  </si>
  <si>
    <t>A_2.13</t>
  </si>
  <si>
    <t>A_2.14</t>
  </si>
  <si>
    <t>A_2.15</t>
  </si>
  <si>
    <t>A_2.16</t>
  </si>
  <si>
    <t>A_2.17</t>
  </si>
  <si>
    <t>A_2.18</t>
  </si>
  <si>
    <t>A_2.19</t>
  </si>
  <si>
    <t>A_2.20</t>
  </si>
  <si>
    <t>A_2.22</t>
  </si>
  <si>
    <t>A_2.23</t>
  </si>
  <si>
    <t>A_2.24</t>
  </si>
  <si>
    <t>A_2.25</t>
  </si>
  <si>
    <t>A_2.26</t>
  </si>
  <si>
    <r>
      <t>Für die Einführung des Systems können online und offline Schulungen mit fachspezifischer Begleitung durchgeführt werden.</t>
    </r>
    <r>
      <rPr>
        <sz val="11"/>
        <color rgb="FFFF0000"/>
        <rFont val="Calibri"/>
        <family val="2"/>
        <scheme val="minor"/>
      </rPr>
      <t xml:space="preserve"> </t>
    </r>
  </si>
  <si>
    <t>B_1</t>
  </si>
  <si>
    <t>B_1.1</t>
  </si>
  <si>
    <t>B_1.2</t>
  </si>
  <si>
    <t>B_1.3</t>
  </si>
  <si>
    <t>B_1.4</t>
  </si>
  <si>
    <t>B_1.5</t>
  </si>
  <si>
    <t>B_1.6</t>
  </si>
  <si>
    <t>B_1.7</t>
  </si>
  <si>
    <t>B_2</t>
  </si>
  <si>
    <t>B_2.1</t>
  </si>
  <si>
    <t>B_2.2</t>
  </si>
  <si>
    <t>B_2.3</t>
  </si>
  <si>
    <t>B_2.4</t>
  </si>
  <si>
    <t>A_2.21</t>
  </si>
  <si>
    <t>Erläuterung aller Routineapplikationen und Übungen zu den Standardprozessen</t>
  </si>
  <si>
    <t>Prozess-Begleitungen erfolgen bis zur sicheren Anwendung des Systems kostenfrei, maximal jedoch über eine Anzahl von 10 Prozessen.</t>
  </si>
  <si>
    <t>Die Schulungen beinhalten die Einweisung und Übung des Personals in die Bedienphilosophie und die Funktionen des Systems.</t>
  </si>
  <si>
    <t>Das System besitzt eine MDR-Zulassung</t>
  </si>
  <si>
    <t>Klinisches PC-Audiometer</t>
  </si>
  <si>
    <t>Zweikanal-Audiometer</t>
  </si>
  <si>
    <t>Luftleitungsmessungen, Knochenleitungsmessungen und Freifeldmessungen</t>
  </si>
  <si>
    <t>USB-Schnittstelle</t>
  </si>
  <si>
    <t>Frequenzen: 125 Hz - 8 kHz</t>
  </si>
  <si>
    <t>Reinton, Wobbleton, Pulston, Schmal- und Breitbandrauschen</t>
  </si>
  <si>
    <t>3 Lautsprecherausgänge</t>
  </si>
  <si>
    <t>Mikrofoneingang mit XLR-Stecker</t>
  </si>
  <si>
    <t>Software mit Stammdatenverwaltung, konfigurierbarem Ausdruck und Netzwerkfähigkeit, Möglichkeit zu Fremdgeräteintegration, Hörhilfedokumentation und Installation auf beliebig vielen Plätzen. Anbindung über GDT-Schnittstelle, lauffähig unter Windows-Betriebssystem 10 und 11.</t>
  </si>
  <si>
    <t>Überblendungen von bis zu 5 Audiogrammen und Möglichkeit zur Einblendung des Tympanogramms, Eintrag der Tests nach Weber und Rinne, Tinnitus-Bestimmung, Unbehaglichkeitsschwelle, Geräuschschwelle, mitlaufende Vertäubung, Symbolik nach Lehnhardt, Hörverlust nach Röser und Boennighaus</t>
  </si>
  <si>
    <t>Sprachtest: Freiburger Sprachtest mit Möglichkeit zur zufälligen Ausgabe von Worten und Zahlen und Einzelwortansteuerung</t>
  </si>
  <si>
    <t>Audiometrietastatur mit Schiebereglern und Sensortasten</t>
  </si>
  <si>
    <t>Überschwellige Tests: SISI, Fowler, Lüscher, Langenbeck</t>
  </si>
  <si>
    <t>Individueller Ton als wav.-Datei einspielbar</t>
  </si>
  <si>
    <t>Kieler CI-Profil</t>
  </si>
  <si>
    <t>Patientenbezogene CI-Parameterverwaltung</t>
  </si>
  <si>
    <t>Export von Messdaten</t>
  </si>
  <si>
    <t>System enthält benötigte Luftleiter, Knochenleiter, Patiententaster sowie weiteres Zubehör zur vollumfänglichen Nutzung</t>
  </si>
  <si>
    <t>Zwei Lautsprecher für Freifeldmessungen</t>
  </si>
  <si>
    <t>Lüfterloser medizinischer PC als Steuereinheit für das Audiometer mit einem mindestens 24'' großen Full HD Monitor</t>
  </si>
  <si>
    <t>Lieferung frei Verwendungsstelle, Installation, Inbetriebnahme und Einweisung</t>
  </si>
  <si>
    <t>Modul zur Messung von TEOAE und DPOAE mit folgender Ausstattung:
- voller Umfang von klinischen Ein-Sonden-Tests
- upgrade-fähig zum zwei-Sonden binauralen Testsystem
- programmierbare TEOAE- und DPOAE-Tests
- Multi-Level Stimulus OAE-Analyse
- Anschluss erfolgt über USB
- Klick-Stimulus
- GDT-Schnittstelle</t>
  </si>
  <si>
    <t>Tympanometer-Modul mit folgender Ausstattung:
- automatisches Impedanzmessgerät
- Messfrequenzen: 226, 678 und 1000Hz (Hochfrequenztympanometrie)
- Ipsilaterale Reflexmessung (500, 1000, 1000, 400 Hz), manuell und automatisch
- Contralaterale Reflexmessung (500, 1000, 2000, 4000 Hz), manuell und automatisch
- Ipsi- und Contralaterale Decay-Tests
- Tubenfunktionsprüfung</t>
  </si>
  <si>
    <t>24 Monate Gewährleistung</t>
  </si>
  <si>
    <t>Sämtliche gesetzlichen Prüfungen müssen während des Gewährleistungszeitraums enthalten sein.</t>
  </si>
  <si>
    <t>B_2.5</t>
  </si>
  <si>
    <t>Angabe der Lieferzeit (in Wochen)</t>
  </si>
  <si>
    <t>Datenübertragung über HL7-Schnittstelle</t>
  </si>
  <si>
    <t>Audiometer inkl. Softwarelösung, aller Module und benötigtem Zubehör laut "A_Allgemeine Anforderungen" sowie alle in "B_KBP" geforderten Parameter</t>
  </si>
  <si>
    <t>A_2.27</t>
  </si>
  <si>
    <t>A_2.28</t>
  </si>
  <si>
    <t>Wechselsprechanlage zwischen Untersucher und Patienten</t>
  </si>
  <si>
    <t>Ansprechmikrofon für Untersucher, um den Patienten auch bei Verwendung des Kopfhörers ansprechen zu können</t>
  </si>
  <si>
    <t>Gewährleistung: 24 Monate</t>
  </si>
  <si>
    <t>A_2.29</t>
  </si>
  <si>
    <t>Gebrauchsanweisung und CE-Konformitätserklärng werden zusammen mit dem Angebot digital eingereicht.</t>
  </si>
  <si>
    <t>A_2.30</t>
  </si>
  <si>
    <t>Implementierung der Software Avantgarde 7 (Firma Nüß) in der HNO-Abteilung des Standortes</t>
  </si>
  <si>
    <t>Anbindung des Systems sowie aller, soweit technisch möglich, bestehenden Systeme in der HNO-Abteilung an Avantgarde 7, inkl. aller benötigtenLizenzen</t>
  </si>
  <si>
    <t>Patientenbezogene Archivierung von Word und PDF Dokumenten möglich</t>
  </si>
  <si>
    <t>Möglichkeit zum Export der gemessenen Rohdaten, nicht nur als pdf-Datei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</si>
</sst>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sz val="10"/>
      <name val="Arial"/>
      <family val="2"/>
    </font>
    <font>
      <b/>
      <sz val="11"/>
      <color theme="1"/>
      <name val="Arial"/>
      <family val="2"/>
    </font>
    <font>
      <b/>
      <i/>
      <sz val="11"/>
      <name val="Calibri"/>
      <family val="2"/>
      <scheme val="minor"/>
    </font>
    <font>
      <sz val="11"/>
      <color theme="1"/>
      <name val="Calibri"/>
      <family val="2"/>
    </font>
    <font>
      <u/>
      <sz val="10"/>
      <name val="Calibri"/>
      <family val="2"/>
      <scheme val="minor"/>
    </font>
    <font>
      <b/>
      <sz val="8"/>
      <name val="Calibri"/>
      <family val="2"/>
      <scheme val="min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3" fillId="0" borderId="0"/>
  </cellStyleXfs>
  <cellXfs count="125">
    <xf numFmtId="0" fontId="0" fillId="0" borderId="0" xfId="0"/>
    <xf numFmtId="0" fontId="0" fillId="0" borderId="0" xfId="0" applyAlignment="1">
      <alignment horizont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0" fillId="0" borderId="0" xfId="0" applyAlignment="1">
      <alignment horizontal="center" vertical="center"/>
    </xf>
    <xf numFmtId="0" fontId="0" fillId="0" borderId="0" xfId="0" applyAlignment="1">
      <alignment vertical="top"/>
    </xf>
    <xf numFmtId="0" fontId="12" fillId="0" borderId="2" xfId="0" applyFont="1" applyBorder="1" applyAlignment="1" applyProtection="1">
      <alignment horizontal="center" vertical="center"/>
      <protection locked="0"/>
    </xf>
    <xf numFmtId="0" fontId="0" fillId="0" borderId="21" xfId="0" applyBorder="1" applyAlignment="1">
      <alignment horizontal="center" vertical="center"/>
    </xf>
    <xf numFmtId="0" fontId="12" fillId="0" borderId="2" xfId="0" applyFont="1" applyBorder="1" applyAlignment="1" applyProtection="1">
      <alignment horizontal="center" vertical="top"/>
      <protection locked="0"/>
    </xf>
    <xf numFmtId="0" fontId="2" fillId="0" borderId="0" xfId="0" applyFont="1"/>
    <xf numFmtId="49" fontId="12"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49" fontId="4" fillId="2" borderId="5" xfId="0" applyNumberFormat="1" applyFont="1" applyFill="1" applyBorder="1" applyAlignment="1" applyProtection="1">
      <alignment vertical="center" wrapText="1"/>
    </xf>
    <xf numFmtId="0" fontId="15" fillId="2" borderId="2" xfId="0" applyFont="1" applyFill="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15" fillId="2" borderId="4"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8" fillId="2" borderId="13" xfId="0" applyFont="1" applyFill="1" applyBorder="1" applyAlignment="1" applyProtection="1">
      <alignment horizontal="center" vertical="center" wrapText="1"/>
    </xf>
    <xf numFmtId="49" fontId="12"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49" fontId="12" fillId="2" borderId="3"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top" wrapText="1"/>
    </xf>
    <xf numFmtId="49" fontId="12"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7"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9" fontId="12" fillId="4" borderId="16" xfId="0" applyNumberFormat="1" applyFont="1" applyFill="1" applyBorder="1" applyAlignment="1" applyProtection="1">
      <alignment vertical="center" wrapText="1"/>
    </xf>
    <xf numFmtId="0" fontId="14" fillId="4" borderId="3" xfId="0" applyFont="1" applyFill="1" applyBorder="1" applyAlignment="1" applyProtection="1">
      <alignment vertical="center" wrapText="1"/>
    </xf>
    <xf numFmtId="0" fontId="14" fillId="4" borderId="5" xfId="0" applyFont="1" applyFill="1" applyBorder="1" applyAlignment="1" applyProtection="1">
      <alignment vertical="center" wrapText="1"/>
    </xf>
    <xf numFmtId="0" fontId="14"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2" fillId="6" borderId="20"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4" fillId="6" borderId="16" xfId="0" applyNumberFormat="1" applyFont="1" applyFill="1" applyBorder="1" applyAlignment="1" applyProtection="1">
      <alignment vertical="center" wrapText="1"/>
    </xf>
    <xf numFmtId="0" fontId="16" fillId="6" borderId="2" xfId="0" applyFont="1" applyFill="1" applyBorder="1" applyAlignment="1" applyProtection="1">
      <alignment vertical="center" wrapText="1"/>
    </xf>
    <xf numFmtId="0" fontId="12" fillId="2" borderId="3" xfId="0" applyFont="1" applyFill="1" applyBorder="1" applyAlignment="1" applyProtection="1">
      <alignment horizontal="center" vertical="center"/>
    </xf>
    <xf numFmtId="49" fontId="12" fillId="0" borderId="2" xfId="0" applyNumberFormat="1" applyFont="1" applyFill="1" applyBorder="1" applyAlignment="1" applyProtection="1">
      <alignment vertical="top" wrapText="1"/>
      <protection locked="0"/>
    </xf>
    <xf numFmtId="0" fontId="0" fillId="0" borderId="0" xfId="0" applyProtection="1"/>
    <xf numFmtId="0" fontId="2" fillId="0" borderId="0" xfId="0" applyFont="1" applyAlignment="1" applyProtection="1">
      <alignment horizontal="center"/>
    </xf>
    <xf numFmtId="0" fontId="2" fillId="2" borderId="0" xfId="0" applyFont="1" applyFill="1" applyAlignment="1" applyProtection="1">
      <alignment horizontal="center"/>
    </xf>
    <xf numFmtId="0" fontId="2" fillId="2" borderId="0" xfId="0" applyFont="1" applyFill="1" applyAlignment="1" applyProtection="1">
      <alignment horizontal="right"/>
    </xf>
    <xf numFmtId="0" fontId="2" fillId="2" borderId="3" xfId="0" applyFont="1" applyFill="1" applyBorder="1" applyAlignment="1" applyProtection="1">
      <alignment vertical="top" wrapText="1"/>
    </xf>
    <xf numFmtId="0" fontId="2" fillId="2" borderId="2" xfId="0" applyFont="1" applyFill="1" applyBorder="1" applyAlignment="1" applyProtection="1">
      <alignment vertical="top"/>
    </xf>
    <xf numFmtId="0" fontId="2" fillId="2" borderId="2" xfId="0" applyFont="1" applyFill="1" applyBorder="1" applyAlignment="1" applyProtection="1">
      <alignment horizontal="center" vertical="top" wrapText="1"/>
    </xf>
    <xf numFmtId="0" fontId="21" fillId="2" borderId="0" xfId="0" applyFont="1" applyFill="1" applyProtection="1"/>
    <xf numFmtId="0" fontId="20" fillId="2" borderId="23" xfId="0" applyFont="1" applyFill="1" applyBorder="1" applyProtection="1"/>
    <xf numFmtId="0" fontId="20" fillId="2" borderId="11" xfId="0" applyFont="1" applyFill="1" applyBorder="1" applyProtection="1"/>
    <xf numFmtId="0" fontId="20" fillId="2" borderId="1" xfId="0" applyFont="1" applyFill="1" applyBorder="1" applyProtection="1"/>
    <xf numFmtId="0" fontId="0" fillId="5" borderId="0" xfId="0" applyFill="1" applyProtection="1"/>
    <xf numFmtId="0" fontId="23" fillId="5" borderId="0" xfId="0" applyFont="1" applyFill="1" applyProtection="1"/>
    <xf numFmtId="49" fontId="2" fillId="5" borderId="2" xfId="0" applyNumberFormat="1" applyFont="1" applyFill="1" applyBorder="1" applyAlignment="1" applyProtection="1">
      <alignment horizontal="center" vertical="center"/>
    </xf>
    <xf numFmtId="49" fontId="2" fillId="5" borderId="2" xfId="0" applyNumberFormat="1" applyFont="1" applyFill="1" applyBorder="1" applyAlignment="1" applyProtection="1">
      <alignment vertical="center" wrapText="1"/>
    </xf>
    <xf numFmtId="0" fontId="0" fillId="0" borderId="2" xfId="0" applyFill="1" applyBorder="1" applyAlignment="1" applyProtection="1">
      <alignment vertical="top"/>
      <protection locked="0"/>
    </xf>
    <xf numFmtId="164" fontId="20" fillId="2" borderId="9" xfId="0" applyNumberFormat="1" applyFont="1" applyFill="1" applyBorder="1" applyAlignment="1" applyProtection="1">
      <alignment horizontal="right"/>
    </xf>
    <xf numFmtId="164" fontId="20" fillId="2" borderId="24" xfId="0" applyNumberFormat="1" applyFont="1" applyFill="1" applyBorder="1" applyAlignment="1" applyProtection="1">
      <alignment horizontal="right"/>
    </xf>
    <xf numFmtId="164" fontId="2" fillId="2" borderId="2" xfId="0" applyNumberFormat="1" applyFont="1" applyFill="1" applyBorder="1" applyAlignment="1" applyProtection="1">
      <alignment horizontal="right" vertical="center"/>
      <protection locked="0"/>
    </xf>
    <xf numFmtId="49" fontId="4" fillId="6" borderId="16" xfId="0" applyNumberFormat="1" applyFont="1" applyFill="1" applyBorder="1" applyAlignment="1">
      <alignment vertical="center" wrapText="1"/>
    </xf>
    <xf numFmtId="0" fontId="16" fillId="6" borderId="2" xfId="0" applyFont="1" applyFill="1" applyBorder="1" applyAlignment="1">
      <alignment vertical="center" wrapText="1"/>
    </xf>
    <xf numFmtId="49" fontId="12" fillId="2" borderId="2" xfId="0" applyNumberFormat="1" applyFont="1" applyFill="1" applyBorder="1" applyAlignment="1">
      <alignment horizontal="center" vertical="center" wrapText="1"/>
    </xf>
    <xf numFmtId="0" fontId="12" fillId="0" borderId="2" xfId="0" applyFont="1" applyBorder="1" applyAlignment="1">
      <alignment horizontal="center" vertical="top"/>
    </xf>
    <xf numFmtId="0" fontId="2" fillId="2" borderId="3" xfId="0" applyFont="1" applyFill="1" applyBorder="1" applyAlignment="1">
      <alignment horizontal="center" vertical="top"/>
    </xf>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49" fontId="12" fillId="6" borderId="3" xfId="0" applyNumberFormat="1" applyFont="1" applyFill="1" applyBorder="1" applyAlignment="1" applyProtection="1">
      <alignment vertical="top" wrapText="1"/>
    </xf>
    <xf numFmtId="49" fontId="12" fillId="6" borderId="5" xfId="0" applyNumberFormat="1" applyFont="1" applyFill="1" applyBorder="1" applyAlignment="1" applyProtection="1">
      <alignment vertical="top" wrapText="1"/>
    </xf>
    <xf numFmtId="49" fontId="12" fillId="6" borderId="4" xfId="0" applyNumberFormat="1" applyFont="1" applyFill="1" applyBorder="1" applyAlignment="1" applyProtection="1">
      <alignment vertical="top" wrapText="1"/>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2" borderId="17" xfId="0" applyFont="1" applyFill="1" applyBorder="1" applyAlignment="1" applyProtection="1">
      <alignment horizontal="center"/>
    </xf>
    <xf numFmtId="0" fontId="4" fillId="2" borderId="18" xfId="0" applyFont="1" applyFill="1" applyBorder="1" applyAlignment="1" applyProtection="1">
      <alignment horizontal="center"/>
    </xf>
    <xf numFmtId="0" fontId="4" fillId="2" borderId="19"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23" fillId="5" borderId="0" xfId="0" applyFont="1" applyFill="1" applyAlignment="1" applyProtection="1">
      <alignment vertical="top" wrapText="1"/>
    </xf>
    <xf numFmtId="0" fontId="0" fillId="2" borderId="2" xfId="0" applyFill="1" applyBorder="1" applyAlignment="1" applyProtection="1">
      <alignment horizontal="center"/>
    </xf>
    <xf numFmtId="0" fontId="19" fillId="2" borderId="0" xfId="0" applyFont="1" applyFill="1" applyAlignment="1" applyProtection="1">
      <alignment horizontal="center"/>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2" fillId="5" borderId="0" xfId="0" applyFont="1" applyFill="1" applyAlignment="1" applyProtection="1">
      <alignment vertical="top" wrapText="1"/>
    </xf>
    <xf numFmtId="0" fontId="23" fillId="5" borderId="0" xfId="0" applyFont="1" applyFill="1" applyAlignment="1" applyProtection="1">
      <alignment vertical="top"/>
    </xf>
    <xf numFmtId="164" fontId="0" fillId="0" borderId="0" xfId="0" applyNumberFormat="1" applyProtection="1"/>
    <xf numFmtId="164" fontId="2" fillId="0" borderId="0" xfId="0" applyNumberFormat="1" applyFont="1" applyProtection="1"/>
  </cellXfs>
  <cellStyles count="2">
    <cellStyle name="Standard" xfId="0" builtinId="0"/>
    <cellStyle name="Standard 2" xfId="1" xr:uid="{00000000-0005-0000-0000-000002000000}"/>
  </cellStyles>
  <dxfs count="44">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19" Type="http://schemas.microsoft.com/office/2017/10/relationships/person" Target="persons/person.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twoCellAnchor editAs="oneCell">
    <xdr:from>
      <xdr:col>5</xdr:col>
      <xdr:colOff>1371600</xdr:colOff>
      <xdr:row>2</xdr:row>
      <xdr:rowOff>171450</xdr:rowOff>
    </xdr:from>
    <xdr:to>
      <xdr:col>5</xdr:col>
      <xdr:colOff>2647790</xdr:colOff>
      <xdr:row>2</xdr:row>
      <xdr:rowOff>609545</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45175" y="552450"/>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F42"/>
  <sheetViews>
    <sheetView tabSelected="1" zoomScaleNormal="100" workbookViewId="0">
      <pane ySplit="6" topLeftCell="A7" activePane="bottomLeft" state="frozen"/>
      <selection pane="bottomLeft" activeCell="D8" sqref="D8"/>
    </sheetView>
  </sheetViews>
  <sheetFormatPr baseColWidth="10" defaultColWidth="11.42578125" defaultRowHeight="15" x14ac:dyDescent="0.25"/>
  <cols>
    <col min="1" max="1" width="9.5703125" style="2" customWidth="1"/>
    <col min="2" max="2" width="93.140625" style="3" customWidth="1"/>
    <col min="3" max="3" width="12.5703125" style="1" customWidth="1"/>
    <col min="4" max="4" width="10" style="5" customWidth="1"/>
    <col min="5" max="5" width="12.85546875" style="1" customWidth="1"/>
    <col min="6" max="6" width="94.5703125" customWidth="1"/>
  </cols>
  <sheetData>
    <row r="1" spans="1:6" x14ac:dyDescent="0.25">
      <c r="A1" s="82" t="s">
        <v>0</v>
      </c>
      <c r="B1" s="82"/>
      <c r="C1" s="82"/>
      <c r="D1" s="82"/>
      <c r="E1" s="82"/>
      <c r="F1" s="82"/>
    </row>
    <row r="2" spans="1:6" x14ac:dyDescent="0.25">
      <c r="A2" s="19" t="s">
        <v>1</v>
      </c>
      <c r="B2" s="20" t="s">
        <v>2</v>
      </c>
      <c r="C2" s="83" t="s">
        <v>3</v>
      </c>
      <c r="D2" s="83"/>
      <c r="E2" s="21"/>
      <c r="F2" s="21"/>
    </row>
    <row r="3" spans="1:6" x14ac:dyDescent="0.25">
      <c r="A3" s="84"/>
      <c r="B3" s="85"/>
      <c r="C3" s="86" t="s">
        <v>4</v>
      </c>
      <c r="D3" s="87"/>
      <c r="E3" s="22"/>
      <c r="F3" s="21"/>
    </row>
    <row r="4" spans="1:6" ht="15" customHeight="1" x14ac:dyDescent="0.25">
      <c r="A4" s="89"/>
      <c r="B4" s="91" t="s">
        <v>25</v>
      </c>
      <c r="C4" s="94" t="s">
        <v>5</v>
      </c>
      <c r="D4" s="96" t="s">
        <v>6</v>
      </c>
      <c r="E4" s="99" t="s">
        <v>28</v>
      </c>
      <c r="F4" s="88" t="s">
        <v>27</v>
      </c>
    </row>
    <row r="5" spans="1:6" ht="15" customHeight="1" x14ac:dyDescent="0.25">
      <c r="A5" s="90"/>
      <c r="B5" s="92"/>
      <c r="C5" s="95"/>
      <c r="D5" s="97"/>
      <c r="E5" s="100"/>
      <c r="F5" s="88"/>
    </row>
    <row r="6" spans="1:6" ht="22.5" x14ac:dyDescent="0.25">
      <c r="A6" s="90"/>
      <c r="B6" s="93"/>
      <c r="C6" s="23" t="s">
        <v>7</v>
      </c>
      <c r="D6" s="98"/>
      <c r="E6" s="101"/>
      <c r="F6" s="88"/>
    </row>
    <row r="7" spans="1:6" x14ac:dyDescent="0.25">
      <c r="A7" s="24" t="s">
        <v>8</v>
      </c>
      <c r="B7" s="76" t="s">
        <v>24</v>
      </c>
      <c r="C7" s="77"/>
      <c r="D7" s="77"/>
      <c r="E7" s="77"/>
      <c r="F7" s="78"/>
    </row>
    <row r="8" spans="1:6" x14ac:dyDescent="0.25">
      <c r="A8" s="25" t="s">
        <v>9</v>
      </c>
      <c r="B8" s="26" t="s">
        <v>51</v>
      </c>
      <c r="C8" s="27" t="s">
        <v>10</v>
      </c>
      <c r="D8" s="7"/>
      <c r="E8" s="13"/>
      <c r="F8" s="16"/>
    </row>
    <row r="9" spans="1:6" x14ac:dyDescent="0.25">
      <c r="A9" s="25" t="s">
        <v>11</v>
      </c>
      <c r="B9" s="26" t="s">
        <v>85</v>
      </c>
      <c r="C9" s="27" t="s">
        <v>10</v>
      </c>
      <c r="D9" s="7"/>
      <c r="E9" s="13"/>
      <c r="F9" s="16"/>
    </row>
    <row r="10" spans="1:6" s="10" customFormat="1" x14ac:dyDescent="0.25">
      <c r="A10" s="12"/>
      <c r="B10" s="28"/>
      <c r="C10" s="11"/>
      <c r="D10" s="17"/>
      <c r="E10" s="13"/>
      <c r="F10" s="12"/>
    </row>
    <row r="11" spans="1:6" x14ac:dyDescent="0.25">
      <c r="A11" s="29" t="s">
        <v>12</v>
      </c>
      <c r="B11" s="79" t="s">
        <v>26</v>
      </c>
      <c r="C11" s="80"/>
      <c r="D11" s="80"/>
      <c r="E11" s="80"/>
      <c r="F11" s="81"/>
    </row>
    <row r="12" spans="1:6" x14ac:dyDescent="0.25">
      <c r="A12" s="30" t="s">
        <v>13</v>
      </c>
      <c r="B12" s="31" t="s">
        <v>86</v>
      </c>
      <c r="C12" s="27" t="s">
        <v>10</v>
      </c>
      <c r="D12" s="7"/>
      <c r="E12" s="13"/>
      <c r="F12" s="16"/>
    </row>
    <row r="13" spans="1:6" x14ac:dyDescent="0.25">
      <c r="A13" s="30" t="s">
        <v>14</v>
      </c>
      <c r="B13" s="31" t="s">
        <v>87</v>
      </c>
      <c r="C13" s="27" t="s">
        <v>10</v>
      </c>
      <c r="D13" s="7"/>
      <c r="E13" s="13"/>
      <c r="F13" s="16"/>
    </row>
    <row r="14" spans="1:6" x14ac:dyDescent="0.25">
      <c r="A14" s="30" t="s">
        <v>15</v>
      </c>
      <c r="B14" s="31" t="s">
        <v>88</v>
      </c>
      <c r="C14" s="27" t="s">
        <v>10</v>
      </c>
      <c r="D14" s="7"/>
      <c r="E14" s="13"/>
      <c r="F14" s="16"/>
    </row>
    <row r="15" spans="1:6" x14ac:dyDescent="0.25">
      <c r="A15" s="30" t="s">
        <v>16</v>
      </c>
      <c r="B15" s="31" t="s">
        <v>89</v>
      </c>
      <c r="C15" s="27" t="s">
        <v>10</v>
      </c>
      <c r="D15" s="7"/>
      <c r="E15" s="13"/>
      <c r="F15" s="16"/>
    </row>
    <row r="16" spans="1:6" x14ac:dyDescent="0.25">
      <c r="A16" s="30" t="s">
        <v>17</v>
      </c>
      <c r="B16" s="31" t="s">
        <v>90</v>
      </c>
      <c r="C16" s="27" t="s">
        <v>10</v>
      </c>
      <c r="D16" s="7"/>
      <c r="E16" s="13"/>
      <c r="F16" s="16"/>
    </row>
    <row r="17" spans="1:6" x14ac:dyDescent="0.25">
      <c r="A17" s="30" t="s">
        <v>18</v>
      </c>
      <c r="B17" s="31" t="s">
        <v>91</v>
      </c>
      <c r="C17" s="27" t="s">
        <v>10</v>
      </c>
      <c r="D17" s="7"/>
      <c r="E17" s="13"/>
      <c r="F17" s="16"/>
    </row>
    <row r="18" spans="1:6" ht="30" x14ac:dyDescent="0.25">
      <c r="A18" s="30" t="s">
        <v>22</v>
      </c>
      <c r="B18" s="32" t="s">
        <v>96</v>
      </c>
      <c r="C18" s="27" t="s">
        <v>10</v>
      </c>
      <c r="D18" s="7"/>
      <c r="E18" s="13"/>
      <c r="F18" s="16"/>
    </row>
    <row r="19" spans="1:6" x14ac:dyDescent="0.25">
      <c r="A19" s="30" t="s">
        <v>23</v>
      </c>
      <c r="B19" s="32" t="s">
        <v>92</v>
      </c>
      <c r="C19" s="27" t="s">
        <v>10</v>
      </c>
      <c r="D19" s="7"/>
      <c r="E19" s="13"/>
      <c r="F19" s="16"/>
    </row>
    <row r="20" spans="1:6" x14ac:dyDescent="0.25">
      <c r="A20" s="30" t="s">
        <v>30</v>
      </c>
      <c r="B20" s="32" t="s">
        <v>93</v>
      </c>
      <c r="C20" s="27" t="s">
        <v>10</v>
      </c>
      <c r="D20" s="7"/>
      <c r="E20" s="13"/>
      <c r="F20" s="16"/>
    </row>
    <row r="21" spans="1:6" ht="45" x14ac:dyDescent="0.25">
      <c r="A21" s="30" t="s">
        <v>31</v>
      </c>
      <c r="B21" s="32" t="s">
        <v>94</v>
      </c>
      <c r="C21" s="27" t="s">
        <v>10</v>
      </c>
      <c r="D21" s="7"/>
      <c r="E21" s="13"/>
      <c r="F21" s="16"/>
    </row>
    <row r="22" spans="1:6" ht="60" x14ac:dyDescent="0.25">
      <c r="A22" s="30" t="s">
        <v>52</v>
      </c>
      <c r="B22" s="32" t="s">
        <v>95</v>
      </c>
      <c r="C22" s="27" t="s">
        <v>10</v>
      </c>
      <c r="D22" s="7"/>
      <c r="E22" s="13"/>
      <c r="F22" s="16"/>
    </row>
    <row r="23" spans="1:6" x14ac:dyDescent="0.25">
      <c r="A23" s="30" t="s">
        <v>53</v>
      </c>
      <c r="B23" s="32" t="s">
        <v>97</v>
      </c>
      <c r="C23" s="27" t="s">
        <v>10</v>
      </c>
      <c r="D23" s="7"/>
      <c r="E23" s="13"/>
      <c r="F23" s="16"/>
    </row>
    <row r="24" spans="1:6" x14ac:dyDescent="0.25">
      <c r="A24" s="30" t="s">
        <v>54</v>
      </c>
      <c r="B24" s="32" t="s">
        <v>98</v>
      </c>
      <c r="C24" s="27" t="s">
        <v>10</v>
      </c>
      <c r="D24" s="7"/>
      <c r="E24" s="13"/>
      <c r="F24" s="16"/>
    </row>
    <row r="25" spans="1:6" x14ac:dyDescent="0.25">
      <c r="A25" s="30" t="s">
        <v>55</v>
      </c>
      <c r="B25" s="32" t="s">
        <v>99</v>
      </c>
      <c r="C25" s="27" t="s">
        <v>10</v>
      </c>
      <c r="D25" s="7"/>
      <c r="E25" s="13"/>
      <c r="F25" s="16"/>
    </row>
    <row r="26" spans="1:6" x14ac:dyDescent="0.25">
      <c r="A26" s="30" t="s">
        <v>56</v>
      </c>
      <c r="B26" s="32" t="s">
        <v>125</v>
      </c>
      <c r="C26" s="27" t="s">
        <v>10</v>
      </c>
      <c r="D26" s="7"/>
      <c r="E26" s="13"/>
      <c r="F26" s="16"/>
    </row>
    <row r="27" spans="1:6" x14ac:dyDescent="0.25">
      <c r="A27" s="30" t="s">
        <v>57</v>
      </c>
      <c r="B27" s="32" t="s">
        <v>100</v>
      </c>
      <c r="C27" s="27" t="s">
        <v>10</v>
      </c>
      <c r="D27" s="7"/>
      <c r="E27" s="13"/>
      <c r="F27" s="16"/>
    </row>
    <row r="28" spans="1:6" x14ac:dyDescent="0.25">
      <c r="A28" s="30" t="s">
        <v>58</v>
      </c>
      <c r="B28" s="32" t="s">
        <v>101</v>
      </c>
      <c r="C28" s="27" t="s">
        <v>10</v>
      </c>
      <c r="D28" s="7"/>
      <c r="E28" s="13"/>
      <c r="F28" s="16"/>
    </row>
    <row r="29" spans="1:6" x14ac:dyDescent="0.25">
      <c r="A29" s="30" t="s">
        <v>59</v>
      </c>
      <c r="B29" s="32" t="s">
        <v>102</v>
      </c>
      <c r="C29" s="27" t="s">
        <v>10</v>
      </c>
      <c r="D29" s="7"/>
      <c r="E29" s="13"/>
      <c r="F29" s="16"/>
    </row>
    <row r="30" spans="1:6" ht="30" x14ac:dyDescent="0.25">
      <c r="A30" s="30" t="s">
        <v>60</v>
      </c>
      <c r="B30" s="32" t="s">
        <v>103</v>
      </c>
      <c r="C30" s="27" t="s">
        <v>10</v>
      </c>
      <c r="D30" s="7"/>
      <c r="E30" s="13"/>
      <c r="F30" s="16"/>
    </row>
    <row r="31" spans="1:6" x14ac:dyDescent="0.25">
      <c r="A31" s="30" t="s">
        <v>61</v>
      </c>
      <c r="B31" s="32" t="s">
        <v>104</v>
      </c>
      <c r="C31" s="27" t="s">
        <v>10</v>
      </c>
      <c r="D31" s="7"/>
      <c r="E31" s="13"/>
      <c r="F31" s="16"/>
    </row>
    <row r="32" spans="1:6" ht="30" x14ac:dyDescent="0.25">
      <c r="A32" s="30" t="s">
        <v>81</v>
      </c>
      <c r="B32" s="32" t="s">
        <v>105</v>
      </c>
      <c r="C32" s="27" t="s">
        <v>10</v>
      </c>
      <c r="D32" s="7"/>
      <c r="E32" s="13"/>
      <c r="F32" s="16"/>
    </row>
    <row r="33" spans="1:6" ht="120" x14ac:dyDescent="0.25">
      <c r="A33" s="30" t="s">
        <v>62</v>
      </c>
      <c r="B33" s="32" t="s">
        <v>107</v>
      </c>
      <c r="C33" s="27" t="s">
        <v>10</v>
      </c>
      <c r="D33" s="7"/>
      <c r="E33" s="13"/>
      <c r="F33" s="16"/>
    </row>
    <row r="34" spans="1:6" ht="105" x14ac:dyDescent="0.25">
      <c r="A34" s="30" t="s">
        <v>63</v>
      </c>
      <c r="B34" s="32" t="s">
        <v>108</v>
      </c>
      <c r="C34" s="27" t="s">
        <v>10</v>
      </c>
      <c r="D34" s="7"/>
      <c r="E34" s="13"/>
      <c r="F34" s="16"/>
    </row>
    <row r="35" spans="1:6" x14ac:dyDescent="0.25">
      <c r="A35" s="30" t="s">
        <v>64</v>
      </c>
      <c r="B35" s="32" t="s">
        <v>117</v>
      </c>
      <c r="C35" s="27" t="s">
        <v>10</v>
      </c>
      <c r="D35" s="7"/>
      <c r="E35" s="13"/>
      <c r="F35" s="16"/>
    </row>
    <row r="36" spans="1:6" ht="30" x14ac:dyDescent="0.25">
      <c r="A36" s="30" t="s">
        <v>65</v>
      </c>
      <c r="B36" s="32" t="s">
        <v>118</v>
      </c>
      <c r="C36" s="27" t="s">
        <v>10</v>
      </c>
      <c r="D36" s="7"/>
      <c r="E36" s="13"/>
      <c r="F36" s="16"/>
    </row>
    <row r="37" spans="1:6" x14ac:dyDescent="0.25">
      <c r="A37" s="30" t="s">
        <v>66</v>
      </c>
      <c r="B37" s="32" t="s">
        <v>126</v>
      </c>
      <c r="C37" s="27" t="s">
        <v>10</v>
      </c>
      <c r="D37" s="7"/>
      <c r="E37" s="13"/>
      <c r="F37" s="16"/>
    </row>
    <row r="38" spans="1:6" x14ac:dyDescent="0.25">
      <c r="A38" s="30" t="s">
        <v>115</v>
      </c>
      <c r="B38" s="32" t="s">
        <v>113</v>
      </c>
      <c r="C38" s="27" t="s">
        <v>10</v>
      </c>
      <c r="D38" s="7"/>
      <c r="E38" s="13"/>
      <c r="F38" s="16"/>
    </row>
    <row r="39" spans="1:6" x14ac:dyDescent="0.25">
      <c r="A39" s="30" t="s">
        <v>116</v>
      </c>
      <c r="B39" s="32" t="s">
        <v>123</v>
      </c>
      <c r="C39" s="27" t="s">
        <v>10</v>
      </c>
      <c r="D39" s="7"/>
      <c r="E39" s="13"/>
      <c r="F39" s="16"/>
    </row>
    <row r="40" spans="1:6" ht="30" x14ac:dyDescent="0.25">
      <c r="A40" s="30" t="s">
        <v>120</v>
      </c>
      <c r="B40" s="32" t="s">
        <v>124</v>
      </c>
      <c r="C40" s="27" t="s">
        <v>10</v>
      </c>
      <c r="D40" s="7"/>
      <c r="E40" s="13"/>
      <c r="F40" s="16"/>
    </row>
    <row r="41" spans="1:6" ht="30" x14ac:dyDescent="0.25">
      <c r="A41" s="30" t="s">
        <v>122</v>
      </c>
      <c r="B41" s="32" t="s">
        <v>121</v>
      </c>
      <c r="C41" s="27" t="s">
        <v>10</v>
      </c>
      <c r="D41" s="7"/>
      <c r="E41" s="13"/>
      <c r="F41" s="16"/>
    </row>
    <row r="42" spans="1:6" s="10" customFormat="1" x14ac:dyDescent="0.25">
      <c r="A42" s="12"/>
      <c r="B42" s="28"/>
      <c r="C42" s="27"/>
      <c r="D42" s="15"/>
      <c r="E42" s="13"/>
      <c r="F42" s="12"/>
    </row>
  </sheetData>
  <sheetProtection algorithmName="SHA-512" hashValue="cZdHt4T+9xWns/aX3bawYImytvi/EaBboUSDPIR2pM3TVCmqoFEl2QHHcrFJERZ6Gnxy3UEV6LJJJFCHhNLgBQ==" saltValue="mndMSNWdVlYeKN27fpqpgw==" spinCount="100000" sheet="1" selectLockedCells="1"/>
  <mergeCells count="12">
    <mergeCell ref="B7:F7"/>
    <mergeCell ref="B11:F11"/>
    <mergeCell ref="A1:F1"/>
    <mergeCell ref="C2:D2"/>
    <mergeCell ref="A3:B3"/>
    <mergeCell ref="C3:D3"/>
    <mergeCell ref="F4:F6"/>
    <mergeCell ref="A4:A6"/>
    <mergeCell ref="B4:B6"/>
    <mergeCell ref="C4:C5"/>
    <mergeCell ref="D4:D6"/>
    <mergeCell ref="E4:E6"/>
  </mergeCells>
  <phoneticPr fontId="10" type="noConversion"/>
  <conditionalFormatting sqref="E8:E9 E12:E34 E37:E39">
    <cfRule type="containsText" dxfId="43" priority="520" operator="containsText" text="Ausschluss">
      <formula>NOT(ISERROR(SEARCH("Ausschluss",E8)))</formula>
    </cfRule>
    <cfRule type="containsText" dxfId="42" priority="521" operator="containsText" text="OK">
      <formula>NOT(ISERROR(SEARCH("OK",E8)))</formula>
    </cfRule>
  </conditionalFormatting>
  <conditionalFormatting sqref="D8:D9 D12:D34 D37:D39">
    <cfRule type="expression" dxfId="41" priority="560">
      <formula>$C8=""</formula>
    </cfRule>
    <cfRule type="expression" dxfId="40" priority="561">
      <formula>$C8="X"</formula>
    </cfRule>
    <cfRule type="expression" dxfId="39" priority="562">
      <formula>#REF!=""</formula>
    </cfRule>
    <cfRule type="expression" dxfId="38" priority="563">
      <formula>#REF!="X"</formula>
    </cfRule>
  </conditionalFormatting>
  <conditionalFormatting sqref="B8:B9 B12:B23">
    <cfRule type="expression" dxfId="37" priority="572">
      <formula>AND(#REF!="KO",$C8="Nein")</formula>
    </cfRule>
    <cfRule type="expression" dxfId="36" priority="573">
      <formula>#REF!="KO"</formula>
    </cfRule>
  </conditionalFormatting>
  <conditionalFormatting sqref="B24">
    <cfRule type="expression" dxfId="35" priority="25">
      <formula>AND(#REF!="KO",$C24="Nein")</formula>
    </cfRule>
    <cfRule type="expression" dxfId="34" priority="26">
      <formula>#REF!="KO"</formula>
    </cfRule>
  </conditionalFormatting>
  <conditionalFormatting sqref="E35:E36">
    <cfRule type="containsText" dxfId="33" priority="13" operator="containsText" text="Ausschluss">
      <formula>NOT(ISERROR(SEARCH("Ausschluss",E35)))</formula>
    </cfRule>
    <cfRule type="containsText" dxfId="32" priority="14" operator="containsText" text="OK">
      <formula>NOT(ISERROR(SEARCH("OK",E35)))</formula>
    </cfRule>
  </conditionalFormatting>
  <conditionalFormatting sqref="D35:D36">
    <cfRule type="expression" dxfId="31" priority="15">
      <formula>$C35=""</formula>
    </cfRule>
    <cfRule type="expression" dxfId="30" priority="16">
      <formula>$C35="X"</formula>
    </cfRule>
    <cfRule type="expression" dxfId="29" priority="17">
      <formula>#REF!=""</formula>
    </cfRule>
    <cfRule type="expression" dxfId="28" priority="18">
      <formula>#REF!="X"</formula>
    </cfRule>
  </conditionalFormatting>
  <conditionalFormatting sqref="E41">
    <cfRule type="containsText" dxfId="27" priority="7" operator="containsText" text="Ausschluss">
      <formula>NOT(ISERROR(SEARCH("Ausschluss",E41)))</formula>
    </cfRule>
    <cfRule type="containsText" dxfId="26" priority="8" operator="containsText" text="OK">
      <formula>NOT(ISERROR(SEARCH("OK",E41)))</formula>
    </cfRule>
  </conditionalFormatting>
  <conditionalFormatting sqref="D41">
    <cfRule type="expression" dxfId="25" priority="9">
      <formula>$C41=""</formula>
    </cfRule>
    <cfRule type="expression" dxfId="24" priority="10">
      <formula>$C41="X"</formula>
    </cfRule>
    <cfRule type="expression" dxfId="23" priority="11">
      <formula>#REF!=""</formula>
    </cfRule>
    <cfRule type="expression" dxfId="22" priority="12">
      <formula>#REF!="X"</formula>
    </cfRule>
  </conditionalFormatting>
  <conditionalFormatting sqref="E40">
    <cfRule type="containsText" dxfId="5" priority="1" operator="containsText" text="Ausschluss">
      <formula>NOT(ISERROR(SEARCH("Ausschluss",E40)))</formula>
    </cfRule>
    <cfRule type="containsText" dxfId="4" priority="2" operator="containsText" text="OK">
      <formula>NOT(ISERROR(SEARCH("OK",E40)))</formula>
    </cfRule>
  </conditionalFormatting>
  <conditionalFormatting sqref="D40">
    <cfRule type="expression" dxfId="3" priority="3">
      <formula>$C40=""</formula>
    </cfRule>
    <cfRule type="expression" dxfId="2" priority="4">
      <formula>$C40="X"</formula>
    </cfRule>
    <cfRule type="expression" dxfId="1" priority="5">
      <formula>#REF!=""</formula>
    </cfRule>
    <cfRule type="expression" dxfId="0" priority="6">
      <formula>#REF!="X"</formula>
    </cfRule>
  </conditionalFormatting>
  <dataValidations count="1">
    <dataValidation type="list" allowBlank="1" showInputMessage="1" showErrorMessage="1" sqref="D8:D9 D12:D41" xr:uid="{00000000-0002-0000-0200-000000000000}">
      <formula1>"JA,NEIN"</formula1>
    </dataValidation>
  </dataValidations>
  <pageMargins left="0.7" right="0.7" top="0.78740157499999996" bottom="0.78740157499999996" header="0.3" footer="0.3"/>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F23"/>
  <sheetViews>
    <sheetView zoomScaleNormal="100" zoomScaleSheetLayoutView="100" workbookViewId="0">
      <pane ySplit="6" topLeftCell="A7" activePane="bottomLeft" state="frozen"/>
      <selection pane="bottomLeft" activeCell="F21" sqref="F21"/>
    </sheetView>
  </sheetViews>
  <sheetFormatPr baseColWidth="10" defaultColWidth="11.42578125" defaultRowHeight="15" x14ac:dyDescent="0.25"/>
  <cols>
    <col min="1" max="1" width="8.7109375" style="2" customWidth="1"/>
    <col min="2" max="2" width="145.85546875" style="4" customWidth="1"/>
    <col min="3" max="3" width="11" style="1" bestFit="1" customWidth="1"/>
    <col min="4" max="4" width="11" style="5" bestFit="1" customWidth="1"/>
    <col min="5" max="5" width="11" customWidth="1"/>
    <col min="6" max="6" width="61.7109375" customWidth="1"/>
  </cols>
  <sheetData>
    <row r="1" spans="1:6" ht="15" customHeight="1" x14ac:dyDescent="0.25">
      <c r="A1" s="105" t="s">
        <v>0</v>
      </c>
      <c r="B1" s="106"/>
      <c r="C1" s="106"/>
      <c r="D1" s="106"/>
      <c r="E1" s="106"/>
      <c r="F1" s="107"/>
    </row>
    <row r="2" spans="1:6" x14ac:dyDescent="0.25">
      <c r="A2" s="33" t="s">
        <v>1</v>
      </c>
      <c r="B2" s="34" t="s">
        <v>2</v>
      </c>
      <c r="C2" s="112"/>
      <c r="D2" s="112"/>
      <c r="E2" s="21"/>
      <c r="F2" s="21"/>
    </row>
    <row r="3" spans="1:6" ht="66.75" customHeight="1" x14ac:dyDescent="0.25">
      <c r="A3" s="108"/>
      <c r="B3" s="85"/>
      <c r="C3" s="111" t="s">
        <v>4</v>
      </c>
      <c r="D3" s="111"/>
      <c r="E3" s="35"/>
      <c r="F3" s="21"/>
    </row>
    <row r="4" spans="1:6" ht="15" customHeight="1" x14ac:dyDescent="0.25">
      <c r="A4" s="109"/>
      <c r="B4" s="91" t="s">
        <v>20</v>
      </c>
      <c r="C4" s="98" t="s">
        <v>5</v>
      </c>
      <c r="D4" s="98" t="s">
        <v>6</v>
      </c>
      <c r="E4" s="113" t="s">
        <v>29</v>
      </c>
      <c r="F4" s="88" t="s">
        <v>27</v>
      </c>
    </row>
    <row r="5" spans="1:6" x14ac:dyDescent="0.25">
      <c r="A5" s="110"/>
      <c r="B5" s="92"/>
      <c r="C5" s="111"/>
      <c r="D5" s="111"/>
      <c r="E5" s="114"/>
      <c r="F5" s="88"/>
    </row>
    <row r="6" spans="1:6" ht="22.5" x14ac:dyDescent="0.25">
      <c r="A6" s="110"/>
      <c r="B6" s="93"/>
      <c r="C6" s="36" t="s">
        <v>19</v>
      </c>
      <c r="D6" s="111"/>
      <c r="E6" s="115"/>
      <c r="F6" s="88"/>
    </row>
    <row r="7" spans="1:6" x14ac:dyDescent="0.25">
      <c r="A7" s="37" t="s">
        <v>68</v>
      </c>
      <c r="B7" s="38" t="s">
        <v>32</v>
      </c>
      <c r="C7" s="39"/>
      <c r="D7" s="39"/>
      <c r="E7" s="39"/>
      <c r="F7" s="40"/>
    </row>
    <row r="8" spans="1:6" s="6" customFormat="1" x14ac:dyDescent="0.25">
      <c r="A8" s="41" t="s">
        <v>69</v>
      </c>
      <c r="B8" s="32" t="s">
        <v>84</v>
      </c>
      <c r="C8" s="11" t="s">
        <v>10</v>
      </c>
      <c r="D8" s="9"/>
      <c r="E8" s="13"/>
      <c r="F8" s="18"/>
    </row>
    <row r="9" spans="1:6" s="6" customFormat="1" x14ac:dyDescent="0.25">
      <c r="A9" s="41" t="s">
        <v>70</v>
      </c>
      <c r="B9" s="32" t="s">
        <v>82</v>
      </c>
      <c r="C9" s="11" t="s">
        <v>10</v>
      </c>
      <c r="D9" s="9"/>
      <c r="E9" s="42"/>
      <c r="F9" s="18"/>
    </row>
    <row r="10" spans="1:6" s="6" customFormat="1" x14ac:dyDescent="0.25">
      <c r="A10" s="41" t="s">
        <v>71</v>
      </c>
      <c r="B10" s="32" t="s">
        <v>83</v>
      </c>
      <c r="C10" s="11" t="s">
        <v>10</v>
      </c>
      <c r="D10" s="9"/>
      <c r="E10" s="42"/>
      <c r="F10" s="18"/>
    </row>
    <row r="11" spans="1:6" s="6" customFormat="1" x14ac:dyDescent="0.25">
      <c r="A11" s="41" t="s">
        <v>72</v>
      </c>
      <c r="B11" s="32" t="s">
        <v>33</v>
      </c>
      <c r="C11" s="11" t="s">
        <v>10</v>
      </c>
      <c r="D11" s="9"/>
      <c r="E11" s="42"/>
      <c r="F11" s="18"/>
    </row>
    <row r="12" spans="1:6" s="6" customFormat="1" x14ac:dyDescent="0.25">
      <c r="A12" s="41" t="s">
        <v>73</v>
      </c>
      <c r="B12" s="32" t="s">
        <v>34</v>
      </c>
      <c r="C12" s="11" t="s">
        <v>10</v>
      </c>
      <c r="D12" s="9"/>
      <c r="E12" s="42"/>
      <c r="F12" s="18"/>
    </row>
    <row r="13" spans="1:6" s="6" customFormat="1" x14ac:dyDescent="0.25">
      <c r="A13" s="41" t="s">
        <v>74</v>
      </c>
      <c r="B13" s="32" t="s">
        <v>35</v>
      </c>
      <c r="C13" s="11" t="s">
        <v>10</v>
      </c>
      <c r="D13" s="9"/>
      <c r="E13" s="42"/>
      <c r="F13" s="18"/>
    </row>
    <row r="14" spans="1:6" s="6" customFormat="1" x14ac:dyDescent="0.25">
      <c r="A14" s="41" t="s">
        <v>75</v>
      </c>
      <c r="B14" s="32" t="s">
        <v>67</v>
      </c>
      <c r="C14" s="11" t="s">
        <v>10</v>
      </c>
      <c r="D14" s="9"/>
      <c r="E14" s="42"/>
      <c r="F14" s="18"/>
    </row>
    <row r="15" spans="1:6" x14ac:dyDescent="0.25">
      <c r="A15" s="43"/>
      <c r="B15" s="14"/>
      <c r="C15" s="14"/>
      <c r="D15" s="14"/>
      <c r="E15" s="47"/>
      <c r="F15" s="45"/>
    </row>
    <row r="16" spans="1:6" x14ac:dyDescent="0.25">
      <c r="A16" s="46" t="s">
        <v>76</v>
      </c>
      <c r="B16" s="102" t="s">
        <v>21</v>
      </c>
      <c r="C16" s="103"/>
      <c r="D16" s="103"/>
      <c r="E16" s="103"/>
      <c r="F16" s="104"/>
    </row>
    <row r="17" spans="1:6" x14ac:dyDescent="0.25">
      <c r="A17" s="48" t="s">
        <v>77</v>
      </c>
      <c r="B17" s="49" t="s">
        <v>109</v>
      </c>
      <c r="C17" s="50" t="s">
        <v>10</v>
      </c>
      <c r="D17" s="9"/>
      <c r="E17" s="44"/>
      <c r="F17" s="51"/>
    </row>
    <row r="18" spans="1:6" x14ac:dyDescent="0.25">
      <c r="A18" s="48" t="s">
        <v>78</v>
      </c>
      <c r="B18" s="49" t="s">
        <v>110</v>
      </c>
      <c r="C18" s="50" t="s">
        <v>10</v>
      </c>
      <c r="D18" s="9"/>
      <c r="E18" s="44"/>
      <c r="F18" s="51"/>
    </row>
    <row r="19" spans="1:6" x14ac:dyDescent="0.25">
      <c r="A19" s="48" t="s">
        <v>79</v>
      </c>
      <c r="B19" s="49" t="s">
        <v>48</v>
      </c>
      <c r="C19" s="50" t="s">
        <v>10</v>
      </c>
      <c r="D19" s="9"/>
      <c r="E19" s="44"/>
      <c r="F19" s="18"/>
    </row>
    <row r="20" spans="1:6" x14ac:dyDescent="0.25">
      <c r="A20" s="48" t="s">
        <v>80</v>
      </c>
      <c r="B20" s="49" t="s">
        <v>106</v>
      </c>
      <c r="C20" s="50" t="s">
        <v>10</v>
      </c>
      <c r="D20" s="9"/>
      <c r="E20" s="44"/>
      <c r="F20" s="51"/>
    </row>
    <row r="21" spans="1:6" x14ac:dyDescent="0.25">
      <c r="A21" s="71" t="s">
        <v>111</v>
      </c>
      <c r="B21" s="72" t="s">
        <v>112</v>
      </c>
      <c r="C21" s="73"/>
      <c r="D21" s="74"/>
      <c r="E21" s="75" t="s">
        <v>10</v>
      </c>
      <c r="F21" s="18"/>
    </row>
    <row r="22" spans="1:6" ht="15.75" thickBot="1" x14ac:dyDescent="0.3">
      <c r="A22" s="43"/>
      <c r="B22" s="14"/>
      <c r="C22" s="14"/>
      <c r="D22" s="14"/>
      <c r="E22" s="47"/>
      <c r="F22" s="45"/>
    </row>
    <row r="23" spans="1:6" x14ac:dyDescent="0.25">
      <c r="D23" s="8"/>
    </row>
  </sheetData>
  <sheetProtection algorithmName="SHA-512" hashValue="RT0zB6Q9X9csEynyRDzuMqNnb5Q9n9WINK8QsB6p41SSO802y6U06E+gg5fHl+0QpKtS3rCDG7tBFq97bjMWow==" saltValue="wrsW4ng8tEZH4NaFNOBLpg==" spinCount="100000" sheet="1" selectLockedCells="1"/>
  <mergeCells count="11">
    <mergeCell ref="B16:F16"/>
    <mergeCell ref="F4:F6"/>
    <mergeCell ref="A1:F1"/>
    <mergeCell ref="A3:B3"/>
    <mergeCell ref="A4:A6"/>
    <mergeCell ref="B4:B6"/>
    <mergeCell ref="C4:C5"/>
    <mergeCell ref="D4:D6"/>
    <mergeCell ref="C3:D3"/>
    <mergeCell ref="C2:D2"/>
    <mergeCell ref="E4:E6"/>
  </mergeCells>
  <phoneticPr fontId="10" type="noConversion"/>
  <conditionalFormatting sqref="E9:E14 E17:E18 E20">
    <cfRule type="containsText" dxfId="21" priority="239" operator="containsText" text="Ausschluss">
      <formula>NOT(ISERROR(SEARCH("Ausschluss",E9)))</formula>
    </cfRule>
    <cfRule type="containsText" dxfId="20" priority="240" operator="containsText" text="OK">
      <formula>NOT(ISERROR(SEARCH("OK",E9)))</formula>
    </cfRule>
  </conditionalFormatting>
  <conditionalFormatting sqref="E8">
    <cfRule type="containsText" dxfId="19" priority="87" operator="containsText" text="Ausschluss">
      <formula>NOT(ISERROR(SEARCH("Ausschluss",E8)))</formula>
    </cfRule>
    <cfRule type="containsText" dxfId="18" priority="88" operator="containsText" text="OK">
      <formula>NOT(ISERROR(SEARCH("OK",E8)))</formula>
    </cfRule>
  </conditionalFormatting>
  <conditionalFormatting sqref="E19">
    <cfRule type="containsText" dxfId="17" priority="45" operator="containsText" text="Ausschluss">
      <formula>NOT(ISERROR(SEARCH("Ausschluss",E19)))</formula>
    </cfRule>
    <cfRule type="containsText" dxfId="16" priority="46" operator="containsText" text="OK">
      <formula>NOT(ISERROR(SEARCH("OK",E19)))</formula>
    </cfRule>
  </conditionalFormatting>
  <conditionalFormatting sqref="D8:D14 D17:D20">
    <cfRule type="expression" dxfId="15" priority="536">
      <formula>$C8=""</formula>
    </cfRule>
    <cfRule type="expression" dxfId="14" priority="537">
      <formula>$C8="X"</formula>
    </cfRule>
    <cfRule type="expression" dxfId="13" priority="538">
      <formula>#REF!=""</formula>
    </cfRule>
    <cfRule type="expression" dxfId="12" priority="539">
      <formula>#REF!="X"</formula>
    </cfRule>
  </conditionalFormatting>
  <conditionalFormatting sqref="E21">
    <cfRule type="containsText" dxfId="11" priority="1" operator="containsText" text="Ausschluss">
      <formula>NOT(ISERROR(SEARCH("Ausschluss",E21)))</formula>
    </cfRule>
    <cfRule type="containsText" dxfId="10" priority="2" operator="containsText" text="OK">
      <formula>NOT(ISERROR(SEARCH("OK",E21)))</formula>
    </cfRule>
  </conditionalFormatting>
  <conditionalFormatting sqref="D21">
    <cfRule type="expression" dxfId="9" priority="3">
      <formula>$C21=""</formula>
    </cfRule>
    <cfRule type="expression" dxfId="8" priority="4">
      <formula>$C21="X"</formula>
    </cfRule>
    <cfRule type="expression" dxfId="7" priority="5">
      <formula>#REF!=""</formula>
    </cfRule>
    <cfRule type="expression" dxfId="6" priority="6">
      <formula>#REF!="X"</formula>
    </cfRule>
  </conditionalFormatting>
  <dataValidations count="1">
    <dataValidation type="list" allowBlank="1" showInputMessage="1" showErrorMessage="1" sqref="D8:D14 D17:D21"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D28"/>
  <sheetViews>
    <sheetView zoomScaleNormal="100" zoomScaleSheetLayoutView="100" workbookViewId="0">
      <selection activeCell="D8" sqref="D8"/>
    </sheetView>
  </sheetViews>
  <sheetFormatPr baseColWidth="10" defaultColWidth="11.42578125" defaultRowHeight="15" x14ac:dyDescent="0.25"/>
  <cols>
    <col min="1" max="1" width="11.140625" style="52" customWidth="1"/>
    <col min="2" max="2" width="92.42578125" style="52" customWidth="1"/>
    <col min="3" max="3" width="24.7109375" style="52" customWidth="1"/>
    <col min="4" max="4" width="19" style="52" customWidth="1"/>
    <col min="5" max="16384" width="11.42578125" style="52"/>
  </cols>
  <sheetData>
    <row r="1" spans="1:4" x14ac:dyDescent="0.25">
      <c r="A1" s="118" t="s">
        <v>36</v>
      </c>
      <c r="B1" s="118"/>
      <c r="C1" s="118"/>
      <c r="D1" s="118"/>
    </row>
    <row r="2" spans="1:4" x14ac:dyDescent="0.25">
      <c r="A2" s="53"/>
      <c r="B2" s="53"/>
      <c r="C2" s="53"/>
      <c r="D2" s="53"/>
    </row>
    <row r="3" spans="1:4" x14ac:dyDescent="0.25">
      <c r="A3" s="54"/>
      <c r="B3" s="55" t="s">
        <v>37</v>
      </c>
      <c r="C3" s="119"/>
      <c r="D3" s="120"/>
    </row>
    <row r="4" spans="1:4" x14ac:dyDescent="0.25">
      <c r="A4" s="53"/>
      <c r="B4" s="53"/>
      <c r="C4" s="119"/>
      <c r="D4" s="120"/>
    </row>
    <row r="5" spans="1:4" x14ac:dyDescent="0.25">
      <c r="C5" s="119"/>
      <c r="D5" s="120"/>
    </row>
    <row r="6" spans="1:4" ht="15" customHeight="1" x14ac:dyDescent="0.25">
      <c r="D6" s="53"/>
    </row>
    <row r="7" spans="1:4" ht="45" x14ac:dyDescent="0.25">
      <c r="A7" s="56" t="s">
        <v>38</v>
      </c>
      <c r="B7" s="57" t="s">
        <v>39</v>
      </c>
      <c r="C7" s="57" t="s">
        <v>47</v>
      </c>
      <c r="D7" s="58" t="s">
        <v>50</v>
      </c>
    </row>
    <row r="8" spans="1:4" ht="30" x14ac:dyDescent="0.25">
      <c r="A8" s="65" t="s">
        <v>46</v>
      </c>
      <c r="B8" s="66" t="s">
        <v>114</v>
      </c>
      <c r="C8" s="67"/>
      <c r="D8" s="70">
        <v>0</v>
      </c>
    </row>
    <row r="9" spans="1:4" ht="15.75" x14ac:dyDescent="0.25">
      <c r="A9" s="117"/>
      <c r="B9" s="60" t="s">
        <v>40</v>
      </c>
      <c r="C9" s="59"/>
      <c r="D9" s="68">
        <f>SUM(D8)</f>
        <v>0</v>
      </c>
    </row>
    <row r="10" spans="1:4" ht="15.75" x14ac:dyDescent="0.25">
      <c r="A10" s="117"/>
      <c r="B10" s="60" t="s">
        <v>41</v>
      </c>
      <c r="C10" s="59"/>
      <c r="D10" s="68">
        <f>D9*0.19</f>
        <v>0</v>
      </c>
    </row>
    <row r="11" spans="1:4" ht="15.75" x14ac:dyDescent="0.25">
      <c r="A11" s="117"/>
      <c r="B11" s="61" t="s">
        <v>42</v>
      </c>
      <c r="C11" s="62"/>
      <c r="D11" s="69">
        <f>SUM(D9:D10)</f>
        <v>0</v>
      </c>
    </row>
    <row r="12" spans="1:4" x14ac:dyDescent="0.25">
      <c r="A12" s="63"/>
      <c r="B12" s="63"/>
      <c r="C12" s="63"/>
      <c r="D12" s="63"/>
    </row>
    <row r="13" spans="1:4" x14ac:dyDescent="0.25">
      <c r="A13" s="63"/>
      <c r="B13" s="63" t="s">
        <v>119</v>
      </c>
      <c r="C13" s="63"/>
      <c r="D13" s="63"/>
    </row>
    <row r="14" spans="1:4" x14ac:dyDescent="0.25">
      <c r="A14" s="63"/>
      <c r="B14" s="63" t="s">
        <v>49</v>
      </c>
      <c r="C14" s="63"/>
      <c r="D14" s="63"/>
    </row>
    <row r="15" spans="1:4" x14ac:dyDescent="0.25">
      <c r="A15" s="63"/>
      <c r="B15" s="63"/>
      <c r="C15" s="63"/>
      <c r="D15" s="63"/>
    </row>
    <row r="16" spans="1:4" ht="52.5" customHeight="1" x14ac:dyDescent="0.25">
      <c r="A16" s="121" t="s">
        <v>43</v>
      </c>
      <c r="B16" s="121"/>
      <c r="C16" s="121"/>
      <c r="D16" s="121"/>
    </row>
    <row r="17" spans="1:4" x14ac:dyDescent="0.25">
      <c r="A17" s="122" t="s">
        <v>44</v>
      </c>
      <c r="B17" s="122"/>
      <c r="C17" s="122"/>
      <c r="D17" s="122"/>
    </row>
    <row r="18" spans="1:4" x14ac:dyDescent="0.25">
      <c r="A18" s="64"/>
      <c r="B18" s="64"/>
      <c r="C18" s="64"/>
      <c r="D18" s="64"/>
    </row>
    <row r="19" spans="1:4" ht="70.5" customHeight="1" x14ac:dyDescent="0.25">
      <c r="A19" s="116" t="s">
        <v>45</v>
      </c>
      <c r="B19" s="116"/>
      <c r="C19" s="116"/>
      <c r="D19" s="116"/>
    </row>
    <row r="21" spans="1:4" hidden="1" x14ac:dyDescent="0.25">
      <c r="A21" s="52">
        <v>4</v>
      </c>
      <c r="B21" s="123" t="e">
        <f>#REF!*(1+#REF!)</f>
        <v>#REF!</v>
      </c>
    </row>
    <row r="22" spans="1:4" hidden="1" x14ac:dyDescent="0.25">
      <c r="A22" s="52">
        <v>5</v>
      </c>
      <c r="B22" s="123" t="e">
        <f>B21*(1+#REF!)</f>
        <v>#REF!</v>
      </c>
    </row>
    <row r="23" spans="1:4" hidden="1" x14ac:dyDescent="0.25">
      <c r="A23" s="52">
        <v>6</v>
      </c>
      <c r="B23" s="123" t="e">
        <f>B22*(1+#REF!)</f>
        <v>#REF!</v>
      </c>
    </row>
    <row r="24" spans="1:4" hidden="1" x14ac:dyDescent="0.25">
      <c r="A24" s="52">
        <v>7</v>
      </c>
      <c r="B24" s="123" t="e">
        <f>B23*(1+#REF!)</f>
        <v>#REF!</v>
      </c>
    </row>
    <row r="25" spans="1:4" hidden="1" x14ac:dyDescent="0.25">
      <c r="A25" s="52">
        <v>8</v>
      </c>
      <c r="B25" s="123" t="e">
        <f>B24*(1+#REF!)</f>
        <v>#REF!</v>
      </c>
    </row>
    <row r="26" spans="1:4" hidden="1" x14ac:dyDescent="0.25">
      <c r="A26" s="52">
        <v>9</v>
      </c>
      <c r="B26" s="123" t="e">
        <f>B25*(1+#REF!)</f>
        <v>#REF!</v>
      </c>
    </row>
    <row r="27" spans="1:4" hidden="1" x14ac:dyDescent="0.25">
      <c r="A27" s="52">
        <v>10</v>
      </c>
      <c r="B27" s="123" t="e">
        <f>B26*(1+#REF!)</f>
        <v>#REF!</v>
      </c>
    </row>
    <row r="28" spans="1:4" hidden="1" x14ac:dyDescent="0.25">
      <c r="B28" s="124" t="e">
        <f>SUM(B21:B27)</f>
        <v>#REF!</v>
      </c>
    </row>
  </sheetData>
  <sheetProtection algorithmName="SHA-512" hashValue="B2hK7UUeJeMbI/m1lgC88BG8AyaLdqy77IYs5uymhJNOsH9Bo7BhXdgjimvOWGnJ/xW3YquJINBPV0LGKzCSNg==" saltValue="c51/imHiyhseh4AYJvLjeg==" spinCount="100000" sheet="1" selectLockedCells="1"/>
  <mergeCells count="8">
    <mergeCell ref="A19:D19"/>
    <mergeCell ref="A9:A11"/>
    <mergeCell ref="A1:D1"/>
    <mergeCell ref="C3:D3"/>
    <mergeCell ref="C4:D4"/>
    <mergeCell ref="C5:D5"/>
    <mergeCell ref="A16:D16"/>
    <mergeCell ref="A17:D17"/>
  </mergeCells>
  <phoneticPr fontId="10"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05534-3B0A-48E5-A57A-91D849CD2BF2}">
  <ds:schemaRefs>
    <ds:schemaRef ds:uri="bd0c4391-ae08-49d7-b167-060941495de7"/>
    <ds:schemaRef ds:uri="http://schemas.microsoft.com/office/2006/metadata/properties"/>
    <ds:schemaRef ds:uri="http://purl.org/dc/elements/1.1/"/>
    <ds:schemaRef ds:uri="http://schemas.microsoft.com/office/2006/documentManagement/types"/>
    <ds:schemaRef ds:uri="ffa513b9-6181-48c9-953c-79dcf2ad4106"/>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A_Allgemeine Anforderungen</vt:lpstr>
      <vt:lpstr>B_KBP</vt:lpstr>
      <vt:lpstr>C_Preisblatt Hauptangebot</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Bekermann, Tobias</cp:lastModifiedBy>
  <cp:revision/>
  <dcterms:created xsi:type="dcterms:W3CDTF">2022-01-18T12:51:17Z</dcterms:created>
  <dcterms:modified xsi:type="dcterms:W3CDTF">2026-06-18T11:47:40Z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