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rels" ContentType="application/vnd.openxmlformats-package.relationships+xml"/>
  <Default Extension="tif" ContentType="image/tiff"/>
  <Default Extension="tiff" ContentType="image/tiff"/>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DieseArbeitsmappe"/>
  <mc:AlternateContent xmlns:mc="http://schemas.openxmlformats.org/markup-compatibility/2006">
    <mc:Choice Requires="x15">
      <x15ac:absPath xmlns:x15ac="http://schemas.microsoft.com/office/spreadsheetml/2010/11/ac" url="G:\ELA\Einkauf\040_Vergabeordner\5_Ausschreibungen_ab_2016\20-Ausschreibungen SEK 2026\18 - Überwachungsmonitore KNK\3.3 Einzeldokumente_Final_pdf\"/>
    </mc:Choice>
  </mc:AlternateContent>
  <xr:revisionPtr revIDLastSave="0" documentId="14_{B2E1DE2C-06A0-4ABA-B710-A7F364058C96}" xr6:coauthVersionLast="47" xr6:coauthVersionMax="47" xr10:uidLastSave="{00000000-0000-0000-0000-000000000000}"/>
  <bookViews>
    <workbookView xWindow="-110" yWindow="-110" windowWidth="19420" windowHeight="10300" tabRatio="883" activeTab="4" xr2:uid="{00000000-000D-0000-FFFF-FFFF00000000}"/>
  </bookViews>
  <sheets>
    <sheet name="HInweise zum LV" sheetId="28" r:id="rId1"/>
    <sheet name="A_Allgemeine Anforderungen" sheetId="36" r:id="rId2"/>
    <sheet name="B_KBP" sheetId="19" r:id="rId3"/>
    <sheet name="C_Gesamtpunkte LV" sheetId="2" r:id="rId4"/>
    <sheet name="D_Preisblatt Hauptangebot " sheetId="38"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51" i="36" l="1"/>
  <c r="J51" i="36"/>
  <c r="K121" i="36"/>
  <c r="J121" i="36"/>
  <c r="K122" i="36"/>
  <c r="J122" i="36"/>
  <c r="K120" i="36"/>
  <c r="J120" i="36"/>
  <c r="F25" i="38"/>
  <c r="F24" i="38"/>
  <c r="F26" i="38"/>
  <c r="F9" i="38" l="1"/>
  <c r="F10" i="38"/>
  <c r="F11" i="38"/>
  <c r="F12" i="38"/>
  <c r="F13" i="38"/>
  <c r="F14" i="38"/>
  <c r="F15" i="38"/>
  <c r="F16" i="38"/>
  <c r="F17" i="38"/>
  <c r="F18" i="38"/>
  <c r="F19" i="38"/>
  <c r="F20" i="38"/>
  <c r="F21" i="38"/>
  <c r="F22" i="38"/>
  <c r="F23" i="38"/>
  <c r="K45" i="36"/>
  <c r="J45" i="36"/>
  <c r="K35" i="36"/>
  <c r="J35" i="36"/>
  <c r="F8" i="38" l="1"/>
  <c r="B39" i="38"/>
  <c r="B40" i="38" s="1"/>
  <c r="B41" i="38" s="1"/>
  <c r="B42" i="38" s="1"/>
  <c r="B43" i="38" s="1"/>
  <c r="B44" i="38" s="1"/>
  <c r="B45" i="38" s="1"/>
  <c r="F27" i="38" l="1"/>
  <c r="F28" i="38" s="1"/>
  <c r="F29" i="38" s="1"/>
  <c r="B46" i="38"/>
  <c r="J125" i="36"/>
  <c r="C3" i="2" l="1"/>
  <c r="C8" i="2" s="1"/>
  <c r="K16" i="36"/>
  <c r="J16" i="36"/>
  <c r="K15" i="36"/>
  <c r="J15" i="36"/>
  <c r="K14" i="36"/>
  <c r="J14" i="36"/>
  <c r="K70" i="36" l="1"/>
  <c r="J70" i="36"/>
  <c r="K69" i="36"/>
  <c r="J69" i="36"/>
  <c r="K22" i="36"/>
  <c r="J22" i="36"/>
  <c r="K21" i="36" l="1"/>
  <c r="J21" i="36"/>
  <c r="K20" i="36"/>
  <c r="J20" i="36"/>
  <c r="K19" i="36"/>
  <c r="J19" i="36"/>
  <c r="J123" i="36"/>
  <c r="K119" i="36"/>
  <c r="J119" i="36"/>
  <c r="K118" i="36"/>
  <c r="J118" i="36"/>
  <c r="K117" i="36"/>
  <c r="J117" i="36"/>
  <c r="K116" i="36"/>
  <c r="J116" i="36"/>
  <c r="K115" i="36"/>
  <c r="J115" i="36"/>
  <c r="K114" i="36"/>
  <c r="J114" i="36"/>
  <c r="K113" i="36"/>
  <c r="J113" i="36"/>
  <c r="K112" i="36"/>
  <c r="J112" i="36"/>
  <c r="K111" i="36"/>
  <c r="J111" i="36"/>
  <c r="K110" i="36"/>
  <c r="J110" i="36"/>
  <c r="K109" i="36"/>
  <c r="J109" i="36"/>
  <c r="K108" i="36"/>
  <c r="J108" i="36"/>
  <c r="K107" i="36"/>
  <c r="J107" i="36"/>
  <c r="K106" i="36"/>
  <c r="J106" i="36"/>
  <c r="K105" i="36"/>
  <c r="J105" i="36"/>
  <c r="K104" i="36"/>
  <c r="J104" i="36"/>
  <c r="K103" i="36"/>
  <c r="J103" i="36"/>
  <c r="K102" i="36"/>
  <c r="J102" i="36"/>
  <c r="K101" i="36"/>
  <c r="J101" i="36"/>
  <c r="K100" i="36"/>
  <c r="J100" i="36"/>
  <c r="K99" i="36"/>
  <c r="J99" i="36"/>
  <c r="K98" i="36"/>
  <c r="J98" i="36"/>
  <c r="K97" i="36"/>
  <c r="J97" i="36"/>
  <c r="K96" i="36"/>
  <c r="J96" i="36"/>
  <c r="K95" i="36"/>
  <c r="J95" i="36"/>
  <c r="K94" i="36"/>
  <c r="J94" i="36"/>
  <c r="K93" i="36"/>
  <c r="J93" i="36"/>
  <c r="K92" i="36"/>
  <c r="J92" i="36"/>
  <c r="K91" i="36"/>
  <c r="J91" i="36"/>
  <c r="K90" i="36"/>
  <c r="J90" i="36"/>
  <c r="K89" i="36"/>
  <c r="J89" i="36"/>
  <c r="K88" i="36"/>
  <c r="J88" i="36"/>
  <c r="K87" i="36"/>
  <c r="J87" i="36"/>
  <c r="K86" i="36"/>
  <c r="J86" i="36"/>
  <c r="K85" i="36"/>
  <c r="J85" i="36"/>
  <c r="K84" i="36"/>
  <c r="J84" i="36"/>
  <c r="K83" i="36"/>
  <c r="J83" i="36"/>
  <c r="K82" i="36"/>
  <c r="J82" i="36"/>
  <c r="K81" i="36"/>
  <c r="J81" i="36"/>
  <c r="K80" i="36"/>
  <c r="J80" i="36"/>
  <c r="K79" i="36"/>
  <c r="J79" i="36"/>
  <c r="K78" i="36"/>
  <c r="J78" i="36"/>
  <c r="K77" i="36"/>
  <c r="J77" i="36"/>
  <c r="K76" i="36"/>
  <c r="J76" i="36"/>
  <c r="K75" i="36"/>
  <c r="J75" i="36"/>
  <c r="K74" i="36"/>
  <c r="J74" i="36"/>
  <c r="K73" i="36"/>
  <c r="J73" i="36"/>
  <c r="K72" i="36"/>
  <c r="J72" i="36"/>
  <c r="K71" i="36"/>
  <c r="J71" i="36"/>
  <c r="K68" i="36"/>
  <c r="J68" i="36"/>
  <c r="K67" i="36"/>
  <c r="J67" i="36"/>
  <c r="K66" i="36"/>
  <c r="J66" i="36"/>
  <c r="K65" i="36"/>
  <c r="J65" i="36"/>
  <c r="K64" i="36"/>
  <c r="J64" i="36"/>
  <c r="K63" i="36"/>
  <c r="J63" i="36"/>
  <c r="K62" i="36"/>
  <c r="J62" i="36"/>
  <c r="K61" i="36"/>
  <c r="J61" i="36"/>
  <c r="K60" i="36"/>
  <c r="J60" i="36"/>
  <c r="K59" i="36"/>
  <c r="J59" i="36"/>
  <c r="K58" i="36"/>
  <c r="J58" i="36"/>
  <c r="K57" i="36"/>
  <c r="J57" i="36"/>
  <c r="K56" i="36"/>
  <c r="J56" i="36"/>
  <c r="K55" i="36"/>
  <c r="J55" i="36"/>
  <c r="K54" i="36"/>
  <c r="J54" i="36"/>
  <c r="K53" i="36"/>
  <c r="J53" i="36"/>
  <c r="K52" i="36"/>
  <c r="J52" i="36"/>
  <c r="K50" i="36"/>
  <c r="J50" i="36"/>
  <c r="K49" i="36"/>
  <c r="J49" i="36"/>
  <c r="K48" i="36"/>
  <c r="J48" i="36"/>
  <c r="K47" i="36"/>
  <c r="J47" i="36"/>
  <c r="K46" i="36"/>
  <c r="J46" i="36"/>
  <c r="K44" i="36"/>
  <c r="J44" i="36"/>
  <c r="K43" i="36"/>
  <c r="J43" i="36"/>
  <c r="K42" i="36"/>
  <c r="J42" i="36"/>
  <c r="K41" i="36"/>
  <c r="J41" i="36"/>
  <c r="K40" i="36"/>
  <c r="J40" i="36"/>
  <c r="K39" i="36"/>
  <c r="J39" i="36"/>
  <c r="K38" i="36"/>
  <c r="J38" i="36"/>
  <c r="K37" i="36"/>
  <c r="J37" i="36"/>
  <c r="K36" i="36"/>
  <c r="J36" i="36"/>
  <c r="K34" i="36"/>
  <c r="J34" i="36"/>
  <c r="K33" i="36"/>
  <c r="J33" i="36"/>
  <c r="K32" i="36"/>
  <c r="J32" i="36"/>
  <c r="K31" i="36"/>
  <c r="J31" i="36"/>
  <c r="K30" i="36"/>
  <c r="J30" i="36"/>
  <c r="K29" i="36"/>
  <c r="J29" i="36"/>
  <c r="K28" i="36"/>
  <c r="J28" i="36"/>
  <c r="K27" i="36"/>
  <c r="J27" i="36"/>
  <c r="K26" i="36"/>
  <c r="J26" i="36"/>
  <c r="K25" i="36"/>
  <c r="J25" i="36"/>
  <c r="K24" i="36"/>
  <c r="J24" i="36"/>
  <c r="K23" i="36"/>
  <c r="J23" i="36"/>
  <c r="K18" i="36"/>
  <c r="J18" i="36"/>
  <c r="K17" i="36"/>
  <c r="J17" i="36"/>
  <c r="K13" i="36"/>
  <c r="J13" i="36"/>
  <c r="K12" i="36"/>
  <c r="J12" i="36"/>
  <c r="K9" i="36"/>
  <c r="J9" i="36"/>
  <c r="K8" i="36"/>
  <c r="J8" i="36"/>
  <c r="K123" i="36" l="1"/>
  <c r="K10" i="36"/>
  <c r="K125" i="36" l="1"/>
  <c r="K126" i="36" l="1"/>
  <c r="E3" i="2" s="1"/>
  <c r="D3" i="2"/>
  <c r="K33" i="19" l="1"/>
  <c r="J33" i="19"/>
  <c r="K42" i="19"/>
  <c r="J42" i="19"/>
  <c r="K36" i="19"/>
  <c r="J36" i="19"/>
  <c r="K20" i="19"/>
  <c r="J20" i="19"/>
  <c r="K19" i="19"/>
  <c r="K18" i="19"/>
  <c r="K21" i="19"/>
  <c r="K44" i="19"/>
  <c r="K43" i="19"/>
  <c r="K41" i="19"/>
  <c r="K40" i="19"/>
  <c r="B7" i="2" l="1"/>
  <c r="B6" i="2"/>
  <c r="B5" i="2"/>
  <c r="K39" i="19"/>
  <c r="J37" i="19"/>
  <c r="J38" i="19"/>
  <c r="J39" i="19"/>
  <c r="K35" i="19"/>
  <c r="K32" i="19"/>
  <c r="J30" i="19"/>
  <c r="J31" i="19"/>
  <c r="J32" i="19"/>
  <c r="J34" i="19"/>
  <c r="J35" i="19"/>
  <c r="J29" i="19"/>
  <c r="K29" i="19"/>
  <c r="K45" i="19"/>
  <c r="K37" i="19"/>
  <c r="K38" i="19"/>
  <c r="K34" i="19"/>
  <c r="K31" i="19"/>
  <c r="K30" i="19"/>
  <c r="K26" i="19"/>
  <c r="K27" i="19"/>
  <c r="K28" i="19"/>
  <c r="K25" i="19"/>
  <c r="K14" i="19"/>
  <c r="K13" i="19"/>
  <c r="K12" i="19"/>
  <c r="K9" i="19"/>
  <c r="K10" i="19"/>
  <c r="K11" i="19"/>
  <c r="K8" i="19"/>
  <c r="J13" i="19"/>
  <c r="J14" i="19"/>
  <c r="J12" i="19"/>
  <c r="K17" i="19"/>
  <c r="K22" i="19" s="1"/>
  <c r="J17" i="19"/>
  <c r="K15" i="19" l="1"/>
  <c r="D5" i="2" s="1"/>
  <c r="K24" i="19" l="1"/>
  <c r="D6" i="2"/>
  <c r="K46" i="19" l="1"/>
  <c r="K48" i="19" s="1"/>
  <c r="J24" i="19"/>
  <c r="D7" i="2" l="1"/>
  <c r="D4" i="2" s="1"/>
  <c r="D8" i="2" s="1"/>
  <c r="J48" i="19"/>
  <c r="C4" i="2" s="1"/>
  <c r="E8" i="2" l="1"/>
  <c r="K49" i="19"/>
  <c r="E4" i="2" s="1"/>
</calcChain>
</file>

<file path=xl/sharedStrings.xml><?xml version="1.0" encoding="utf-8"?>
<sst xmlns="http://schemas.openxmlformats.org/spreadsheetml/2006/main" count="556" uniqueCount="393">
  <si>
    <t>Leistungsverzeichnis</t>
  </si>
  <si>
    <t>Pos.</t>
  </si>
  <si>
    <t>Anforderungskatalog</t>
  </si>
  <si>
    <t>Kriterien</t>
  </si>
  <si>
    <t>Anforderungen mit JA/NEIN  
Charakter in der Antwort</t>
  </si>
  <si>
    <t>Erfüllung</t>
  </si>
  <si>
    <r>
      <t>Bitte mit "</t>
    </r>
    <r>
      <rPr>
        <b/>
        <sz val="10"/>
        <color theme="1"/>
        <rFont val="Calibri"/>
        <family val="2"/>
        <scheme val="minor"/>
      </rPr>
      <t>X</t>
    </r>
    <r>
      <rPr>
        <sz val="10"/>
        <color theme="1"/>
        <rFont val="Calibri"/>
        <family val="2"/>
        <scheme val="minor"/>
      </rPr>
      <t>" in A, B, oder C, ankreuzen!
Antwortfelder</t>
    </r>
  </si>
  <si>
    <r>
      <t>in Feld
A oder B mit "</t>
    </r>
    <r>
      <rPr>
        <b/>
        <sz val="10"/>
        <rFont val="Calibri"/>
        <family val="2"/>
        <scheme val="minor"/>
      </rPr>
      <t>X</t>
    </r>
    <r>
      <rPr>
        <sz val="10"/>
        <rFont val="Calibri"/>
        <family val="2"/>
        <scheme val="minor"/>
      </rPr>
      <t>"
bestätigen</t>
    </r>
  </si>
  <si>
    <t>KO-Kriterien</t>
  </si>
  <si>
    <t>Bitte mit "JA" oder "NEIN" 
bestätigen!</t>
  </si>
  <si>
    <t>Wertungs-
kriterium</t>
  </si>
  <si>
    <t>A (JA)</t>
  </si>
  <si>
    <t>B</t>
  </si>
  <si>
    <t>C (NEIN)</t>
  </si>
  <si>
    <t>erreichbare 
Punkte</t>
  </si>
  <si>
    <t>erreichte Punkte</t>
  </si>
  <si>
    <t xml:space="preserve">Mindest-
anforderung </t>
  </si>
  <si>
    <t>Gewichtungs-
faktor</t>
  </si>
  <si>
    <t>A_1</t>
  </si>
  <si>
    <t>A_1.1</t>
  </si>
  <si>
    <t>x</t>
  </si>
  <si>
    <t>A_1.2</t>
  </si>
  <si>
    <t>A_2</t>
  </si>
  <si>
    <t>A_2.1</t>
  </si>
  <si>
    <t>A_2.3</t>
  </si>
  <si>
    <t>A_2.6</t>
  </si>
  <si>
    <t>Gewichtungs-faktor</t>
  </si>
  <si>
    <r>
      <t>Bitte mit "</t>
    </r>
    <r>
      <rPr>
        <b/>
        <sz val="10"/>
        <color theme="1"/>
        <rFont val="Calibri"/>
        <family val="2"/>
        <scheme val="minor"/>
      </rPr>
      <t>X</t>
    </r>
    <r>
      <rPr>
        <sz val="10"/>
        <color theme="1"/>
        <rFont val="Calibri"/>
        <family val="2"/>
        <scheme val="minor"/>
      </rPr>
      <t>" in A, B, oder C ankreuzen!
Antwortfelder</t>
    </r>
  </si>
  <si>
    <t>Wertungs-kriterium</t>
  </si>
  <si>
    <t xml:space="preserve">Mindest-anforderung </t>
  </si>
  <si>
    <r>
      <t>Anforderungskriterien
Kaufmännische Betriebsparameter (</t>
    </r>
    <r>
      <rPr>
        <u/>
        <sz val="10"/>
        <rFont val="Calibri"/>
        <family val="2"/>
        <scheme val="minor"/>
      </rPr>
      <t>gilt für alle in den Leistungsverzeichnissen enthaltenen Geräte, Komponenten sowie Hard- und Software</t>
    </r>
    <r>
      <rPr>
        <sz val="10"/>
        <rFont val="Calibri"/>
        <family val="2"/>
        <scheme val="minor"/>
      </rPr>
      <t xml:space="preserve">)
</t>
    </r>
  </si>
  <si>
    <t>Auswertung
erreichte 
Punkte</t>
  </si>
  <si>
    <t>Instandhaltung</t>
  </si>
  <si>
    <t>Gewährleistung und Zahlungsbedingungen</t>
  </si>
  <si>
    <t>Gesamtpunktzahl Leistungsverzeichnis Anforderungskatalog</t>
  </si>
  <si>
    <t>Position 
im LV</t>
  </si>
  <si>
    <t>Titel</t>
  </si>
  <si>
    <t>%</t>
  </si>
  <si>
    <t>erreichte Gesamtpunktzahl aus den Leistungsverzeichnissen</t>
  </si>
  <si>
    <t>Zulassung</t>
  </si>
  <si>
    <t>Anforderungskriterien
Zulassung und Allgemeine Anforderungen</t>
  </si>
  <si>
    <t>Allgemeine Anforderungen</t>
  </si>
  <si>
    <t>Quellenangabe (u.a. Seiteangabe der Bedienungsanleitung) und/oder Kommentar zu den bestätigten Anforderungen und geforderten Informationen</t>
  </si>
  <si>
    <t>geforderte
Informationen</t>
  </si>
  <si>
    <t>geforderte Informationen</t>
  </si>
  <si>
    <t>A_2.9</t>
  </si>
  <si>
    <t>Schulungen</t>
  </si>
  <si>
    <t>Kostenfreie, ergänzende Nacheinweisung innerhalb des 1. Betriebsjahres nach Ersteinweisung</t>
  </si>
  <si>
    <t>Alle Schulungen erfolgen in deutscher Sprache.</t>
  </si>
  <si>
    <t>Dem Auftraggeber wird das Recht eingeräumt, die Teilnehmerzahl entsprechend dem Bedarf anzupassen. Mehrkosten können nicht geltend gemacht werden.</t>
  </si>
  <si>
    <t>Es muss sicher gestellt werden, dass der Hersteller-Service für das System für die Betriebszeit von 10 Jahren gewährleistet ist</t>
  </si>
  <si>
    <t>Garantierte Reaktionszeit nach Fehlermeldung innerhalb 24 h</t>
  </si>
  <si>
    <t>Technischer Support bei der Fehlersuche 24/7</t>
  </si>
  <si>
    <t>Serviceschulung (Bedienung, Fehlererkennung und -dokumentation) für mind. 2 Mitarbeiter der Medizintechnikabteilung im Rahmen der Inbetriebnahme</t>
  </si>
  <si>
    <t>Regelmäßige Updates auf neueste Produktversion im Zuge der jährlichen Funktionsprüfungen</t>
  </si>
  <si>
    <t>Echtzeit-Fernzugriff auf Systemprotokolle durch den Hersteller (nach Abstimmung mit KH-IT), um Fehler zu identifizieren und zu beheben</t>
  </si>
  <si>
    <t>Expressversand für Ersatzteile - innerhalb 24 Stunden nach Bestellung beim Kunden</t>
  </si>
  <si>
    <t>A_Allgemeine Anforderungen</t>
  </si>
  <si>
    <t xml:space="preserve">Gesamtkosten Hauptangebot (wertungsrelevant) </t>
  </si>
  <si>
    <t>Bieter</t>
  </si>
  <si>
    <t>Position
im LV</t>
  </si>
  <si>
    <t>Bezeichung</t>
  </si>
  <si>
    <t>Gesamtkosten netto</t>
  </si>
  <si>
    <t>zzgl. 19% MwSt.</t>
  </si>
  <si>
    <t>Gesamtkosten brutto</t>
  </si>
  <si>
    <t>Die Kosten verstehen sich komplett inkl. aller Nebenkosten, zum Betrieb notwendigen Zulassungen, Lieferung frei Verwendungstelle, Aufbau und Montage mit Netzwerk- und Softwareinstallation, Inbetriebnahme, Systemtestung, Einweisungen sowie zum Betrieb erforderlichen Zubehörs an den jeweiligen Standorten des Vivantes Netzwerk für Gesundheit - für jedes einzelne zu liefernde Produkt -  entsprechenden den beigefügten Ausschreibungsbedingungen.</t>
  </si>
  <si>
    <t>Angebote, welche nicht bei allen angegebenen Positionen in den Preisblättern die geforderten Preise enthalten, werden von der Wertung ausgeschlossen.</t>
  </si>
  <si>
    <t xml:space="preserve">Es sind grundsätzlich zutreffende Preisangaben zu machen, d. h. es ist der Betrag anzugeben, der für die betreffende Leistung auf Grundlage der Urkalkulation tatsächlich 
beansprucht wird.  Bei „0,00“ und „0,01“ €- Preisen besteht grundsätzlich der Verdacht auf Mischkalkulation und nicht auskömmliche Preise.  Diese Preisangaben 
sind nur dann einzusetzen, wenn sie mit Blick auf die konkrete Leistungsposition auf Nachfrage des Auftraggebers sachlich begründet werden  können. </t>
  </si>
  <si>
    <t>1.</t>
  </si>
  <si>
    <t>5.</t>
  </si>
  <si>
    <t>6.</t>
  </si>
  <si>
    <t>Hersteller, Typ, Modell</t>
  </si>
  <si>
    <t>erreichbare
Punkte</t>
  </si>
  <si>
    <t>21 Tage 3% Skonto 30 Tage netto ab Datum des Inbetriebnahmeprotokolls (Lieferscheindatum ist irrelevant)</t>
  </si>
  <si>
    <t>Zahlungsbedingungen: 21 Tage 3% Skonto, 30 Tage netto</t>
  </si>
  <si>
    <t>Gesamtpreis pro Stück/Einheit in netto</t>
  </si>
  <si>
    <t>Vollwartungsvertrag nach Ablauf der Gewährleistung</t>
  </si>
  <si>
    <t>Ausschließliche Verwendung von Originalersatzteilen des Herstellers bei Reparaturen.</t>
  </si>
  <si>
    <t>Das System besitzt eine CE-Zertifizierung</t>
  </si>
  <si>
    <t>A_2.12</t>
  </si>
  <si>
    <t>A_2.13</t>
  </si>
  <si>
    <t>A_2.14</t>
  </si>
  <si>
    <t>A_2.16</t>
  </si>
  <si>
    <t>A_2.17</t>
  </si>
  <si>
    <t>A_2.18</t>
  </si>
  <si>
    <t>A_2.19</t>
  </si>
  <si>
    <t>A_2.20</t>
  </si>
  <si>
    <t>Garantierte Systemverfügbarkeit von mindestens 97%</t>
  </si>
  <si>
    <t>Servicetechniker im Umkreis von maximal 35 km</t>
  </si>
  <si>
    <t>Insgesamt mindestens 2 Servicetechniker im umkreis von 80 km</t>
  </si>
  <si>
    <t>Unterstützung durch die Firmentechniker bei der jährlichen Qualitätskontrolle</t>
  </si>
  <si>
    <t>Telefonischer (technischer) Support und/oder Online-Support innerhalb der Normalarbeitszeiten (Mo-Fr 7:30-19:00 Uhr)</t>
  </si>
  <si>
    <t>Verfügbarkeit mobiler Servicetechniker vor Ort beim Kunden (Mo-Fr 7:30-19:00 Uhr)</t>
  </si>
  <si>
    <t>Lieferung frei Verwendungsstelle, Installation, Inbetriebnahme und Einweisung</t>
  </si>
  <si>
    <r>
      <t>Für die Einführung des Systems können online und offline Schulungen mit fachspezifischer Begleitung durchgeführt werden.</t>
    </r>
    <r>
      <rPr>
        <sz val="11"/>
        <color rgb="FFFF0000"/>
        <rFont val="Calibri"/>
        <family val="2"/>
        <scheme val="minor"/>
      </rPr>
      <t xml:space="preserve"> </t>
    </r>
  </si>
  <si>
    <t>Erläuterung aller Routineapplikationen und Übungen zu den Standardprozessen</t>
  </si>
  <si>
    <t>2.</t>
  </si>
  <si>
    <t>3.</t>
  </si>
  <si>
    <t>4.</t>
  </si>
  <si>
    <t>7.</t>
  </si>
  <si>
    <t>8.</t>
  </si>
  <si>
    <t>9.</t>
  </si>
  <si>
    <t>Prozess-Begleitungen erfolgen bis zur sicheren Anwendung des Systems kostenfrei, maximal jedoch über eine Anzahl von 10 Prozessen.</t>
  </si>
  <si>
    <t>Die Schulungen beinhalten die Einweisung und Übung des Personals in die Bedienphilosophie und die Funktionen des Systems.</t>
  </si>
  <si>
    <t>Es werden ausschließlich Techniker eingesetzt, die explizit auf das angebotene System geschult sind.</t>
  </si>
  <si>
    <t>A_2.4</t>
  </si>
  <si>
    <t>A_2.22</t>
  </si>
  <si>
    <t>C_1</t>
  </si>
  <si>
    <t>C_1.1</t>
  </si>
  <si>
    <t>C_1.2</t>
  </si>
  <si>
    <t>C_1.3</t>
  </si>
  <si>
    <t>C_1.4</t>
  </si>
  <si>
    <t>C_1.5</t>
  </si>
  <si>
    <t>C_2</t>
  </si>
  <si>
    <t>C_2.1</t>
  </si>
  <si>
    <t>C_2.2</t>
  </si>
  <si>
    <t>C_2.3</t>
  </si>
  <si>
    <t>C_2.4</t>
  </si>
  <si>
    <t>C_2.5</t>
  </si>
  <si>
    <t>C_3</t>
  </si>
  <si>
    <t>C_3.1</t>
  </si>
  <si>
    <t>C_3.2</t>
  </si>
  <si>
    <t>C_3.3</t>
  </si>
  <si>
    <t>C_3.4</t>
  </si>
  <si>
    <t>C_3.5</t>
  </si>
  <si>
    <t>C_3.6</t>
  </si>
  <si>
    <t>C_3.7</t>
  </si>
  <si>
    <t>C_3.8</t>
  </si>
  <si>
    <t>C_3.9</t>
  </si>
  <si>
    <t>C_3.10</t>
  </si>
  <si>
    <t>C_3.11</t>
  </si>
  <si>
    <t>C_3.12</t>
  </si>
  <si>
    <t>C_3.13</t>
  </si>
  <si>
    <t>C_1.6</t>
  </si>
  <si>
    <t>C_1.7</t>
  </si>
  <si>
    <t>C_3.14</t>
  </si>
  <si>
    <t>C_3.15</t>
  </si>
  <si>
    <t>C_3.16</t>
  </si>
  <si>
    <t>C_3.17</t>
  </si>
  <si>
    <t>C_3.18</t>
  </si>
  <si>
    <t>C_3.19</t>
  </si>
  <si>
    <t>C_3.20</t>
  </si>
  <si>
    <t>C_3.21</t>
  </si>
  <si>
    <t>C_Anforderungen Kaufmännische Betriebsparameter</t>
  </si>
  <si>
    <t>A_2.29</t>
  </si>
  <si>
    <t>A_2.30</t>
  </si>
  <si>
    <t>A_2.31</t>
  </si>
  <si>
    <t>A_2.32</t>
  </si>
  <si>
    <t>A_2.33</t>
  </si>
  <si>
    <t>A_2.34</t>
  </si>
  <si>
    <t>A_2.24</t>
  </si>
  <si>
    <t>A_2.26</t>
  </si>
  <si>
    <t>A_2.27</t>
  </si>
  <si>
    <t>A_2.28</t>
  </si>
  <si>
    <t>A_2.2</t>
  </si>
  <si>
    <t>Das Patientenüberwachungssystem ist vollständig betriebsbereit inklusive Zubehör zu liefern, zu montieren, zu installieren und in Betrieb zu nehmen.</t>
  </si>
  <si>
    <t>Es muss die Erfassung und Übertragung zentraler Vitalparameter wie EKG, SpO₂, Blutdruck, Atemfrequenz, Temperatur, CO₂ und EEG ermöglichen.</t>
  </si>
  <si>
    <t>Eine vollständige Integration in bestehende IT- und Geräteumgebungen (z. B. PDMS, zentrale Monitoring-Systeme, Beatmungsgeräte) ist sicherzustellen.</t>
  </si>
  <si>
    <t>Das System ist modular erweiterbar und für den klinischen Alltag intuitiv und hygienegerecht bedienbar.</t>
  </si>
  <si>
    <t>Die Unterstützung eines verteilten Alarmierungssystems (VAS) zur sicheren Weiterleitung klinisch relevanter Alarme ist verpflichtend.</t>
  </si>
  <si>
    <t>Die Benutzeroberfläche ist vollständig in deutscher Sprache bereitzustellen.</t>
  </si>
  <si>
    <t>Touchscreens müssen mit Handschuhen bedienbar und während des laufenden Betriebs sicher zu reinigen sein.</t>
  </si>
  <si>
    <t>Bildschirmdarstellung, Layouts und Alarmgrenzen sind flexibel konfigurierbar und an klinische Standards anpassbar.</t>
  </si>
  <si>
    <t>Unterschiedliche Profile für Erwachsene, Kinder und Neugeborene sind zu unterstützen.</t>
  </si>
  <si>
    <t>Patientenmonitore verfügen über einen Nachtmodus mit reduzierter Displayhelligkeit.</t>
  </si>
  <si>
    <t>Ein einheitliches Bedien- und Alarmierungskonzept zur Erhöhung der Patientensicherheit ist umzusetzen.</t>
  </si>
  <si>
    <t>Das System dient der kontinuierlichen Überwachung und Darstellung physiologischer Parameter von Patienten aller Altersstufen in allen kritischen klinischen Bereichen einschließlich Intensivstationen, Operationssälen, Aufwachräumen, Notaufnahmen, Normal-Care-Stationen sowie beim innerklinischen Patiententransport.</t>
  </si>
  <si>
    <t>Die Erstkonfiguration aller Patientenüberwachungsmonitore erfolgt durch den Anbieter entsprechend der jeweils festzulegenden Abteilungs- 
und Stationskonfiguration.</t>
  </si>
  <si>
    <t>Das System muss über einen tragbaren Multiparametermonitor für den innerklinischen Patiententransport verfügen.</t>
  </si>
  <si>
    <t>Der Akku darf nicht fest verlötet oder verklebt sein. Das Medizintechnik-Personal muss den AKKU mit einfachem Werkzeug (z. B. Schraubenzieher, Inbus) vor Ort austauschen können.</t>
  </si>
  <si>
    <t>Während des Transports erfasste Vitaldaten und generierte Alarme müssen nach Wiederverbindung mit dem zentralen Überwachungssystem automatisch an dieses übertragen werden.</t>
  </si>
  <si>
    <t>A_2.35</t>
  </si>
  <si>
    <t>A_2.36</t>
  </si>
  <si>
    <t>A_2.37</t>
  </si>
  <si>
    <t>A_2.38</t>
  </si>
  <si>
    <t>A_2.39</t>
  </si>
  <si>
    <t>A_2.40</t>
  </si>
  <si>
    <t>A_2.41</t>
  </si>
  <si>
    <t>A_2.42</t>
  </si>
  <si>
    <t>A_2.43</t>
  </si>
  <si>
    <t>A_2.44</t>
  </si>
  <si>
    <t>A_2.45</t>
  </si>
  <si>
    <t>A_2.46</t>
  </si>
  <si>
    <t>A_2.47</t>
  </si>
  <si>
    <t>A_2.48</t>
  </si>
  <si>
    <t>A_2.49</t>
  </si>
  <si>
    <t>A_2.50</t>
  </si>
  <si>
    <t>Das System muss eine kontinuierliche elektrokardiographische Überwachung ermöglichen.</t>
  </si>
  <si>
    <t>Es müssen mindestens die Ableitungen I, II, III, aVR, aVL, aVF sowie eine Brustwandableitung (V1–V6) unterstützt werden.</t>
  </si>
  <si>
    <t>Die Verwendung von 3-, 5- und 6-Kanal-Elektrodenkabeln muss möglich sein.</t>
  </si>
  <si>
    <t>Eine Arrhythmieerkennung und Herzfrequenzberechnung müssen integriert sein.</t>
  </si>
  <si>
    <t>Optional ist die Unterstützung einer 12-Kanal-EKG-Diagnostik vorzusehen.</t>
  </si>
  <si>
    <t>Das System muss die kontinuierliche Erfassung der Atemfrequenz über die Impedanzmessung zwischen den EKG-Elektroden ermöglichen.</t>
  </si>
  <si>
    <t>Apnoen sowie respiratorische Auffälligkeiten müssen über konfigurierbare Alarmgrenzwerte überwacht werden können.</t>
  </si>
  <si>
    <t>Das System muss die kontinuierliche Messung der arteriellen Sauerstoffsättigung mittels Pulsoxymetrie ermöglichen.</t>
  </si>
  <si>
    <t>Die Anzeige der Pulsfrequenz sowie einer plethysmographischen Pulswellenkurve muss integriert sein.</t>
  </si>
  <si>
    <t>Mehr- und Einweg-SpO₂-Sensoren (z. B. Finger-, Ohr-, nasale Sensoren) müssen unterstützt werden.</t>
  </si>
  <si>
    <t>Das System muss die automatische und manuelle Messung des systolischen, diastolischen und mittleren arteriellen Blutdrucks unterstützen.</t>
  </si>
  <si>
    <t>Eine Trenddarstellung historischer Messwerte muss verfügbar sein.</t>
  </si>
  <si>
    <t>Das System muss die invasive Blutdruckmessung über standardisierte Drucktransducer ermöglichen.</t>
  </si>
  <si>
    <t>A_2.51</t>
  </si>
  <si>
    <t>A_2.52</t>
  </si>
  <si>
    <t>A_2.53</t>
  </si>
  <si>
    <t>A_2.54</t>
  </si>
  <si>
    <t>A_2.55</t>
  </si>
  <si>
    <t>A_2.56</t>
  </si>
  <si>
    <t>A_2.57</t>
  </si>
  <si>
    <t>A_2.58</t>
  </si>
  <si>
    <t>A_2.59</t>
  </si>
  <si>
    <t>A_2.60</t>
  </si>
  <si>
    <t>A_2.61</t>
  </si>
  <si>
    <t>A_2.63</t>
  </si>
  <si>
    <t>A_2.77</t>
  </si>
  <si>
    <t>A_2.80</t>
  </si>
  <si>
    <t>A_2.81</t>
  </si>
  <si>
    <t>A_2.82</t>
  </si>
  <si>
    <t>A_2.83</t>
  </si>
  <si>
    <t>A_2.84</t>
  </si>
  <si>
    <t>A_2.85</t>
  </si>
  <si>
    <t>A_2.86</t>
  </si>
  <si>
    <t>A_2.88</t>
  </si>
  <si>
    <t>A_2.89</t>
  </si>
  <si>
    <t>A_2.90</t>
  </si>
  <si>
    <t>A_2.91</t>
  </si>
  <si>
    <t>A_2.92</t>
  </si>
  <si>
    <t>A_2.93</t>
  </si>
  <si>
    <t>A_2.94</t>
  </si>
  <si>
    <t>Der Parameter muss eindeutig als „ICP“ auswählbar sein.</t>
  </si>
  <si>
    <t>Das System muss die Messung des intrakraniellen Drucks (ICP) als eigenständigen Parameter unterstützen.</t>
  </si>
  <si>
    <t>Das System muss die kontinuierliche oder intermittierende Erfassung mindestens einer Körpertemperatur unterstützen.</t>
  </si>
  <si>
    <t>Die Messung muss über geeignete Temperaturfühler erfolgen.</t>
  </si>
  <si>
    <t>Alarmgrenzen für ICP müssen frei konfigurierbar sein.</t>
  </si>
  <si>
    <t>Das System muss eine flexible Konfiguration der einzelnen Komponenten entsprechend dem Stationsprofil und dem jeweiligen Behandlungsschwerpunkt ermöglichen.</t>
  </si>
  <si>
    <t>Eine Erweiterung des Multiparametermonitors durch eine bettseitige Überwachungseinheit sowie zusätzliche Messparameter muss möglich sein.</t>
  </si>
  <si>
    <t>Die Überwachungseinheiten müssen über ein hochauflösendes Farbdisplay mit Touchscreen verfügen.</t>
  </si>
  <si>
    <t>Die Geräte müssen für eine regelmäßige Wischdesinfektion geeignet sein.</t>
  </si>
  <si>
    <t>Die Fernanzeige muss für den Einsatz in Bereichen wie Reinraum, Operationssaal oder Isolierbereich geeignet sein.</t>
  </si>
  <si>
    <t>Die Überwachungszentrale muss Bestandteil des Patientenüberwachungssystems sein.</t>
  </si>
  <si>
    <t>Die Überwachungszentrale muss der zentralen visuellen, akustischen und dokumentarischen Überwachung aller angeschlossenen Patientenmonitore dienen.</t>
  </si>
  <si>
    <t>Die Darstellung von Echtzeitkurven, Vitalparametern, Trendverläufen, Alarmen und Ereignissen muss möglich sein.</t>
  </si>
  <si>
    <t>Funktionen zur Auswertung, Dokumentation und Archivierung der Daten müssen unterstützt werden.</t>
  </si>
  <si>
    <t>Für jeden überwachten Patienten müssen Bettnummer und Name (sofern eingegeben) angezeigt werden.</t>
  </si>
  <si>
    <t>Mindestens eine Echtzeitkurve muss pro Patient dargestellt werden.</t>
  </si>
  <si>
    <t>Der aktuelle Überwachungsstatus und aktive Alarmmeldungen müssen sichtbar sein.</t>
  </si>
  <si>
    <t>A_2.95</t>
  </si>
  <si>
    <t>A_2.96</t>
  </si>
  <si>
    <t>A_2.97</t>
  </si>
  <si>
    <t>A_2.98</t>
  </si>
  <si>
    <t>A_2.99</t>
  </si>
  <si>
    <t>A_2.100</t>
  </si>
  <si>
    <t>A_2.101</t>
  </si>
  <si>
    <t>A_2.102</t>
  </si>
  <si>
    <t>A_2.103</t>
  </si>
  <si>
    <t>A_2.104</t>
  </si>
  <si>
    <t>A_2.105</t>
  </si>
  <si>
    <t>A_2.106</t>
  </si>
  <si>
    <t>A_2.107</t>
  </si>
  <si>
    <t>A_2.108</t>
  </si>
  <si>
    <t>Die Benutzeroberfläche muss übersichtlich gestaltet sein</t>
  </si>
  <si>
    <t>Die gleichzeitige Darstellung mehrerer Patienten auf Farb-Flachbildschirmen muss möglich sein.</t>
  </si>
  <si>
    <t>Anzahl und Größe der Bildschirme müssen so ausgelegt sein, dass alle Patienten des Überwachungsbereichs jederzeit einsehbar sind.</t>
  </si>
  <si>
    <t>Technische und physiologische Alarme müssen optisch und akustisch angezeigt werden.</t>
  </si>
  <si>
    <t>Die Alarmanzeige muss an der Überwachungszentrale und am Pflegestützpunkt erfolgen.</t>
  </si>
  <si>
    <t>Bei kritischen Ereignissen müssen relevante Vitaldaten, Parameterwerte und Kurvenepisoden automatisch gespeichert werden.</t>
  </si>
  <si>
    <t>Gespeicherte Ereignisse müssen mit Zeitstempel dokumentiert werden.</t>
  </si>
  <si>
    <t>Ereignisse müssen darstellbar, überprüfbar und ausdruckbar sein.</t>
  </si>
  <si>
    <t>Die Auswahl der zu archivierenden Ereignisse muss konfigurierbar sein.</t>
  </si>
  <si>
    <t>Eine Übergabe der Ereignisse an ein Archivsystem (z. B. als PDF) muss möglich sein.</t>
  </si>
  <si>
    <t>Autorisierte Nutzer müssen Einstellungen bettseitiger Monitore aus der Zentrale heraus ändern können.</t>
  </si>
  <si>
    <t>Die Anpassung von Alarmgrenzen muss aus der Zentrale möglich sein.</t>
  </si>
  <si>
    <t>Patientendaten müssen an der Zentrale eingegeben und editiert werden können.</t>
  </si>
  <si>
    <t>Ein einzelner Patientenmonitor muss jederzeit im Detail aufrufbar sein.</t>
  </si>
  <si>
    <t>Eine Mehrkanaldarstellung mit mindestens sechs Kurven muss darstellbar sein.</t>
  </si>
  <si>
    <t>Alle erfassten Daten müssen mindestens 96 Stunden lokal gespeichert werden.</t>
  </si>
  <si>
    <t>Trendverläufe, Kurven und Alarmereignisse müssen zentral abrufbar sein.</t>
  </si>
  <si>
    <t>Die Anzeige der Daten über Standard-PCs im Kliniknetz muss möglich sein.</t>
  </si>
  <si>
    <t>Ein Ausdruck über einen zentralen netzwerkfähigen Laserdrucker (DIN A4) muss möglich sein.</t>
  </si>
  <si>
    <t>Der Drucker muss von allen Monitoren im System ansteuerbar sein.</t>
  </si>
  <si>
    <t>Die Überwachungszentrale muss über eine unterbrechungsfreie Stromversorgung (USV) abgesichert sein.</t>
  </si>
  <si>
    <t>Die USV muss den Betrieb bis zum Übergang auf die Notstromversorgung sicherstellen.</t>
  </si>
  <si>
    <t>Die Konfiguration der Überwachungszentrale muss dezentral gespeichert werden.</t>
  </si>
  <si>
    <t>Ein Austausch der Zentrale muss im Fehlerfall ohne Beeinträchtigung der Systemfunktionalität möglich sein.</t>
  </si>
  <si>
    <t>Ein gesicherter Remotezugriff für berechtigte interne oder externe Techniker muss eingerichtet werden können.</t>
  </si>
  <si>
    <t>A_2.8</t>
  </si>
  <si>
    <t>A_2.15</t>
  </si>
  <si>
    <t>A_2.23</t>
  </si>
  <si>
    <t>A_2.25</t>
  </si>
  <si>
    <t>Einheit und Alarmgrenzen für Körpertemperatur müssen frei einstellbar sein.</t>
  </si>
  <si>
    <t>Das Patientenüberwachungssystem muss klinisch relevante Alarme sicher an definierte Zielsysteme (z. B. Laufleisten im Flur) weiterleiten können, sodass sie ortsunabhängig wahrgenommen werden und schnelle Reaktionen ermöglichen.</t>
  </si>
  <si>
    <t>Das System besitzt eine MDR- oder eine MDD-Zulassung.</t>
  </si>
  <si>
    <t>Das System unterstützt eine sichere Alarmierung bei Grenzwertüber- oder -unterschreitungen; die Alarme werden in der Zentrale angezeigt.</t>
  </si>
  <si>
    <t>Die Patientenüberwachungsmonitore müssen aufgrund von Größe, Gewicht, Robustheit, Unempfindlichkeit gegenüber Erschütterungen und mechanischen Einwirkungen sowie geeigneter IP-Zertifizierung für Patiententransporte geeignet sein und in allen Klinikbereichen eingesetzt werden können.</t>
  </si>
  <si>
    <t>Die Patientenüberwachungsmonitore müssen über ein LCD-Farbdisplay verfügen.</t>
  </si>
  <si>
    <t>Die Patientenüberwachungsmonitore müssen über eine Touchscreen-Bedienung verfügen.</t>
  </si>
  <si>
    <t>Die Darstellung der Kurven und Parameter muss unabhängig von der Anzeige am tragbaren Multiparametermonitor konfigurierbar sein.</t>
  </si>
  <si>
    <t xml:space="preserve">Die Überwachungseinheiten müssen über ein farbiges LCD-Display mit Touchscreen mit einer Bildschirmdiagonale von mindestens 19 Zoll verfügen. </t>
  </si>
  <si>
    <t xml:space="preserve">Die Transportmonitore verfügen über ein farbiges LCD-Display mit Touchscreen mit einer Bildschirmdiagonale von 15 Zoll.  </t>
  </si>
  <si>
    <t>Die Transportmonitore  verfügen über ein farbiges LCD-Display mit Touchscreen mit einer Bildschirmdiagonale von 12 Zoll.</t>
  </si>
  <si>
    <t>Die Narcotrend-Messung ist modular über das Monitorsystem abbildbar, ohne zusätzlichen Monitor.</t>
  </si>
  <si>
    <t>Die Installationen müssen in einer gemeinsamen IT-Domäne vernetzt sein und eine durchgängige Bett-zu-Bett-Kommunikation, Kurven- und Alarmübertragung einschließlich Zentralen-Infrastruktur ermöglichen.</t>
  </si>
  <si>
    <t>Für die vernetzte Systemstruktur ist eine dokumentierte Cybersecurity-Strategie vorzulegen</t>
  </si>
  <si>
    <t>Zum Zeitpunkt der Angebotsabgabe muss eine Serviceinfrastruktur in Deutschland vorhanden sein, die einen zuverlässigen Betrieb und kurze Ausfallzeiten gewährleistet.</t>
  </si>
  <si>
    <t>Das System muss in der Lage sein, häufig auftretende sowie wiederholt bestätigte oder ignorierte Alarmereignisse zu erkennen und dem klinischen Personal anzuzeigen, um relevante Alarmmuster frühzeitig zu identifizieren.</t>
  </si>
  <si>
    <t>Es muss eine Unterstützung zur Anpassung von Alarmgrenzwerten auf Basis der erfassten Ereignisse bereitgestellt werden, um eine patientenindividuelle und situationsgerechte Alarmkonfiguration zu ermöglichen.</t>
  </si>
  <si>
    <t>Eine Bedienung des angeschlossenen Patientenmonitors (inkl. Start/Stopp, Parameteranpassung und Alarmquittierung) muss möglich sein, um Arbeitsabläufe effizient zu gestalten.</t>
  </si>
  <si>
    <t>Eine Funktion zur Unterstützung der frühzeitigen Erkennung von ST-Streckenveränderungen gemäß aktuellen Leitlinien muss vorhanden sein, um kritische kardiale Ereignisse rechtzeitig zu erkennen.</t>
  </si>
  <si>
    <t>Auch gering ausgeprägte Veränderungen müssen erkannt und entsprechend dargestellt werden, um eine frühzeitige klinische Intervention zu ermöglichen.</t>
  </si>
  <si>
    <t>Das System muss über eine Ende-zu-Ende-Verschlüsselung gemäß anerkannten Standards (z. B. FIPS 140-2 oder gleichwertig) verfügen, um den Schutz sensibler Patientendaten sicherzustellen.</t>
  </si>
  <si>
    <t>Es müssen zertifizierte Kryptomodule eingesetzt werden, um ein geprüftes Sicherheitsniveau zu gewährleisten.</t>
  </si>
  <si>
    <t>Eine visuelle Darstellung von Vitalparametern in Form eines grafischen Patientenmodells muss bereitgestellt werden, um die schnelle Erfassung des Patientenzustands zu unterstützen.</t>
  </si>
  <si>
    <t>Die Darstellung muss Zustandsänderungen anhand visueller Merkmale (z. B. Farbe, Form, Animation) erkennbar machen und in die Benutzeroberfläche integriert sein, um die Situationswahrnehmung zu verbessern.</t>
  </si>
  <si>
    <t>Das System muss skalierbar sein und die Vernetzung von bis zu 1600 Patienten innerhalb eines Systems ermöglichen, um auch große Einrichtungen zentral betreiben zu können.</t>
  </si>
  <si>
    <t>Das System muss die Anbindung und den Betrieb bettseitiger Überwachungseinheiten zur Anzeige von Vitalparametern und Messkurven ermöglichen.</t>
  </si>
  <si>
    <t>NIBP Messintervalle müssen frei konfigurierbar sein.</t>
  </si>
  <si>
    <t xml:space="preserve">Das Gerät kann die Masimo-Rainbow-Technologie zur Messung unterstützen. </t>
  </si>
  <si>
    <t>Folgende zusätzliche Parameter müssen unterstützt werden:
- Körpertemperaturüberwachung 
- ART-Messung (arterielle Blutdruckmessung)
- Herzzeitvolumenmessung (HZV) konventionell mittels Swan-Ganz-Rechtsherzkatheter sowie optional über CCO- und PiCCO-Verfahren (invasiv und nichtinvasiv)
- etCO₂-Messung (Hauptstrom, Nebenstrom oder Microstream®)
- BIS® (Bispectral Index)
- EEG
- NMT (neuromuskuläre Transmission)
- Narkosegasmessung 
- ZVD-Messung (zentraler Venendruck)
- Zweite SpO₂-Messung (z. B. für Neonaten)
- PPV/SVV (Pulsdruck-Variation/Schlagvolumen-Variation)
- PtiO₂-Messung (Sauerstoffpartialdruck im Gewebe)
- Zerebrale Sauerstoffsättigung (z. B. Masimo O3)</t>
  </si>
  <si>
    <t>Die Patientenüberwachungsmonitore müssen optional über ein integriertes WLAN-Modul verfügen.</t>
  </si>
  <si>
    <t>Die Module müssen vollständig in das Bedien- und Alarmierungskonzept des Hauptmonitors integriert sein. (Außer Sauerstoffpartialdruck im Gewebe)</t>
  </si>
  <si>
    <t>A_2.5</t>
  </si>
  <si>
    <t>A_2.10</t>
  </si>
  <si>
    <t>A_2.11</t>
  </si>
  <si>
    <t>A_2.21</t>
  </si>
  <si>
    <t>A_2.62</t>
  </si>
  <si>
    <t>A_2.64</t>
  </si>
  <si>
    <t>A_2.65</t>
  </si>
  <si>
    <t>A_2.66</t>
  </si>
  <si>
    <t>A_2.67</t>
  </si>
  <si>
    <t>A_2.68</t>
  </si>
  <si>
    <t>A_2.69</t>
  </si>
  <si>
    <t>A_2.70</t>
  </si>
  <si>
    <t>A_2.71</t>
  </si>
  <si>
    <t>A_2.72</t>
  </si>
  <si>
    <t>A_2.73</t>
  </si>
  <si>
    <t>A_2.74</t>
  </si>
  <si>
    <t>A_2.75</t>
  </si>
  <si>
    <t>A_2.76</t>
  </si>
  <si>
    <t>A_2.78</t>
  </si>
  <si>
    <t>A_2.79</t>
  </si>
  <si>
    <t>A_2.87</t>
  </si>
  <si>
    <t>Das angebotene Patientenmonitoring-System muss derzeit eine abteilungsübergreifende Vernetzung mit den bereits vorhandenen und untereinander vernetzten Patientenmonitoring-Systemen der Firma Philips ermöglichen. Darüber hinaus muss das System so ausgelegt sein, dass künftig auch eine standortübergreifende Vernetzung möglich ist.</t>
  </si>
  <si>
    <t>Das Patientenmonitoring-System muss berechtigten Anwendern einen abteilungsunabhängigen Echtzeitzugriff auf Patientendaten und Monitoringinformationen ermöglichen. Die Übertragung der Daten muss ohne Medienbruch erfolgen.</t>
  </si>
  <si>
    <t>Das System muss die zentrale Überwachung sowie die Verfügbarkeit relevanter Patientendaten bei Verlegungen zwischen den vernetzten Bereichen gewährleisten.</t>
  </si>
  <si>
    <t>Die tragbaren Multiparametermonitor müssen über einen austauschbaren Akku verfügen.</t>
  </si>
  <si>
    <t xml:space="preserve">Mindestens drei invasive Druckkanäle müssen gleichzeitig messbar sein. </t>
  </si>
  <si>
    <t>Verlängerung der Gewährleistung auf 36 Monate</t>
  </si>
  <si>
    <t>Während des Gewährleistungszeitraums sind Vollservice-Leistungen enthalten.</t>
  </si>
  <si>
    <t>Sämtliche gesetzlichen Prüfungen müssen während des Gewährleistungszeitraums enthalten sein.</t>
  </si>
  <si>
    <t>Kosten für Reparaturen einschließlich Material-, Ersatz- und Verschleißteilen sowie Arbeits-, Reise- und gegebenenfalls Übernachtungskosten sind während des Gewährleistungszeitraums kostenfrei..</t>
  </si>
  <si>
    <t>Für das eingesetzte Betriebssystem sind während des gesamten Gewährleistungszeitraums regelmäßig Security-Updates bereitzustellen.</t>
  </si>
  <si>
    <t>Wartung nach Herstellervorgabe im Gewährleistungszeitraum</t>
  </si>
  <si>
    <t>A_2.7</t>
  </si>
  <si>
    <t>Patientenüberwachungsmonitoren Modular (mit Moduleinschub)</t>
  </si>
  <si>
    <t xml:space="preserve">Tragbarer Multiparametermonitor </t>
  </si>
  <si>
    <t>Gesamtpreis  in netto</t>
  </si>
  <si>
    <t>Anzahl</t>
  </si>
  <si>
    <t>Bettplatz-Überwachungseinheit (fest installiert)</t>
  </si>
  <si>
    <t>Hauptüberwachungszentrale</t>
  </si>
  <si>
    <t>10.</t>
  </si>
  <si>
    <t>11.</t>
  </si>
  <si>
    <t>12.</t>
  </si>
  <si>
    <t>13.</t>
  </si>
  <si>
    <t>EEG Modul</t>
  </si>
  <si>
    <t>NMT Modul</t>
  </si>
  <si>
    <t>Zerebrale Sauerstoffsättigung</t>
  </si>
  <si>
    <t>14.</t>
  </si>
  <si>
    <t>15.</t>
  </si>
  <si>
    <r>
      <t xml:space="preserve">Das System muss über Schnittstellen zur Integration kompatibler medizintechnischer Geräte (Narkose- und Beatmungsgeräte und </t>
    </r>
    <r>
      <rPr>
        <sz val="11"/>
        <rFont val="Calibri"/>
        <family val="2"/>
        <scheme val="minor"/>
      </rPr>
      <t>PtiO2</t>
    </r>
    <r>
      <rPr>
        <sz val="11"/>
        <color rgb="FFFF0000"/>
        <rFont val="Calibri"/>
        <family val="2"/>
        <scheme val="minor"/>
      </rPr>
      <t xml:space="preserve"> </t>
    </r>
    <r>
      <rPr>
        <sz val="11"/>
        <color theme="1"/>
        <rFont val="Calibri"/>
        <family val="2"/>
        <scheme val="minor"/>
      </rPr>
      <t>etc. ) anderer Hersteller verfügen.</t>
    </r>
  </si>
  <si>
    <t>Die Bilddiagonale des Displays der tragbare Multiparametermonitor muss mindestens 5“ betragen.</t>
  </si>
  <si>
    <t>Die Bilddiagonale des Displays des tragbaren Multiparametermonitors beträgt mehr als 5,5 Zoll.</t>
  </si>
  <si>
    <t>CO2-Modul (Nebenstrom oder Microstream)</t>
  </si>
  <si>
    <t>CO2-Modul (Hauptstrom)</t>
  </si>
  <si>
    <t>Zusätzliches invasives Druck Modul (ZVD-Messung)</t>
  </si>
  <si>
    <t>Narcotrend Modul</t>
  </si>
  <si>
    <t>Narkosegas Modul</t>
  </si>
  <si>
    <t>18.</t>
  </si>
  <si>
    <t>19.</t>
  </si>
  <si>
    <t>20.</t>
  </si>
  <si>
    <t>21.</t>
  </si>
  <si>
    <t>Tochterzentrale mit Steuerung</t>
  </si>
  <si>
    <t>IT- Integrationskosten</t>
  </si>
  <si>
    <t>Herzzeitvolumen Modul mittels Swan-Ganz-Rechtsherzkatheter (PiCCO Modul)</t>
  </si>
  <si>
    <t>Modul für Anbindung der Fremdgeräte</t>
  </si>
  <si>
    <t>Modulgeäuse für die oben genannten Module</t>
  </si>
  <si>
    <t xml:space="preserve">Multi Parametermodul für hämodynamische Parameter </t>
  </si>
  <si>
    <t>A_2.109</t>
  </si>
  <si>
    <t>A_2.110</t>
  </si>
  <si>
    <t>Der Abbau, die Entsorgung sowie die Abnahme der Altgeräte sind vom Bieter durchzuführen. Die Seriennummern aller abgebauten Geräte und Module sind der Medizintechnik vor Ort mitzuteilen.</t>
  </si>
  <si>
    <t xml:space="preserve">Spiegelung an Display </t>
  </si>
  <si>
    <t>Die Lieferzeit nach der Bestellung darf maximal zwei Monate betragen.</t>
  </si>
  <si>
    <t>Herstellerservice für das eingesetzte Betriebssystem für die gesamte Laufzeit des Gewährleistungszeitraums.</t>
  </si>
  <si>
    <t>Ggf. erforderlicher Austausch von Rechnersystemen und Betriebssystem-Upgrades im Gewährleistungszeitraum</t>
  </si>
  <si>
    <t>Unlimitierter Remote-Support im Gewährleistungszeitraum</t>
  </si>
  <si>
    <t>A_2.111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</si>
</sst>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38" x14ac:knownFonts="1">
    <font>
      <sz val="11"/>
      <color theme="1"/>
      <name val="Calibri"/>
      <family val="2"/>
      <scheme val="minor"/>
    </font>
    <font>
      <sz val="11"/>
      <color rgb="FFFF0000"/>
      <name val="Calibri"/>
      <family val="2"/>
      <scheme val="minor"/>
    </font>
    <font>
      <b/>
      <sz val="11"/>
      <color theme="1"/>
      <name val="Calibri"/>
      <family val="2"/>
      <scheme val="minor"/>
    </font>
    <font>
      <b/>
      <sz val="10"/>
      <color rgb="FF000000"/>
      <name val="Arial"/>
      <family val="2"/>
    </font>
    <font>
      <sz val="11"/>
      <name val="Calibri"/>
      <family val="2"/>
      <scheme val="minor"/>
    </font>
    <font>
      <sz val="10"/>
      <color rgb="FF000000"/>
      <name val="Calibri"/>
      <family val="2"/>
      <scheme val="minor"/>
    </font>
    <font>
      <sz val="10"/>
      <name val="Calibri"/>
      <family val="2"/>
      <scheme val="minor"/>
    </font>
    <font>
      <sz val="10"/>
      <color theme="1"/>
      <name val="Calibri"/>
      <family val="2"/>
      <scheme val="minor"/>
    </font>
    <font>
      <b/>
      <sz val="10"/>
      <name val="Calibri"/>
      <family val="2"/>
      <scheme val="minor"/>
    </font>
    <font>
      <sz val="11"/>
      <color rgb="FF000000"/>
      <name val="Calibri"/>
      <family val="2"/>
      <scheme val="minor"/>
    </font>
    <font>
      <sz val="8"/>
      <color rgb="FF000000"/>
      <name val="Calibri"/>
      <family val="2"/>
      <scheme val="minor"/>
    </font>
    <font>
      <sz val="8"/>
      <name val="Calibri"/>
      <family val="2"/>
      <scheme val="minor"/>
    </font>
    <font>
      <sz val="8"/>
      <color theme="1"/>
      <name val="Calibri"/>
      <family val="2"/>
      <scheme val="minor"/>
    </font>
    <font>
      <b/>
      <sz val="11"/>
      <name val="Calibri"/>
      <family val="2"/>
      <scheme val="minor"/>
    </font>
    <font>
      <b/>
      <sz val="14"/>
      <color theme="1"/>
      <name val="Arial"/>
      <family val="2"/>
    </font>
    <font>
      <b/>
      <sz val="12"/>
      <color theme="1"/>
      <name val="Arial"/>
      <family val="2"/>
    </font>
    <font>
      <sz val="11"/>
      <color theme="1"/>
      <name val="Arial"/>
      <family val="2"/>
    </font>
    <font>
      <sz val="10"/>
      <name val="Arial"/>
      <family val="2"/>
    </font>
    <font>
      <b/>
      <sz val="11"/>
      <color theme="1"/>
      <name val="Arial"/>
      <family val="2"/>
    </font>
    <font>
      <b/>
      <i/>
      <sz val="11"/>
      <name val="Calibri"/>
      <family val="2"/>
      <scheme val="minor"/>
    </font>
    <font>
      <sz val="11"/>
      <color theme="1"/>
      <name val="Calibri"/>
      <family val="2"/>
      <scheme val="minor"/>
    </font>
    <font>
      <sz val="11"/>
      <name val="Arial"/>
      <family val="2"/>
    </font>
    <font>
      <sz val="11"/>
      <color theme="1"/>
      <name val="Calibri"/>
      <family val="2"/>
    </font>
    <font>
      <b/>
      <sz val="10"/>
      <color theme="1"/>
      <name val="Arial"/>
      <family val="2"/>
    </font>
    <font>
      <u/>
      <sz val="10"/>
      <name val="Calibri"/>
      <family val="2"/>
      <scheme val="minor"/>
    </font>
    <font>
      <b/>
      <sz val="10"/>
      <color theme="1"/>
      <name val="Calibri"/>
      <family val="2"/>
      <scheme val="minor"/>
    </font>
    <font>
      <b/>
      <sz val="10"/>
      <name val="Arial"/>
      <family val="2"/>
    </font>
    <font>
      <b/>
      <sz val="8"/>
      <name val="Calibri"/>
      <family val="2"/>
      <scheme val="minor"/>
    </font>
    <font>
      <sz val="12"/>
      <color theme="1"/>
      <name val="Arial"/>
      <family val="2"/>
    </font>
    <font>
      <b/>
      <sz val="12"/>
      <name val="Arial"/>
      <family val="2"/>
    </font>
    <font>
      <sz val="11"/>
      <color theme="1"/>
      <name val="Calibri Light"/>
      <family val="2"/>
      <scheme val="major"/>
    </font>
    <font>
      <b/>
      <sz val="11"/>
      <color theme="1"/>
      <name val="Calibri"/>
      <family val="2"/>
    </font>
    <font>
      <b/>
      <u/>
      <sz val="11"/>
      <color theme="1"/>
      <name val="Calibri"/>
      <family val="2"/>
      <scheme val="minor"/>
    </font>
    <font>
      <b/>
      <sz val="12"/>
      <color theme="1"/>
      <name val="Calibri"/>
      <family val="2"/>
      <scheme val="minor"/>
    </font>
    <font>
      <sz val="12"/>
      <color theme="1"/>
      <name val="Calibri"/>
      <family val="2"/>
      <scheme val="minor"/>
    </font>
    <font>
      <i/>
      <sz val="11"/>
      <name val="Calibri"/>
      <family val="2"/>
      <scheme val="minor"/>
    </font>
    <font>
      <i/>
      <sz val="11"/>
      <color theme="1"/>
      <name val="Calibri"/>
      <family val="2"/>
      <scheme val="minor"/>
    </font>
    <font>
      <b/>
      <sz val="11"/>
      <color rgb="FFFF0000"/>
      <name val="Calibri"/>
      <family val="2"/>
      <scheme val="minor"/>
    </font>
  </fonts>
  <fills count="11">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rgb="FFFFC000"/>
        <bgColor indexed="64"/>
      </patternFill>
    </fill>
    <fill>
      <patternFill patternType="solid">
        <fgColor theme="7"/>
        <bgColor indexed="64"/>
      </patternFill>
    </fill>
    <fill>
      <patternFill patternType="solid">
        <fgColor theme="2" tint="-9.9978637043366805E-2"/>
        <bgColor indexed="64"/>
      </patternFill>
    </fill>
    <fill>
      <patternFill patternType="solid">
        <fgColor theme="6" tint="0.79998168889431442"/>
        <bgColor indexed="64"/>
      </patternFill>
    </fill>
  </fills>
  <borders count="3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medium">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s>
  <cellStyleXfs count="3">
    <xf numFmtId="0" fontId="0" fillId="0" borderId="0"/>
    <xf numFmtId="0" fontId="17" fillId="0" borderId="0"/>
    <xf numFmtId="9" fontId="20" fillId="0" borderId="0" applyFont="0" applyFill="0" applyBorder="0" applyAlignment="0" applyProtection="0"/>
  </cellStyleXfs>
  <cellXfs count="276">
    <xf numFmtId="0" fontId="0" fillId="0" borderId="0" xfId="0"/>
    <xf numFmtId="0" fontId="0" fillId="0" borderId="0" xfId="0" applyAlignment="1">
      <alignment horizontal="center"/>
    </xf>
    <xf numFmtId="0" fontId="2" fillId="0" borderId="0" xfId="0" applyFont="1" applyAlignment="1">
      <alignment horizontal="center"/>
    </xf>
    <xf numFmtId="0" fontId="4" fillId="0" borderId="0" xfId="0" applyFont="1"/>
    <xf numFmtId="0" fontId="4" fillId="0" borderId="0" xfId="0" applyFont="1" applyAlignment="1">
      <alignment vertical="center"/>
    </xf>
    <xf numFmtId="0" fontId="0" fillId="0" borderId="0" xfId="0" applyAlignment="1">
      <alignment vertical="center"/>
    </xf>
    <xf numFmtId="0" fontId="2" fillId="0" borderId="2" xfId="0" applyFont="1" applyBorder="1" applyAlignment="1" applyProtection="1">
      <alignment horizontal="center" vertical="center"/>
      <protection locked="0"/>
    </xf>
    <xf numFmtId="0" fontId="4" fillId="0" borderId="0" xfId="0" applyFont="1" applyAlignment="1">
      <alignment vertical="top"/>
    </xf>
    <xf numFmtId="0" fontId="0" fillId="0" borderId="0" xfId="0" applyAlignment="1">
      <alignment horizontal="center" vertical="center"/>
    </xf>
    <xf numFmtId="0" fontId="0" fillId="0" borderId="0" xfId="0" applyProtection="1">
      <protection locked="0"/>
    </xf>
    <xf numFmtId="0" fontId="0" fillId="0" borderId="0" xfId="0" applyAlignment="1">
      <alignment vertical="top"/>
    </xf>
    <xf numFmtId="0" fontId="13" fillId="0" borderId="2" xfId="0" applyFont="1" applyBorder="1" applyAlignment="1" applyProtection="1">
      <alignment horizontal="center" vertical="center"/>
      <protection locked="0"/>
    </xf>
    <xf numFmtId="0" fontId="0" fillId="0" borderId="31" xfId="0" applyBorder="1" applyAlignment="1">
      <alignment horizontal="center" vertical="center"/>
    </xf>
    <xf numFmtId="0" fontId="13" fillId="0" borderId="2" xfId="0" applyFont="1" applyBorder="1" applyAlignment="1" applyProtection="1">
      <alignment horizontal="center" vertical="top"/>
      <protection locked="0"/>
    </xf>
    <xf numFmtId="0" fontId="2" fillId="0" borderId="0" xfId="0" applyFont="1"/>
    <xf numFmtId="0" fontId="2" fillId="0" borderId="2" xfId="0" applyFont="1" applyBorder="1" applyAlignment="1" applyProtection="1">
      <alignment horizontal="center" vertical="center"/>
    </xf>
    <xf numFmtId="49" fontId="13" fillId="2" borderId="2" xfId="0" applyNumberFormat="1" applyFont="1" applyFill="1" applyBorder="1" applyAlignment="1" applyProtection="1">
      <alignment horizontal="center" vertical="center" wrapText="1"/>
    </xf>
    <xf numFmtId="0" fontId="2" fillId="2" borderId="2" xfId="0" applyFont="1" applyFill="1" applyBorder="1" applyAlignment="1" applyProtection="1">
      <alignment horizontal="center" vertical="center"/>
    </xf>
    <xf numFmtId="0" fontId="2" fillId="0" borderId="2" xfId="0" applyFont="1" applyBorder="1" applyAlignment="1" applyProtection="1">
      <alignment horizontal="center" vertical="top"/>
    </xf>
    <xf numFmtId="49" fontId="4" fillId="2" borderId="5" xfId="0" applyNumberFormat="1" applyFont="1" applyFill="1" applyBorder="1" applyAlignment="1" applyProtection="1">
      <alignment vertical="center" wrapText="1"/>
    </xf>
    <xf numFmtId="49" fontId="13" fillId="4" borderId="5" xfId="0" applyNumberFormat="1" applyFont="1" applyFill="1" applyBorder="1" applyAlignment="1" applyProtection="1">
      <alignment vertical="top" wrapText="1"/>
    </xf>
    <xf numFmtId="0" fontId="2" fillId="0" borderId="7" xfId="0" applyFont="1" applyBorder="1" applyAlignment="1" applyProtection="1">
      <alignment horizontal="center" vertical="center"/>
    </xf>
    <xf numFmtId="49" fontId="4" fillId="3" borderId="2" xfId="0" applyNumberFormat="1" applyFont="1" applyFill="1" applyBorder="1" applyAlignment="1" applyProtection="1">
      <alignment horizontal="left" vertical="top" wrapText="1"/>
      <protection locked="0"/>
    </xf>
    <xf numFmtId="0" fontId="2" fillId="2" borderId="2" xfId="0" applyFont="1" applyFill="1" applyBorder="1" applyAlignment="1" applyProtection="1">
      <alignment horizontal="center" vertical="top"/>
    </xf>
    <xf numFmtId="0" fontId="2" fillId="4" borderId="7" xfId="0" applyFont="1" applyFill="1" applyBorder="1" applyAlignment="1" applyProtection="1">
      <alignment horizontal="center" vertical="center"/>
    </xf>
    <xf numFmtId="0" fontId="4" fillId="0" borderId="2" xfId="0" applyFont="1" applyBorder="1" applyAlignment="1" applyProtection="1">
      <alignment horizontal="left" vertical="top"/>
      <protection locked="0"/>
    </xf>
    <xf numFmtId="49" fontId="0" fillId="0" borderId="0" xfId="0" applyNumberFormat="1" applyAlignment="1">
      <alignment horizontal="center"/>
    </xf>
    <xf numFmtId="0" fontId="5" fillId="2" borderId="2" xfId="0" applyFont="1" applyFill="1" applyBorder="1" applyAlignment="1" applyProtection="1">
      <alignment horizontal="center" vertical="center" wrapText="1"/>
    </xf>
    <xf numFmtId="0" fontId="6" fillId="2" borderId="5" xfId="0" applyFont="1" applyFill="1" applyBorder="1" applyAlignment="1" applyProtection="1">
      <alignment horizontal="center" vertical="center" wrapText="1"/>
    </xf>
    <xf numFmtId="0" fontId="7" fillId="2" borderId="2" xfId="0" applyFont="1" applyFill="1" applyBorder="1" applyAlignment="1" applyProtection="1">
      <alignment horizontal="center" vertical="center"/>
    </xf>
    <xf numFmtId="0" fontId="11" fillId="2" borderId="5" xfId="0" applyFont="1" applyFill="1" applyBorder="1" applyAlignment="1" applyProtection="1">
      <alignment horizontal="center" vertical="center" wrapText="1"/>
    </xf>
    <xf numFmtId="0" fontId="12" fillId="2" borderId="2" xfId="0" applyFont="1" applyFill="1" applyBorder="1" applyAlignment="1" applyProtection="1">
      <alignment horizontal="center" vertical="center"/>
    </xf>
    <xf numFmtId="0" fontId="11" fillId="2" borderId="3" xfId="0" applyFont="1" applyFill="1" applyBorder="1" applyAlignment="1" applyProtection="1">
      <alignment horizontal="center" vertical="center"/>
    </xf>
    <xf numFmtId="0" fontId="2" fillId="2" borderId="4" xfId="0" applyFont="1" applyFill="1" applyBorder="1" applyAlignment="1" applyProtection="1">
      <alignment horizontal="center" vertical="center"/>
    </xf>
    <xf numFmtId="0" fontId="4" fillId="4" borderId="2" xfId="0" applyFont="1" applyFill="1" applyBorder="1" applyAlignment="1" applyProtection="1">
      <alignment vertical="center" wrapText="1"/>
    </xf>
    <xf numFmtId="1" fontId="2" fillId="2" borderId="2" xfId="0" applyNumberFormat="1" applyFont="1" applyFill="1" applyBorder="1" applyAlignment="1" applyProtection="1">
      <alignment horizontal="center" vertical="center"/>
    </xf>
    <xf numFmtId="0" fontId="13" fillId="2" borderId="2" xfId="0" applyFont="1" applyFill="1" applyBorder="1" applyAlignment="1" applyProtection="1">
      <alignment vertical="center"/>
    </xf>
    <xf numFmtId="0" fontId="4" fillId="2" borderId="19" xfId="0" applyFont="1" applyFill="1" applyBorder="1" applyAlignment="1" applyProtection="1">
      <alignment vertical="center" wrapText="1"/>
    </xf>
    <xf numFmtId="0" fontId="6" fillId="2" borderId="2" xfId="0" applyFont="1" applyFill="1" applyBorder="1" applyAlignment="1" applyProtection="1">
      <alignment vertical="top" wrapText="1"/>
    </xf>
    <xf numFmtId="0" fontId="6" fillId="2" borderId="2" xfId="0" applyFont="1" applyFill="1" applyBorder="1" applyAlignment="1" applyProtection="1">
      <alignment horizontal="center" vertical="center" wrapText="1"/>
    </xf>
    <xf numFmtId="0" fontId="7" fillId="2" borderId="3" xfId="0" applyFont="1" applyFill="1" applyBorder="1" applyAlignment="1" applyProtection="1">
      <alignment horizontal="center" vertical="center"/>
    </xf>
    <xf numFmtId="0" fontId="27" fillId="2" borderId="2" xfId="0" applyFont="1" applyFill="1" applyBorder="1" applyAlignment="1" applyProtection="1">
      <alignment horizontal="center" vertical="center" wrapText="1"/>
    </xf>
    <xf numFmtId="0" fontId="12" fillId="2" borderId="3" xfId="0" applyFont="1" applyFill="1" applyBorder="1" applyAlignment="1" applyProtection="1">
      <alignment horizontal="center" vertical="center"/>
    </xf>
    <xf numFmtId="49" fontId="13" fillId="4" borderId="19" xfId="0" applyNumberFormat="1" applyFont="1" applyFill="1" applyBorder="1" applyAlignment="1" applyProtection="1">
      <alignment vertical="center" wrapText="1"/>
    </xf>
    <xf numFmtId="0" fontId="18" fillId="4" borderId="3" xfId="0" applyFont="1" applyFill="1" applyBorder="1" applyAlignment="1" applyProtection="1">
      <alignment vertical="center" wrapText="1"/>
    </xf>
    <xf numFmtId="0" fontId="18" fillId="4" borderId="5" xfId="0" applyFont="1" applyFill="1" applyBorder="1" applyAlignment="1" applyProtection="1">
      <alignment vertical="center" wrapText="1"/>
    </xf>
    <xf numFmtId="0" fontId="18" fillId="4" borderId="4" xfId="0" applyFont="1" applyFill="1" applyBorder="1" applyAlignment="1" applyProtection="1">
      <alignment vertical="center" wrapText="1"/>
    </xf>
    <xf numFmtId="49" fontId="4" fillId="4" borderId="2" xfId="0" applyNumberFormat="1" applyFont="1" applyFill="1" applyBorder="1" applyAlignment="1" applyProtection="1">
      <alignment vertical="top" wrapText="1"/>
    </xf>
    <xf numFmtId="0" fontId="26" fillId="2" borderId="2" xfId="0" applyFont="1" applyFill="1" applyBorder="1" applyAlignment="1" applyProtection="1">
      <alignment horizontal="center" vertical="top" wrapText="1"/>
    </xf>
    <xf numFmtId="0" fontId="13" fillId="0" borderId="2" xfId="0" applyFont="1" applyBorder="1" applyAlignment="1" applyProtection="1">
      <alignment horizontal="center" vertical="top"/>
    </xf>
    <xf numFmtId="0" fontId="2" fillId="2" borderId="3" xfId="0" applyFont="1" applyFill="1" applyBorder="1" applyAlignment="1" applyProtection="1">
      <alignment horizontal="center" vertical="top"/>
    </xf>
    <xf numFmtId="49" fontId="4" fillId="2" borderId="3" xfId="0" applyNumberFormat="1" applyFont="1" applyFill="1" applyBorder="1" applyAlignment="1" applyProtection="1">
      <alignment vertical="center" wrapText="1"/>
    </xf>
    <xf numFmtId="49" fontId="4" fillId="2" borderId="4" xfId="0" applyNumberFormat="1" applyFont="1" applyFill="1" applyBorder="1" applyAlignment="1" applyProtection="1">
      <alignment vertical="center" wrapText="1"/>
    </xf>
    <xf numFmtId="0" fontId="2" fillId="2" borderId="3" xfId="0" applyFont="1" applyFill="1" applyBorder="1" applyAlignment="1" applyProtection="1">
      <alignment horizontal="center" vertical="center"/>
    </xf>
    <xf numFmtId="0" fontId="4" fillId="2" borderId="2" xfId="0" applyFont="1" applyFill="1" applyBorder="1" applyAlignment="1" applyProtection="1">
      <alignment horizontal="center" vertical="center"/>
    </xf>
    <xf numFmtId="49" fontId="13" fillId="6" borderId="28" xfId="0" applyNumberFormat="1" applyFont="1" applyFill="1" applyBorder="1" applyAlignment="1" applyProtection="1">
      <alignment vertical="center" wrapText="1"/>
    </xf>
    <xf numFmtId="0" fontId="2" fillId="2" borderId="5" xfId="0" applyFont="1" applyFill="1" applyBorder="1" applyAlignment="1" applyProtection="1">
      <alignment horizontal="center" vertical="center"/>
    </xf>
    <xf numFmtId="49" fontId="13" fillId="4" borderId="3" xfId="0" applyNumberFormat="1" applyFont="1" applyFill="1" applyBorder="1" applyAlignment="1" applyProtection="1">
      <alignment vertical="top" wrapText="1"/>
    </xf>
    <xf numFmtId="49" fontId="4" fillId="4" borderId="19" xfId="0" applyNumberFormat="1" applyFont="1" applyFill="1" applyBorder="1" applyAlignment="1" applyProtection="1">
      <alignment vertical="center" wrapText="1"/>
    </xf>
    <xf numFmtId="0" fontId="2" fillId="2" borderId="6" xfId="0" applyFont="1" applyFill="1" applyBorder="1" applyAlignment="1" applyProtection="1">
      <alignment horizontal="center" vertical="center"/>
    </xf>
    <xf numFmtId="0" fontId="2" fillId="2" borderId="7" xfId="0" applyFont="1" applyFill="1" applyBorder="1" applyAlignment="1" applyProtection="1">
      <alignment horizontal="center" vertical="center"/>
    </xf>
    <xf numFmtId="49" fontId="4" fillId="6" borderId="19" xfId="0" applyNumberFormat="1" applyFont="1" applyFill="1" applyBorder="1" applyAlignment="1" applyProtection="1">
      <alignment vertical="center" wrapText="1"/>
    </xf>
    <xf numFmtId="0" fontId="22" fillId="6" borderId="2" xfId="0" applyFont="1" applyFill="1" applyBorder="1" applyAlignment="1" applyProtection="1">
      <alignment vertical="center" wrapText="1"/>
    </xf>
    <xf numFmtId="0" fontId="23" fillId="2" borderId="3" xfId="0" applyFont="1" applyFill="1" applyBorder="1" applyAlignment="1" applyProtection="1">
      <alignment horizontal="center" vertical="center" wrapText="1"/>
    </xf>
    <xf numFmtId="0" fontId="13" fillId="2" borderId="3" xfId="0" applyFont="1" applyFill="1" applyBorder="1" applyAlignment="1" applyProtection="1">
      <alignment horizontal="center" vertical="center"/>
    </xf>
    <xf numFmtId="49" fontId="13" fillId="4" borderId="2" xfId="0" applyNumberFormat="1" applyFont="1" applyFill="1" applyBorder="1" applyAlignment="1" applyProtection="1">
      <alignment vertical="top" wrapText="1"/>
    </xf>
    <xf numFmtId="0" fontId="31" fillId="4" borderId="2" xfId="0" applyFont="1" applyFill="1" applyBorder="1" applyAlignment="1" applyProtection="1">
      <alignment vertical="center" wrapText="1"/>
    </xf>
    <xf numFmtId="0" fontId="23" fillId="4" borderId="3" xfId="0" applyFont="1" applyFill="1" applyBorder="1" applyAlignment="1" applyProtection="1">
      <alignment horizontal="center" vertical="center" wrapText="1"/>
    </xf>
    <xf numFmtId="0" fontId="13" fillId="4" borderId="3" xfId="0" applyFont="1" applyFill="1" applyBorder="1" applyAlignment="1" applyProtection="1">
      <alignment horizontal="center" vertical="center"/>
    </xf>
    <xf numFmtId="0" fontId="13" fillId="4" borderId="2" xfId="0" applyFont="1" applyFill="1" applyBorder="1" applyAlignment="1" applyProtection="1">
      <alignment horizontal="center" vertical="top"/>
    </xf>
    <xf numFmtId="0" fontId="2" fillId="4" borderId="6" xfId="0" applyFont="1" applyFill="1" applyBorder="1" applyAlignment="1" applyProtection="1">
      <alignment horizontal="center" vertical="center"/>
    </xf>
    <xf numFmtId="0" fontId="2" fillId="4" borderId="2" xfId="0" applyFont="1" applyFill="1" applyBorder="1" applyAlignment="1" applyProtection="1">
      <alignment horizontal="center" vertical="center"/>
    </xf>
    <xf numFmtId="0" fontId="2" fillId="4" borderId="3" xfId="0" applyFont="1" applyFill="1" applyBorder="1" applyAlignment="1" applyProtection="1">
      <alignment horizontal="center" vertical="center"/>
    </xf>
    <xf numFmtId="0" fontId="4" fillId="4" borderId="2" xfId="0" applyFont="1" applyFill="1" applyBorder="1" applyAlignment="1" applyProtection="1">
      <alignment horizontal="left" vertical="top"/>
    </xf>
    <xf numFmtId="1" fontId="2" fillId="2" borderId="3" xfId="0" applyNumberFormat="1" applyFont="1" applyFill="1" applyBorder="1" applyAlignment="1" applyProtection="1">
      <alignment horizontal="center" vertical="center"/>
    </xf>
    <xf numFmtId="9" fontId="2" fillId="2" borderId="14" xfId="0" applyNumberFormat="1" applyFont="1" applyFill="1" applyBorder="1" applyAlignment="1" applyProtection="1">
      <alignment horizontal="center" vertical="center"/>
    </xf>
    <xf numFmtId="10" fontId="2" fillId="2" borderId="14" xfId="0" applyNumberFormat="1" applyFont="1" applyFill="1" applyBorder="1" applyAlignment="1" applyProtection="1">
      <alignment horizontal="center" vertical="center"/>
    </xf>
    <xf numFmtId="10" fontId="2" fillId="2" borderId="32" xfId="0" applyNumberFormat="1" applyFont="1" applyFill="1" applyBorder="1" applyAlignment="1" applyProtection="1">
      <alignment horizontal="center" vertical="center"/>
    </xf>
    <xf numFmtId="0" fontId="13" fillId="2" borderId="14" xfId="0" applyFont="1" applyFill="1" applyBorder="1" applyProtection="1"/>
    <xf numFmtId="0" fontId="2" fillId="0" borderId="7" xfId="0" applyFont="1" applyBorder="1" applyAlignment="1" applyProtection="1">
      <alignment horizontal="center" vertical="center"/>
      <protection locked="0"/>
    </xf>
    <xf numFmtId="49" fontId="13" fillId="0" borderId="2" xfId="0" applyNumberFormat="1" applyFont="1" applyFill="1" applyBorder="1" applyAlignment="1" applyProtection="1">
      <alignment vertical="top" wrapText="1"/>
      <protection locked="0"/>
    </xf>
    <xf numFmtId="0" fontId="14" fillId="0" borderId="0" xfId="0" applyFont="1" applyAlignment="1" applyProtection="1">
      <alignment horizontal="center" vertical="center"/>
    </xf>
    <xf numFmtId="0" fontId="0" fillId="0" borderId="0" xfId="0" applyProtection="1"/>
    <xf numFmtId="0" fontId="15" fillId="2" borderId="19" xfId="0" applyFont="1" applyFill="1" applyBorder="1" applyAlignment="1" applyProtection="1">
      <alignment horizontal="center" vertical="center" wrapText="1"/>
    </xf>
    <xf numFmtId="0" fontId="15" fillId="2" borderId="2" xfId="0" applyFont="1" applyFill="1" applyBorder="1" applyAlignment="1" applyProtection="1">
      <alignment horizontal="center" vertical="center" wrapText="1"/>
    </xf>
    <xf numFmtId="0" fontId="15" fillId="2" borderId="3" xfId="0" applyFont="1" applyFill="1" applyBorder="1" applyAlignment="1" applyProtection="1">
      <alignment horizontal="center" vertical="center" wrapText="1"/>
    </xf>
    <xf numFmtId="0" fontId="15" fillId="2" borderId="20" xfId="0" applyFont="1" applyFill="1" applyBorder="1" applyAlignment="1" applyProtection="1">
      <alignment horizontal="center" vertical="center" wrapText="1"/>
    </xf>
    <xf numFmtId="0" fontId="16" fillId="0" borderId="0" xfId="0" applyFont="1" applyAlignment="1" applyProtection="1">
      <alignment horizontal="center" vertical="center" wrapText="1"/>
    </xf>
    <xf numFmtId="0" fontId="16" fillId="0" borderId="0" xfId="0" applyFont="1" applyAlignment="1" applyProtection="1">
      <alignment wrapText="1"/>
    </xf>
    <xf numFmtId="0" fontId="15" fillId="6" borderId="19" xfId="0" applyFont="1" applyFill="1" applyBorder="1" applyAlignment="1" applyProtection="1">
      <alignment horizontal="center" vertical="center"/>
    </xf>
    <xf numFmtId="0" fontId="15" fillId="6" borderId="2" xfId="0" applyFont="1" applyFill="1" applyBorder="1" applyAlignment="1" applyProtection="1">
      <alignment horizontal="left" vertical="center" wrapText="1"/>
    </xf>
    <xf numFmtId="1" fontId="18" fillId="6" borderId="3" xfId="0" applyNumberFormat="1" applyFont="1" applyFill="1" applyBorder="1" applyAlignment="1" applyProtection="1">
      <alignment horizontal="center" vertical="center" wrapText="1"/>
    </xf>
    <xf numFmtId="0" fontId="0" fillId="6" borderId="2" xfId="0" applyFill="1" applyBorder="1" applyAlignment="1" applyProtection="1">
      <alignment horizontal="center"/>
    </xf>
    <xf numFmtId="0" fontId="16" fillId="6" borderId="7" xfId="0" applyFont="1" applyFill="1" applyBorder="1" applyAlignment="1" applyProtection="1">
      <alignment horizontal="center" vertical="center" wrapText="1"/>
    </xf>
    <xf numFmtId="0" fontId="16" fillId="0" borderId="0" xfId="0" applyFont="1" applyAlignment="1" applyProtection="1">
      <alignment vertical="center" wrapText="1"/>
    </xf>
    <xf numFmtId="49" fontId="16" fillId="6" borderId="19" xfId="0" applyNumberFormat="1" applyFont="1" applyFill="1" applyBorder="1" applyAlignment="1" applyProtection="1">
      <alignment horizontal="left" vertical="center" wrapText="1"/>
    </xf>
    <xf numFmtId="9" fontId="21" fillId="5" borderId="23" xfId="0" applyNumberFormat="1" applyFont="1" applyFill="1" applyBorder="1" applyAlignment="1" applyProtection="1">
      <alignment horizontal="center" vertical="center"/>
    </xf>
    <xf numFmtId="49" fontId="28" fillId="6" borderId="22" xfId="0" applyNumberFormat="1" applyFont="1" applyFill="1" applyBorder="1" applyAlignment="1" applyProtection="1">
      <alignment horizontal="left" vertical="center" wrapText="1"/>
    </xf>
    <xf numFmtId="1" fontId="15" fillId="6" borderId="7" xfId="0" applyNumberFormat="1" applyFont="1" applyFill="1" applyBorder="1" applyAlignment="1" applyProtection="1">
      <alignment horizontal="center" vertical="center" wrapText="1"/>
    </xf>
    <xf numFmtId="1" fontId="15" fillId="6" borderId="8" xfId="0" applyNumberFormat="1" applyFont="1" applyFill="1" applyBorder="1" applyAlignment="1" applyProtection="1">
      <alignment horizontal="center" vertical="center" wrapText="1"/>
    </xf>
    <xf numFmtId="10" fontId="29" fillId="6" borderId="23" xfId="0" applyNumberFormat="1" applyFont="1" applyFill="1" applyBorder="1" applyAlignment="1" applyProtection="1">
      <alignment horizontal="center" vertical="center"/>
    </xf>
    <xf numFmtId="49" fontId="15" fillId="6" borderId="7" xfId="0" applyNumberFormat="1" applyFont="1" applyFill="1" applyBorder="1" applyAlignment="1" applyProtection="1">
      <alignment horizontal="left" vertical="center" wrapText="1"/>
    </xf>
    <xf numFmtId="0" fontId="30" fillId="6" borderId="7" xfId="0" applyFont="1" applyFill="1" applyBorder="1" applyAlignment="1" applyProtection="1">
      <alignment horizontal="left" vertical="center" wrapText="1"/>
    </xf>
    <xf numFmtId="0" fontId="16" fillId="6" borderId="7" xfId="0" applyNumberFormat="1" applyFont="1" applyFill="1" applyBorder="1" applyAlignment="1" applyProtection="1">
      <alignment horizontal="center" vertical="center" wrapText="1"/>
    </xf>
    <xf numFmtId="49" fontId="30" fillId="6" borderId="7" xfId="0" applyNumberFormat="1" applyFont="1" applyFill="1" applyBorder="1" applyAlignment="1" applyProtection="1">
      <alignment horizontal="left" vertical="center" wrapText="1"/>
    </xf>
    <xf numFmtId="0" fontId="0" fillId="6" borderId="7" xfId="0" applyFill="1" applyBorder="1" applyAlignment="1" applyProtection="1">
      <alignment horizontal="center"/>
    </xf>
    <xf numFmtId="3" fontId="15" fillId="6" borderId="36" xfId="0" applyNumberFormat="1" applyFont="1" applyFill="1" applyBorder="1" applyAlignment="1" applyProtection="1">
      <alignment horizontal="center" vertical="center"/>
    </xf>
    <xf numFmtId="3" fontId="15" fillId="6" borderId="37" xfId="0" applyNumberFormat="1" applyFont="1" applyFill="1" applyBorder="1" applyAlignment="1" applyProtection="1">
      <alignment horizontal="center" vertical="center"/>
    </xf>
    <xf numFmtId="10" fontId="15" fillId="6" borderId="30" xfId="2" applyNumberFormat="1" applyFont="1" applyFill="1" applyBorder="1" applyAlignment="1" applyProtection="1">
      <alignment horizontal="center" vertical="center"/>
    </xf>
    <xf numFmtId="0" fontId="4" fillId="2" borderId="2" xfId="0" applyFont="1" applyFill="1" applyBorder="1" applyAlignment="1">
      <alignment vertical="center" wrapText="1"/>
    </xf>
    <xf numFmtId="0" fontId="6" fillId="2" borderId="2" xfId="0" applyFont="1" applyFill="1" applyBorder="1" applyAlignment="1">
      <alignment vertical="center" wrapText="1"/>
    </xf>
    <xf numFmtId="0" fontId="6" fillId="2" borderId="5" xfId="0" applyFont="1" applyFill="1" applyBorder="1" applyAlignment="1">
      <alignment horizontal="center" wrapText="1"/>
    </xf>
    <xf numFmtId="0" fontId="6" fillId="2" borderId="5" xfId="0" applyFont="1" applyFill="1" applyBorder="1" applyAlignment="1">
      <alignment horizontal="center" vertical="center" wrapText="1"/>
    </xf>
    <xf numFmtId="0" fontId="27" fillId="2" borderId="13"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2" fillId="2" borderId="2" xfId="0" applyFont="1" applyFill="1" applyBorder="1" applyAlignment="1">
      <alignment horizontal="center" vertical="center"/>
    </xf>
    <xf numFmtId="0" fontId="11" fillId="2" borderId="3" xfId="0" applyFont="1" applyFill="1" applyBorder="1" applyAlignment="1">
      <alignment horizontal="center" vertical="center"/>
    </xf>
    <xf numFmtId="49" fontId="13" fillId="4" borderId="2" xfId="0" applyNumberFormat="1" applyFont="1" applyFill="1" applyBorder="1" applyAlignment="1">
      <alignment vertical="center" wrapText="1"/>
    </xf>
    <xf numFmtId="49" fontId="4" fillId="4" borderId="2" xfId="0" applyNumberFormat="1" applyFont="1" applyFill="1" applyBorder="1" applyAlignment="1">
      <alignment vertical="center" wrapText="1"/>
    </xf>
    <xf numFmtId="0" fontId="4" fillId="4" borderId="2" xfId="0" applyFont="1" applyFill="1" applyBorder="1" applyAlignment="1">
      <alignment vertical="center" wrapText="1"/>
    </xf>
    <xf numFmtId="0" fontId="13" fillId="2" borderId="12" xfId="0" applyFont="1" applyFill="1" applyBorder="1" applyAlignment="1">
      <alignment horizontal="center" vertical="center"/>
    </xf>
    <xf numFmtId="0" fontId="13" fillId="2" borderId="7"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2" fillId="0" borderId="2" xfId="0" applyFont="1" applyBorder="1" applyAlignment="1">
      <alignment horizontal="center" vertical="center"/>
    </xf>
    <xf numFmtId="0" fontId="2" fillId="2" borderId="2" xfId="0" applyFont="1" applyFill="1" applyBorder="1" applyAlignment="1">
      <alignment horizontal="center" vertical="center"/>
    </xf>
    <xf numFmtId="0" fontId="2" fillId="2" borderId="11" xfId="0" applyFont="1" applyFill="1" applyBorder="1" applyAlignment="1">
      <alignment horizontal="center" vertical="center"/>
    </xf>
    <xf numFmtId="0" fontId="13" fillId="0" borderId="2" xfId="0" applyFont="1" applyBorder="1" applyAlignment="1">
      <alignment horizontal="center" vertical="center"/>
    </xf>
    <xf numFmtId="0" fontId="7" fillId="0" borderId="2" xfId="0" applyFont="1" applyBorder="1" applyAlignment="1" applyProtection="1">
      <alignment horizontal="left" vertical="top" wrapText="1"/>
      <protection locked="0"/>
    </xf>
    <xf numFmtId="49" fontId="13" fillId="2" borderId="2" xfId="0" applyNumberFormat="1" applyFont="1" applyFill="1" applyBorder="1" applyAlignment="1">
      <alignment vertical="center" wrapText="1"/>
    </xf>
    <xf numFmtId="0" fontId="4" fillId="8" borderId="25" xfId="0" applyFont="1" applyFill="1" applyBorder="1" applyAlignment="1" applyProtection="1">
      <alignment vertical="center"/>
    </xf>
    <xf numFmtId="0" fontId="4" fillId="8" borderId="0" xfId="0" applyFont="1" applyFill="1" applyAlignment="1" applyProtection="1">
      <alignment vertical="top"/>
    </xf>
    <xf numFmtId="0" fontId="4" fillId="8" borderId="0" xfId="0" applyFont="1" applyFill="1" applyAlignment="1" applyProtection="1">
      <alignment vertical="center"/>
    </xf>
    <xf numFmtId="0" fontId="4" fillId="8" borderId="0" xfId="0" applyFont="1" applyFill="1" applyAlignment="1" applyProtection="1">
      <alignment horizontal="center" vertical="center"/>
    </xf>
    <xf numFmtId="0" fontId="4" fillId="8" borderId="2" xfId="0" applyFont="1" applyFill="1" applyBorder="1" applyAlignment="1" applyProtection="1">
      <alignment vertical="center"/>
    </xf>
    <xf numFmtId="0" fontId="0" fillId="4" borderId="2" xfId="0" applyFill="1" applyBorder="1"/>
    <xf numFmtId="0" fontId="0" fillId="4" borderId="2" xfId="0" applyFill="1" applyBorder="1" applyAlignment="1">
      <alignment wrapText="1"/>
    </xf>
    <xf numFmtId="0" fontId="5" fillId="2" borderId="2" xfId="0" applyFont="1" applyFill="1" applyBorder="1" applyAlignment="1">
      <alignment horizontal="center" vertical="center" wrapText="1"/>
    </xf>
    <xf numFmtId="0" fontId="7" fillId="2" borderId="2" xfId="0" applyFont="1" applyFill="1" applyBorder="1" applyAlignment="1">
      <alignment horizontal="center" vertical="center"/>
    </xf>
    <xf numFmtId="49" fontId="13" fillId="6" borderId="2" xfId="0" applyNumberFormat="1" applyFont="1" applyFill="1" applyBorder="1" applyAlignment="1">
      <alignment vertical="center" wrapText="1"/>
    </xf>
    <xf numFmtId="49" fontId="4" fillId="6" borderId="2" xfId="0" applyNumberFormat="1" applyFont="1" applyFill="1" applyBorder="1" applyAlignment="1">
      <alignment vertical="center" wrapText="1"/>
    </xf>
    <xf numFmtId="0" fontId="0" fillId="6" borderId="2" xfId="0" applyFill="1" applyBorder="1" applyAlignment="1">
      <alignment vertical="center" wrapText="1"/>
    </xf>
    <xf numFmtId="0" fontId="2" fillId="2" borderId="3" xfId="0" applyFont="1" applyFill="1" applyBorder="1" applyAlignment="1">
      <alignment horizontal="center" vertical="center" wrapText="1"/>
    </xf>
    <xf numFmtId="49" fontId="13" fillId="2" borderId="3" xfId="0" applyNumberFormat="1" applyFont="1" applyFill="1" applyBorder="1" applyAlignment="1">
      <alignment horizontal="center" vertical="center" wrapText="1"/>
    </xf>
    <xf numFmtId="0" fontId="2" fillId="2" borderId="4" xfId="0" applyFont="1" applyFill="1" applyBorder="1" applyAlignment="1">
      <alignment horizontal="center" vertical="center"/>
    </xf>
    <xf numFmtId="0" fontId="2" fillId="2" borderId="2" xfId="0" applyFont="1" applyFill="1" applyBorder="1" applyAlignment="1">
      <alignment vertical="top" wrapText="1"/>
    </xf>
    <xf numFmtId="0" fontId="2" fillId="2" borderId="3" xfId="0" applyFont="1" applyFill="1" applyBorder="1" applyAlignment="1">
      <alignment horizontal="center" vertical="top" wrapText="1"/>
    </xf>
    <xf numFmtId="49" fontId="13" fillId="2" borderId="2" xfId="0" applyNumberFormat="1" applyFont="1" applyFill="1" applyBorder="1" applyAlignment="1">
      <alignment horizontal="center" vertical="center" wrapText="1"/>
    </xf>
    <xf numFmtId="0" fontId="19" fillId="2" borderId="4" xfId="0" applyFont="1" applyFill="1" applyBorder="1" applyAlignment="1">
      <alignment horizontal="center" vertical="center"/>
    </xf>
    <xf numFmtId="0" fontId="0" fillId="4" borderId="0" xfId="0" applyFill="1" applyAlignment="1">
      <alignment wrapText="1"/>
    </xf>
    <xf numFmtId="0" fontId="4" fillId="4" borderId="2" xfId="0" applyFont="1" applyFill="1" applyBorder="1" applyAlignment="1">
      <alignment wrapText="1"/>
    </xf>
    <xf numFmtId="0" fontId="37" fillId="2" borderId="3" xfId="0" applyFont="1" applyFill="1" applyBorder="1" applyAlignment="1">
      <alignment horizontal="center" vertical="center" wrapText="1"/>
    </xf>
    <xf numFmtId="49" fontId="4" fillId="9" borderId="2" xfId="0" applyNumberFormat="1" applyFont="1" applyFill="1" applyBorder="1" applyAlignment="1">
      <alignment vertical="center" wrapText="1"/>
    </xf>
    <xf numFmtId="0" fontId="2" fillId="9" borderId="2" xfId="0" applyFont="1" applyFill="1" applyBorder="1" applyAlignment="1">
      <alignment vertical="top" wrapText="1"/>
    </xf>
    <xf numFmtId="0" fontId="19" fillId="2" borderId="2" xfId="0" applyFont="1" applyFill="1" applyBorder="1" applyAlignment="1">
      <alignment horizontal="center" vertical="center"/>
    </xf>
    <xf numFmtId="0" fontId="2" fillId="2" borderId="2" xfId="0" applyFont="1" applyFill="1" applyBorder="1" applyAlignment="1">
      <alignment vertical="center"/>
    </xf>
    <xf numFmtId="9" fontId="2" fillId="2" borderId="2" xfId="0" applyNumberFormat="1" applyFont="1" applyFill="1" applyBorder="1" applyAlignment="1">
      <alignment horizontal="center" vertical="center"/>
    </xf>
    <xf numFmtId="10" fontId="2" fillId="2" borderId="2" xfId="0" applyNumberFormat="1" applyFont="1" applyFill="1" applyBorder="1" applyAlignment="1">
      <alignment horizontal="center" vertical="center"/>
    </xf>
    <xf numFmtId="0" fontId="1" fillId="2" borderId="2" xfId="0" applyFont="1" applyFill="1" applyBorder="1"/>
    <xf numFmtId="0" fontId="0" fillId="4" borderId="0" xfId="0" applyFill="1"/>
    <xf numFmtId="0" fontId="0" fillId="4" borderId="2" xfId="0" applyFont="1" applyFill="1" applyBorder="1" applyAlignment="1">
      <alignment vertical="center" wrapText="1"/>
    </xf>
    <xf numFmtId="0" fontId="0" fillId="4" borderId="2" xfId="0" applyFont="1" applyFill="1" applyBorder="1" applyAlignment="1">
      <alignment wrapText="1"/>
    </xf>
    <xf numFmtId="164" fontId="2" fillId="0" borderId="0" xfId="0" applyNumberFormat="1" applyFont="1"/>
    <xf numFmtId="164" fontId="0" fillId="0" borderId="0" xfId="0" applyNumberFormat="1"/>
    <xf numFmtId="0" fontId="36" fillId="5" borderId="0" xfId="0" applyFont="1" applyFill="1" applyAlignment="1">
      <alignment vertical="top" wrapText="1"/>
    </xf>
    <xf numFmtId="0" fontId="36" fillId="5" borderId="0" xfId="0" applyFont="1" applyFill="1"/>
    <xf numFmtId="0" fontId="36" fillId="5" borderId="0" xfId="0" applyFont="1" applyFill="1" applyAlignment="1">
      <alignment vertical="top"/>
    </xf>
    <xf numFmtId="0" fontId="35" fillId="5" borderId="0" xfId="0" applyFont="1" applyFill="1" applyAlignment="1">
      <alignment vertical="top" wrapText="1"/>
    </xf>
    <xf numFmtId="0" fontId="0" fillId="5" borderId="0" xfId="0" applyFill="1"/>
    <xf numFmtId="164" fontId="33" fillId="2" borderId="35" xfId="0" applyNumberFormat="1" applyFont="1" applyFill="1" applyBorder="1" applyAlignment="1">
      <alignment horizontal="right"/>
    </xf>
    <xf numFmtId="0" fontId="33" fillId="2" borderId="1" xfId="0" applyFont="1" applyFill="1" applyBorder="1"/>
    <xf numFmtId="0" fontId="33" fillId="2" borderId="11" xfId="0" applyFont="1" applyFill="1" applyBorder="1"/>
    <xf numFmtId="164" fontId="33" fillId="2" borderId="9" xfId="0" applyNumberFormat="1" applyFont="1" applyFill="1" applyBorder="1" applyAlignment="1">
      <alignment horizontal="right"/>
    </xf>
    <xf numFmtId="0" fontId="34" fillId="2" borderId="0" xfId="0" applyFont="1" applyFill="1"/>
    <xf numFmtId="0" fontId="33" fillId="2" borderId="34" xfId="0" applyFont="1" applyFill="1" applyBorder="1"/>
    <xf numFmtId="164" fontId="2" fillId="2" borderId="2" xfId="0" applyNumberFormat="1" applyFont="1" applyFill="1" applyBorder="1" applyAlignment="1">
      <alignment horizontal="right" vertical="center"/>
    </xf>
    <xf numFmtId="164" fontId="2" fillId="2" borderId="2" xfId="0" applyNumberFormat="1" applyFont="1" applyFill="1" applyBorder="1" applyAlignment="1" applyProtection="1">
      <alignment horizontal="right" vertical="center"/>
      <protection locked="0"/>
    </xf>
    <xf numFmtId="0" fontId="0" fillId="0" borderId="2" xfId="0" applyBorder="1" applyAlignment="1" applyProtection="1">
      <alignment vertical="top"/>
      <protection locked="0"/>
    </xf>
    <xf numFmtId="49" fontId="2" fillId="5" borderId="2" xfId="0" applyNumberFormat="1" applyFont="1" applyFill="1" applyBorder="1" applyAlignment="1">
      <alignment horizontal="center" vertical="center"/>
    </xf>
    <xf numFmtId="0" fontId="2" fillId="2" borderId="2" xfId="0" applyFont="1" applyFill="1" applyBorder="1" applyAlignment="1">
      <alignment horizontal="center" vertical="top" wrapText="1"/>
    </xf>
    <xf numFmtId="0" fontId="2" fillId="2" borderId="2" xfId="0" applyFont="1" applyFill="1" applyBorder="1" applyAlignment="1">
      <alignment vertical="top"/>
    </xf>
    <xf numFmtId="0" fontId="2" fillId="2" borderId="3" xfId="0" applyFont="1" applyFill="1" applyBorder="1" applyAlignment="1">
      <alignment vertical="top" wrapText="1"/>
    </xf>
    <xf numFmtId="0" fontId="2" fillId="2" borderId="0" xfId="0" applyFont="1" applyFill="1" applyAlignment="1">
      <alignment horizontal="right"/>
    </xf>
    <xf numFmtId="0" fontId="2" fillId="2" borderId="0" xfId="0" applyFont="1" applyFill="1" applyAlignment="1">
      <alignment horizontal="center"/>
    </xf>
    <xf numFmtId="0" fontId="32" fillId="2" borderId="0" xfId="0" applyFont="1" applyFill="1" applyAlignment="1">
      <alignment horizontal="center"/>
    </xf>
    <xf numFmtId="49" fontId="2" fillId="10" borderId="2" xfId="0" applyNumberFormat="1" applyFont="1" applyFill="1" applyBorder="1" applyAlignment="1">
      <alignment vertical="center" wrapText="1"/>
    </xf>
    <xf numFmtId="0" fontId="2" fillId="10" borderId="2" xfId="0" applyFont="1" applyFill="1" applyBorder="1" applyAlignment="1">
      <alignment vertical="center" wrapText="1"/>
    </xf>
    <xf numFmtId="0" fontId="2" fillId="10" borderId="2" xfId="0" applyFont="1" applyFill="1" applyBorder="1"/>
    <xf numFmtId="0" fontId="8" fillId="2" borderId="8"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4" fillId="2" borderId="3" xfId="0" applyFont="1" applyFill="1" applyBorder="1" applyAlignment="1">
      <alignment horizontal="center"/>
    </xf>
    <xf numFmtId="0" fontId="4" fillId="2" borderId="4" xfId="0" applyFont="1" applyFill="1" applyBorder="1" applyAlignment="1">
      <alignment horizontal="center"/>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2" xfId="0" applyFont="1" applyFill="1" applyBorder="1" applyAlignment="1">
      <alignment horizontal="center" vertical="center"/>
    </xf>
    <xf numFmtId="0" fontId="2" fillId="7" borderId="5" xfId="0" applyFont="1" applyFill="1" applyBorder="1" applyAlignment="1">
      <alignment horizontal="right"/>
    </xf>
    <xf numFmtId="0" fontId="2" fillId="7" borderId="4" xfId="0" applyFont="1" applyFill="1" applyBorder="1" applyAlignment="1">
      <alignment horizontal="right"/>
    </xf>
    <xf numFmtId="0" fontId="10" fillId="2" borderId="7"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2" fillId="6" borderId="3" xfId="0" applyFont="1" applyFill="1" applyBorder="1" applyAlignment="1">
      <alignment vertical="top" wrapText="1"/>
    </xf>
    <xf numFmtId="0" fontId="2" fillId="6" borderId="5" xfId="0" applyFont="1" applyFill="1" applyBorder="1" applyAlignment="1">
      <alignment vertical="top" wrapText="1"/>
    </xf>
    <xf numFmtId="0" fontId="2" fillId="6" borderId="4" xfId="0" applyFont="1" applyFill="1" applyBorder="1" applyAlignment="1">
      <alignment vertical="top" wrapText="1"/>
    </xf>
    <xf numFmtId="0" fontId="2" fillId="4" borderId="3" xfId="0" applyFont="1" applyFill="1" applyBorder="1" applyAlignment="1">
      <alignment vertical="top" wrapText="1"/>
    </xf>
    <xf numFmtId="0" fontId="2" fillId="4" borderId="5" xfId="0" applyFont="1" applyFill="1" applyBorder="1" applyAlignment="1">
      <alignment vertical="top" wrapText="1"/>
    </xf>
    <xf numFmtId="0" fontId="2" fillId="4" borderId="4" xfId="0" applyFont="1" applyFill="1" applyBorder="1" applyAlignment="1">
      <alignment vertical="top" wrapText="1"/>
    </xf>
    <xf numFmtId="49" fontId="4" fillId="7" borderId="5" xfId="0" applyNumberFormat="1" applyFont="1" applyFill="1" applyBorder="1" applyAlignment="1">
      <alignment vertical="center" wrapText="1"/>
    </xf>
    <xf numFmtId="49" fontId="4" fillId="7" borderId="4" xfId="0" applyNumberFormat="1" applyFont="1" applyFill="1" applyBorder="1" applyAlignment="1">
      <alignment vertical="center" wrapText="1"/>
    </xf>
    <xf numFmtId="0" fontId="2" fillId="7" borderId="5" xfId="0" applyFont="1" applyFill="1" applyBorder="1" applyAlignment="1">
      <alignment horizontal="right" vertical="center"/>
    </xf>
    <xf numFmtId="0" fontId="2" fillId="7" borderId="4" xfId="0" applyFont="1" applyFill="1" applyBorder="1" applyAlignment="1">
      <alignment horizontal="right" vertical="center"/>
    </xf>
    <xf numFmtId="0" fontId="6" fillId="2" borderId="13"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4" fillId="2" borderId="6" xfId="0" applyFont="1" applyFill="1" applyBorder="1" applyAlignment="1">
      <alignment horizontal="center"/>
    </xf>
    <xf numFmtId="0" fontId="4" fillId="2" borderId="9" xfId="0" applyFont="1" applyFill="1" applyBorder="1" applyAlignment="1">
      <alignment horizontal="center"/>
    </xf>
    <xf numFmtId="0" fontId="6" fillId="2" borderId="7" xfId="0" applyFont="1" applyFill="1" applyBorder="1" applyAlignment="1">
      <alignment horizontal="center" vertical="center" wrapText="1"/>
    </xf>
    <xf numFmtId="0" fontId="6" fillId="2" borderId="10" xfId="0" applyFont="1" applyFill="1" applyBorder="1" applyAlignment="1">
      <alignment horizontal="center" vertical="center"/>
    </xf>
    <xf numFmtId="0" fontId="6" fillId="2" borderId="12" xfId="0" applyFont="1" applyFill="1" applyBorder="1" applyAlignment="1">
      <alignment horizontal="center" vertical="center"/>
    </xf>
    <xf numFmtId="0" fontId="3" fillId="2" borderId="16" xfId="0" applyFont="1" applyFill="1" applyBorder="1" applyAlignment="1" applyProtection="1">
      <alignment horizontal="center" vertical="center"/>
    </xf>
    <xf numFmtId="0" fontId="3" fillId="2" borderId="17" xfId="0" applyFont="1" applyFill="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21" xfId="0" applyFont="1" applyFill="1" applyBorder="1" applyAlignment="1" applyProtection="1">
      <alignment horizontal="center"/>
    </xf>
    <xf numFmtId="0" fontId="4" fillId="2" borderId="4" xfId="0" applyFont="1" applyFill="1" applyBorder="1" applyAlignment="1" applyProtection="1">
      <alignment horizontal="center"/>
    </xf>
    <xf numFmtId="0" fontId="7" fillId="2" borderId="2" xfId="0" applyFont="1" applyFill="1" applyBorder="1" applyAlignment="1" applyProtection="1">
      <alignment horizontal="center" vertical="center" wrapText="1"/>
    </xf>
    <xf numFmtId="0" fontId="7" fillId="2" borderId="2" xfId="0" applyFont="1" applyFill="1" applyBorder="1" applyAlignment="1" applyProtection="1">
      <alignment horizontal="center" vertical="center"/>
    </xf>
    <xf numFmtId="0" fontId="4" fillId="2" borderId="22" xfId="0" applyFont="1" applyFill="1" applyBorder="1" applyAlignment="1" applyProtection="1">
      <alignment horizontal="center"/>
    </xf>
    <xf numFmtId="0" fontId="4" fillId="2" borderId="24" xfId="0" applyFont="1" applyFill="1" applyBorder="1" applyAlignment="1" applyProtection="1">
      <alignment horizontal="center"/>
    </xf>
    <xf numFmtId="0" fontId="6" fillId="2" borderId="7" xfId="0" applyFont="1" applyFill="1" applyBorder="1" applyAlignment="1" applyProtection="1">
      <alignment horizontal="center" vertical="center" wrapText="1"/>
    </xf>
    <xf numFmtId="0" fontId="6" fillId="2" borderId="10" xfId="0" applyFont="1" applyFill="1" applyBorder="1" applyAlignment="1" applyProtection="1">
      <alignment horizontal="center" vertical="center"/>
    </xf>
    <xf numFmtId="0" fontId="6" fillId="2" borderId="12" xfId="0" applyFont="1" applyFill="1" applyBorder="1" applyAlignment="1" applyProtection="1">
      <alignment horizontal="center" vertical="center"/>
    </xf>
    <xf numFmtId="0" fontId="8" fillId="2" borderId="12" xfId="0" applyFont="1" applyFill="1" applyBorder="1" applyAlignment="1" applyProtection="1">
      <alignment horizontal="center" vertical="center" wrapText="1"/>
    </xf>
    <xf numFmtId="0" fontId="8" fillId="2" borderId="2" xfId="0" applyFont="1" applyFill="1" applyBorder="1" applyAlignment="1" applyProtection="1">
      <alignment horizontal="center" vertical="center" wrapText="1"/>
    </xf>
    <xf numFmtId="0" fontId="6" fillId="2" borderId="13"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xf>
    <xf numFmtId="0" fontId="5" fillId="2" borderId="3" xfId="0" applyFont="1" applyFill="1" applyBorder="1" applyAlignment="1" applyProtection="1">
      <alignment horizontal="center" vertical="center" wrapText="1"/>
    </xf>
    <xf numFmtId="0" fontId="5" fillId="2" borderId="13"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5" fillId="2" borderId="4" xfId="0" applyFont="1" applyFill="1" applyBorder="1" applyAlignment="1" applyProtection="1">
      <alignment horizontal="center" vertical="center" wrapText="1"/>
    </xf>
    <xf numFmtId="0" fontId="12" fillId="2" borderId="7" xfId="0" applyFont="1" applyFill="1" applyBorder="1" applyAlignment="1" applyProtection="1">
      <alignment horizontal="center" vertical="center" wrapText="1"/>
    </xf>
    <xf numFmtId="0" fontId="12" fillId="2" borderId="10" xfId="0" applyFont="1" applyFill="1" applyBorder="1" applyAlignment="1" applyProtection="1">
      <alignment horizontal="center" vertical="center" wrapText="1"/>
    </xf>
    <xf numFmtId="0" fontId="12" fillId="2" borderId="12" xfId="0" applyFont="1" applyFill="1" applyBorder="1" applyAlignment="1" applyProtection="1">
      <alignment horizontal="center" vertical="center" wrapText="1"/>
    </xf>
    <xf numFmtId="0" fontId="2" fillId="8" borderId="21" xfId="0" applyFont="1" applyFill="1" applyBorder="1" applyAlignment="1" applyProtection="1">
      <alignment horizontal="right" vertical="center"/>
    </xf>
    <xf numFmtId="0" fontId="2" fillId="8" borderId="5" xfId="0" applyFont="1" applyFill="1" applyBorder="1" applyAlignment="1" applyProtection="1">
      <alignment horizontal="right" vertical="center"/>
    </xf>
    <xf numFmtId="0" fontId="2" fillId="8" borderId="4" xfId="0" applyFont="1" applyFill="1" applyBorder="1" applyAlignment="1" applyProtection="1">
      <alignment horizontal="right" vertical="center"/>
    </xf>
    <xf numFmtId="0" fontId="2" fillId="8" borderId="26" xfId="0" applyFont="1" applyFill="1" applyBorder="1" applyAlignment="1" applyProtection="1">
      <alignment horizontal="right"/>
    </xf>
    <xf numFmtId="0" fontId="2" fillId="8" borderId="27" xfId="0" applyFont="1" applyFill="1" applyBorder="1" applyAlignment="1" applyProtection="1">
      <alignment horizontal="right"/>
    </xf>
    <xf numFmtId="0" fontId="2" fillId="8" borderId="15" xfId="0" applyFont="1" applyFill="1" applyBorder="1" applyAlignment="1" applyProtection="1">
      <alignment horizontal="right"/>
    </xf>
    <xf numFmtId="0" fontId="9" fillId="2" borderId="7" xfId="0" applyFont="1" applyFill="1" applyBorder="1" applyAlignment="1" applyProtection="1">
      <alignment horizontal="center" vertical="center" wrapText="1"/>
    </xf>
    <xf numFmtId="0" fontId="9" fillId="2" borderId="12" xfId="0" applyFont="1" applyFill="1" applyBorder="1" applyAlignment="1" applyProtection="1">
      <alignment horizontal="center" vertical="center" wrapText="1"/>
    </xf>
    <xf numFmtId="49" fontId="4" fillId="2" borderId="21" xfId="0" applyNumberFormat="1" applyFont="1" applyFill="1" applyBorder="1" applyAlignment="1" applyProtection="1">
      <alignment vertical="center" wrapText="1"/>
    </xf>
    <xf numFmtId="49" fontId="4" fillId="2" borderId="5" xfId="0" applyNumberFormat="1" applyFont="1" applyFill="1" applyBorder="1" applyAlignment="1" applyProtection="1">
      <alignment vertical="center" wrapText="1"/>
    </xf>
    <xf numFmtId="49" fontId="4" fillId="2" borderId="4" xfId="0" applyNumberFormat="1" applyFont="1" applyFill="1" applyBorder="1" applyAlignment="1" applyProtection="1">
      <alignment vertical="center" wrapText="1"/>
    </xf>
    <xf numFmtId="0" fontId="10" fillId="2" borderId="7" xfId="0" applyFont="1" applyFill="1" applyBorder="1" applyAlignment="1" applyProtection="1">
      <alignment horizontal="center" vertical="center" wrapText="1"/>
    </xf>
    <xf numFmtId="0" fontId="10" fillId="2" borderId="10" xfId="0" applyFont="1" applyFill="1" applyBorder="1" applyAlignment="1" applyProtection="1">
      <alignment horizontal="center" vertical="center" wrapText="1"/>
    </xf>
    <xf numFmtId="0" fontId="10" fillId="2" borderId="12" xfId="0" applyFont="1" applyFill="1" applyBorder="1" applyAlignment="1" applyProtection="1">
      <alignment horizontal="center" vertical="center" wrapText="1"/>
    </xf>
    <xf numFmtId="49" fontId="13" fillId="6" borderId="3" xfId="0" applyNumberFormat="1" applyFont="1" applyFill="1" applyBorder="1" applyAlignment="1" applyProtection="1">
      <alignment vertical="top" wrapText="1"/>
    </xf>
    <xf numFmtId="49" fontId="13" fillId="6" borderId="5" xfId="0" applyNumberFormat="1" applyFont="1" applyFill="1" applyBorder="1" applyAlignment="1" applyProtection="1">
      <alignment vertical="top" wrapText="1"/>
    </xf>
    <xf numFmtId="49" fontId="13" fillId="6" borderId="4" xfId="0" applyNumberFormat="1" applyFont="1" applyFill="1" applyBorder="1" applyAlignment="1" applyProtection="1">
      <alignment vertical="top" wrapText="1"/>
    </xf>
    <xf numFmtId="0" fontId="15" fillId="2" borderId="29" xfId="0" applyFont="1" applyFill="1" applyBorder="1" applyAlignment="1" applyProtection="1">
      <alignment horizontal="right" vertical="center" wrapText="1"/>
    </xf>
    <xf numFmtId="0" fontId="15" fillId="2" borderId="37" xfId="0" applyFont="1" applyFill="1" applyBorder="1" applyAlignment="1" applyProtection="1">
      <alignment horizontal="right" vertical="center" wrapText="1"/>
    </xf>
    <xf numFmtId="0" fontId="14" fillId="2" borderId="16" xfId="0" applyFont="1" applyFill="1" applyBorder="1" applyAlignment="1" applyProtection="1">
      <alignment horizontal="center" vertical="center"/>
    </xf>
    <xf numFmtId="0" fontId="14" fillId="2" borderId="17" xfId="0" applyFont="1" applyFill="1" applyBorder="1" applyAlignment="1" applyProtection="1">
      <alignment horizontal="center" vertical="center"/>
    </xf>
    <xf numFmtId="0" fontId="14" fillId="2" borderId="18" xfId="0" applyFont="1" applyFill="1" applyBorder="1" applyAlignment="1" applyProtection="1">
      <alignment horizontal="center" vertical="center"/>
    </xf>
    <xf numFmtId="0" fontId="2" fillId="0" borderId="3" xfId="0" applyFont="1" applyBorder="1" applyAlignment="1" applyProtection="1">
      <alignment horizontal="center"/>
      <protection locked="0"/>
    </xf>
    <xf numFmtId="0" fontId="2" fillId="0" borderId="4" xfId="0" applyFont="1" applyBorder="1" applyAlignment="1" applyProtection="1">
      <alignment horizontal="center"/>
      <protection locked="0"/>
    </xf>
    <xf numFmtId="0" fontId="36" fillId="5" borderId="0" xfId="0" applyFont="1" applyFill="1" applyAlignment="1">
      <alignment vertical="top"/>
    </xf>
    <xf numFmtId="0" fontId="36" fillId="5" borderId="0" xfId="0" applyFont="1" applyFill="1" applyAlignment="1">
      <alignment vertical="top" wrapText="1"/>
    </xf>
    <xf numFmtId="0" fontId="32" fillId="2" borderId="0" xfId="0" applyFont="1" applyFill="1" applyAlignment="1">
      <alignment horizontal="center"/>
    </xf>
    <xf numFmtId="0" fontId="0" fillId="2" borderId="2" xfId="0" applyFill="1" applyBorder="1" applyAlignment="1">
      <alignment horizontal="center"/>
    </xf>
    <xf numFmtId="0" fontId="35" fillId="5" borderId="0" xfId="0" applyFont="1" applyFill="1" applyAlignment="1">
      <alignment vertical="top" wrapText="1"/>
    </xf>
  </cellXfs>
  <cellStyles count="3">
    <cellStyle name="Prozent" xfId="2" builtinId="5"/>
    <cellStyle name="Standard" xfId="0" builtinId="0"/>
    <cellStyle name="Standard 2" xfId="1" xr:uid="{00000000-0005-0000-0000-000002000000}"/>
  </cellStyles>
  <dxfs count="210">
    <dxf>
      <fill>
        <patternFill>
          <bgColor theme="9" tint="0.79998168889431442"/>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ont>
        <b/>
        <i val="0"/>
        <color rgb="FFFF0000"/>
      </font>
    </dxf>
    <dxf>
      <font>
        <b/>
        <i val="0"/>
        <color rgb="FFFF0000"/>
      </font>
      <fill>
        <patternFill>
          <fgColor indexed="64"/>
          <bgColor rgb="FFFFFF00"/>
        </patternFill>
      </fill>
    </dxf>
    <dxf>
      <fill>
        <patternFill>
          <bgColor theme="9" tint="0.79998168889431442"/>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s>
  <tableStyles count="0" defaultTableStyle="TableStyleMedium2" defaultPivotStyle="PivotStyleLight16"/>
  <colors>
    <mruColors>
      <color rgb="FFFFFFCC"/>
      <color rgb="FF00B0F0"/>
      <color rgb="FF00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19"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2.tif"/></Relationships>
</file>

<file path=xl/drawings/_rels/drawing2.xml.rels><?xml version="1.0" encoding="UTF-8" standalone="yes"?>
<Relationships xmlns="http://schemas.openxmlformats.org/package/2006/relationships"><Relationship Id="rId1" Type="http://schemas.openxmlformats.org/officeDocument/2006/relationships/image" Target="../media/image2.tif"/></Relationships>
</file>

<file path=xl/drawings/_rels/drawing3.xml.rels><?xml version="1.0" encoding="UTF-8" standalone="yes"?>
<Relationships xmlns="http://schemas.openxmlformats.org/package/2006/relationships"><Relationship Id="rId1" Type="http://schemas.openxmlformats.org/officeDocument/2006/relationships/image" Target="../media/image2.tif"/></Relationships>
</file>

<file path=xl/drawings/_rels/drawing4.xml.rels><?xml version="1.0" encoding="UTF-8" standalone="yes"?>
<Relationships xmlns="http://schemas.openxmlformats.org/package/2006/relationships"><Relationship Id="rId1" Type="http://schemas.openxmlformats.org/officeDocument/2006/relationships/image" Target="../media/image2.tif"/></Relationships>
</file>

<file path=xl/drawings/_rels/drawing5.xml.rels><?xml version="1.0" encoding="UTF-8" standalone="yes"?>
<Relationships xmlns="http://schemas.openxmlformats.org/package/2006/relationships"><Relationship Id="rId1" Type="http://schemas.openxmlformats.org/officeDocument/2006/relationships/image" Target="../media/image2.ti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3.tiff"/></Relationships>
</file>

<file path=xl/drawings/_rels/vmlDrawing3.vml.rels><?xml version="1.0" encoding="UTF-8" standalone="yes"?>
<Relationships xmlns="http://schemas.openxmlformats.org/package/2006/relationships"><Relationship Id="rId1" Type="http://schemas.openxmlformats.org/officeDocument/2006/relationships/image" Target="../media/image3.tif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1</xdr:row>
          <xdr:rowOff>19050</xdr:rowOff>
        </xdr:from>
        <xdr:to>
          <xdr:col>10</xdr:col>
          <xdr:colOff>247650</xdr:colOff>
          <xdr:row>45</xdr:row>
          <xdr:rowOff>171450</xdr:rowOff>
        </xdr:to>
        <xdr:sp macro="" textlink="">
          <xdr:nvSpPr>
            <xdr:cNvPr id="16385" name="Object 1" hidden="1">
              <a:extLst>
                <a:ext uri="{63B3BB69-23CF-44E3-9099-C40C66FF867C}">
                  <a14:compatExt spid="_x0000_s16385"/>
                </a:ext>
                <a:ext uri="{FF2B5EF4-FFF2-40B4-BE49-F238E27FC236}">
                  <a16:creationId xmlns:a16="http://schemas.microsoft.com/office/drawing/2014/main" id="{00000000-0008-0000-0000-0000014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editAs="oneCell">
    <xdr:from>
      <xdr:col>10</xdr:col>
      <xdr:colOff>647700</xdr:colOff>
      <xdr:row>1</xdr:row>
      <xdr:rowOff>66675</xdr:rowOff>
    </xdr:from>
    <xdr:to>
      <xdr:col>12</xdr:col>
      <xdr:colOff>399890</xdr:colOff>
      <xdr:row>3</xdr:row>
      <xdr:rowOff>123770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267700" y="257175"/>
          <a:ext cx="1276190" cy="43809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12</xdr:col>
      <xdr:colOff>2695575</xdr:colOff>
      <xdr:row>2</xdr:row>
      <xdr:rowOff>95250</xdr:rowOff>
    </xdr:from>
    <xdr:to>
      <xdr:col>12</xdr:col>
      <xdr:colOff>3971765</xdr:colOff>
      <xdr:row>7</xdr:row>
      <xdr:rowOff>154822</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0688300" y="609600"/>
          <a:ext cx="1276190" cy="45962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12</xdr:col>
      <xdr:colOff>1371600</xdr:colOff>
      <xdr:row>2</xdr:row>
      <xdr:rowOff>171450</xdr:rowOff>
    </xdr:from>
    <xdr:to>
      <xdr:col>12</xdr:col>
      <xdr:colOff>2647790</xdr:colOff>
      <xdr:row>8</xdr:row>
      <xdr:rowOff>69795</xdr:rowOff>
    </xdr:to>
    <xdr:pic>
      <xdr:nvPicPr>
        <xdr:cNvPr id="3" name="Grafik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545175" y="552450"/>
          <a:ext cx="1276190" cy="43809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209550</xdr:colOff>
      <xdr:row>0</xdr:row>
      <xdr:rowOff>133350</xdr:rowOff>
    </xdr:from>
    <xdr:to>
      <xdr:col>8</xdr:col>
      <xdr:colOff>495140</xdr:colOff>
      <xdr:row>1</xdr:row>
      <xdr:rowOff>342845</xdr:rowOff>
    </xdr:to>
    <xdr:pic>
      <xdr:nvPicPr>
        <xdr:cNvPr id="3" name="Grafik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734300" y="133350"/>
          <a:ext cx="1276190" cy="43809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1</xdr:col>
      <xdr:colOff>2009775</xdr:colOff>
      <xdr:row>3</xdr:row>
      <xdr:rowOff>57150</xdr:rowOff>
    </xdr:from>
    <xdr:ext cx="1276190" cy="438095"/>
    <xdr:pic>
      <xdr:nvPicPr>
        <xdr:cNvPr id="2" name="Grafik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524000" y="628650"/>
          <a:ext cx="1276190" cy="438095"/>
        </a:xfrm>
        <a:prstGeom prst="rect">
          <a:avLst/>
        </a:prstGeom>
      </xdr:spPr>
    </xdr:pic>
    <xdr:clientData/>
  </xdr:one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Word_Document.docx"/></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K14"/>
  <sheetViews>
    <sheetView zoomScaleNormal="100" workbookViewId="0">
      <selection activeCell="L6" sqref="L6"/>
    </sheetView>
  </sheetViews>
  <sheetFormatPr baseColWidth="10" defaultColWidth="11.453125" defaultRowHeight="14.5" x14ac:dyDescent="0.35"/>
  <sheetData>
    <row r="14" spans="11:11" x14ac:dyDescent="0.35">
      <c r="K14" s="9"/>
    </row>
  </sheetData>
  <sheetProtection selectLockedCells="1" selectUnlockedCells="1"/>
  <pageMargins left="0.7" right="0.7" top="0.78740157499999996" bottom="0.78740157499999996" header="0.3" footer="0.3"/>
  <pageSetup paperSize="9" orientation="portrait" r:id="rId1"/>
  <drawing r:id="rId2"/>
  <legacyDrawing r:id="rId3"/>
  <oleObjects>
    <mc:AlternateContent xmlns:mc="http://schemas.openxmlformats.org/markup-compatibility/2006">
      <mc:Choice Requires="x14">
        <oleObject progId="Word.Document.12" shapeId="16385" r:id="rId4">
          <objectPr defaultSize="0" r:id="rId5">
            <anchor moveWithCells="1">
              <from>
                <xdr:col>1</xdr:col>
                <xdr:colOff>0</xdr:colOff>
                <xdr:row>1</xdr:row>
                <xdr:rowOff>19050</xdr:rowOff>
              </from>
              <to>
                <xdr:col>10</xdr:col>
                <xdr:colOff>247650</xdr:colOff>
                <xdr:row>45</xdr:row>
                <xdr:rowOff>171450</xdr:rowOff>
              </to>
            </anchor>
          </objectPr>
        </oleObject>
      </mc:Choice>
      <mc:Fallback>
        <oleObject progId="Word.Document.12" shapeId="16385"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74121B-54C5-49DB-9D17-F707BE0EA421}">
  <sheetPr>
    <tabColor theme="9"/>
  </sheetPr>
  <dimension ref="A1:M126"/>
  <sheetViews>
    <sheetView zoomScale="63" zoomScaleNormal="63" workbookViewId="0">
      <pane ySplit="6" topLeftCell="A64" activePane="bottomLeft" state="frozen"/>
      <selection pane="bottomLeft" activeCell="E12" sqref="E12"/>
    </sheetView>
  </sheetViews>
  <sheetFormatPr baseColWidth="10" defaultColWidth="11.453125" defaultRowHeight="14.5" x14ac:dyDescent="0.35"/>
  <cols>
    <col min="1" max="1" width="9.54296875" style="3" customWidth="1"/>
    <col min="2" max="2" width="156.1796875" style="4" customWidth="1"/>
    <col min="3" max="3" width="15.54296875" style="4" customWidth="1"/>
    <col min="4" max="4" width="12.54296875" style="1" customWidth="1"/>
    <col min="5" max="5" width="10" style="8" customWidth="1"/>
    <col min="6" max="6" width="11.26953125" style="2" bestFit="1" customWidth="1"/>
    <col min="7" max="7" width="9.7265625" style="5" customWidth="1"/>
    <col min="8" max="8" width="11.453125" style="5"/>
    <col min="9" max="9" width="12.26953125" style="5" customWidth="1"/>
    <col min="10" max="11" width="10.1796875" style="1" customWidth="1"/>
    <col min="12" max="12" width="12.81640625" style="1" customWidth="1"/>
    <col min="13" max="13" width="94.54296875" customWidth="1"/>
  </cols>
  <sheetData>
    <row r="1" spans="1:13" x14ac:dyDescent="0.35">
      <c r="A1" s="192" t="s">
        <v>0</v>
      </c>
      <c r="B1" s="192"/>
      <c r="C1" s="192"/>
      <c r="D1" s="192"/>
      <c r="E1" s="192"/>
      <c r="F1" s="192"/>
      <c r="G1" s="192"/>
      <c r="H1" s="192"/>
      <c r="I1" s="192"/>
      <c r="J1" s="192"/>
      <c r="K1" s="192"/>
      <c r="L1" s="192"/>
      <c r="M1" s="192"/>
    </row>
    <row r="2" spans="1:13" ht="37.5" customHeight="1" x14ac:dyDescent="0.35">
      <c r="A2" s="109" t="s">
        <v>1</v>
      </c>
      <c r="B2" s="110" t="s">
        <v>2</v>
      </c>
      <c r="C2" s="110"/>
      <c r="D2" s="193" t="s">
        <v>3</v>
      </c>
      <c r="E2" s="193"/>
      <c r="F2" s="193"/>
      <c r="G2" s="193"/>
      <c r="H2" s="193"/>
      <c r="I2" s="193"/>
      <c r="J2" s="136"/>
      <c r="K2" s="136"/>
      <c r="L2" s="136"/>
      <c r="M2" s="136"/>
    </row>
    <row r="3" spans="1:13" ht="16.5" customHeight="1" x14ac:dyDescent="0.35">
      <c r="A3" s="194"/>
      <c r="B3" s="195"/>
      <c r="C3" s="111" t="s">
        <v>4</v>
      </c>
      <c r="D3" s="196" t="s">
        <v>5</v>
      </c>
      <c r="E3" s="197"/>
      <c r="F3" s="112"/>
      <c r="G3" s="198" t="s">
        <v>6</v>
      </c>
      <c r="H3" s="199"/>
      <c r="I3" s="199"/>
      <c r="J3" s="137"/>
      <c r="K3" s="137"/>
      <c r="L3" s="137"/>
      <c r="M3" s="136"/>
    </row>
    <row r="4" spans="1:13" ht="21.65" hidden="1" customHeight="1" x14ac:dyDescent="0.35">
      <c r="A4" s="219"/>
      <c r="B4" s="221" t="s">
        <v>40</v>
      </c>
      <c r="C4" s="221" t="s">
        <v>7</v>
      </c>
      <c r="D4" s="187" t="s">
        <v>8</v>
      </c>
      <c r="E4" s="189" t="s">
        <v>9</v>
      </c>
      <c r="F4" s="215" t="s">
        <v>10</v>
      </c>
      <c r="G4" s="217" t="s">
        <v>11</v>
      </c>
      <c r="H4" s="217" t="s">
        <v>12</v>
      </c>
      <c r="I4" s="217" t="s">
        <v>13</v>
      </c>
      <c r="J4" s="202" t="s">
        <v>14</v>
      </c>
      <c r="K4" s="202" t="s">
        <v>15</v>
      </c>
      <c r="L4" s="202" t="s">
        <v>43</v>
      </c>
      <c r="M4" s="198" t="s">
        <v>42</v>
      </c>
    </row>
    <row r="5" spans="1:13" ht="24" hidden="1" customHeight="1" x14ac:dyDescent="0.35">
      <c r="A5" s="220"/>
      <c r="B5" s="222"/>
      <c r="C5" s="222"/>
      <c r="D5" s="188"/>
      <c r="E5" s="190"/>
      <c r="F5" s="216"/>
      <c r="G5" s="218"/>
      <c r="H5" s="218"/>
      <c r="I5" s="218"/>
      <c r="J5" s="203"/>
      <c r="K5" s="203"/>
      <c r="L5" s="203"/>
      <c r="M5" s="198"/>
    </row>
    <row r="6" spans="1:13" ht="21" hidden="1" customHeight="1" x14ac:dyDescent="0.35">
      <c r="A6" s="220"/>
      <c r="B6" s="223"/>
      <c r="C6" s="223"/>
      <c r="D6" s="113" t="s">
        <v>16</v>
      </c>
      <c r="E6" s="191"/>
      <c r="F6" s="114" t="s">
        <v>17</v>
      </c>
      <c r="G6" s="115">
        <v>1</v>
      </c>
      <c r="H6" s="116">
        <v>0.5</v>
      </c>
      <c r="I6" s="116">
        <v>0</v>
      </c>
      <c r="J6" s="204"/>
      <c r="K6" s="204"/>
      <c r="L6" s="204"/>
      <c r="M6" s="198"/>
    </row>
    <row r="7" spans="1:13" x14ac:dyDescent="0.35">
      <c r="A7" s="138" t="s">
        <v>18</v>
      </c>
      <c r="B7" s="205" t="s">
        <v>39</v>
      </c>
      <c r="C7" s="206"/>
      <c r="D7" s="206"/>
      <c r="E7" s="206"/>
      <c r="F7" s="206"/>
      <c r="G7" s="206"/>
      <c r="H7" s="206"/>
      <c r="I7" s="206"/>
      <c r="J7" s="206"/>
      <c r="K7" s="206"/>
      <c r="L7" s="206"/>
      <c r="M7" s="207"/>
    </row>
    <row r="8" spans="1:13" x14ac:dyDescent="0.35">
      <c r="A8" s="139" t="s">
        <v>19</v>
      </c>
      <c r="B8" s="140" t="s">
        <v>289</v>
      </c>
      <c r="C8" s="141"/>
      <c r="D8" s="142" t="s">
        <v>20</v>
      </c>
      <c r="E8" s="11"/>
      <c r="F8" s="143"/>
      <c r="G8" s="123"/>
      <c r="H8" s="123"/>
      <c r="I8" s="123"/>
      <c r="J8" s="124" t="str">
        <f t="shared" ref="J8:J9" si="0">IF(AND(F8&gt;0,F8&lt;6),$G$6*F8,"")</f>
        <v/>
      </c>
      <c r="K8" s="124" t="str">
        <f>IF(E8="JA","OK",IF(E8="NEIN","Ausschluss",""))</f>
        <v/>
      </c>
      <c r="L8" s="124"/>
      <c r="M8" s="22"/>
    </row>
    <row r="9" spans="1:13" x14ac:dyDescent="0.35">
      <c r="A9" s="139" t="s">
        <v>21</v>
      </c>
      <c r="B9" s="140" t="s">
        <v>78</v>
      </c>
      <c r="C9" s="141"/>
      <c r="D9" s="142" t="s">
        <v>20</v>
      </c>
      <c r="E9" s="11"/>
      <c r="F9" s="143"/>
      <c r="G9" s="123"/>
      <c r="H9" s="123"/>
      <c r="I9" s="123"/>
      <c r="J9" s="124" t="str">
        <f t="shared" si="0"/>
        <v/>
      </c>
      <c r="K9" s="124" t="str">
        <f>IF(E9="JA","OK",IF(E9="NEIN","Ausschluss",""))</f>
        <v/>
      </c>
      <c r="L9" s="124"/>
      <c r="M9" s="22"/>
    </row>
    <row r="10" spans="1:13" s="14" customFormat="1" x14ac:dyDescent="0.35">
      <c r="A10" s="128"/>
      <c r="B10" s="144"/>
      <c r="C10" s="145"/>
      <c r="D10" s="146"/>
      <c r="E10" s="147"/>
      <c r="F10" s="124"/>
      <c r="G10" s="146"/>
      <c r="H10" s="146"/>
      <c r="I10" s="146"/>
      <c r="J10" s="124"/>
      <c r="K10" s="124">
        <f>SUM(K8:K9)</f>
        <v>0</v>
      </c>
      <c r="L10" s="124"/>
      <c r="M10" s="128"/>
    </row>
    <row r="11" spans="1:13" x14ac:dyDescent="0.35">
      <c r="A11" s="117" t="s">
        <v>22</v>
      </c>
      <c r="B11" s="208" t="s">
        <v>41</v>
      </c>
      <c r="C11" s="209"/>
      <c r="D11" s="209"/>
      <c r="E11" s="209"/>
      <c r="F11" s="209"/>
      <c r="G11" s="209"/>
      <c r="H11" s="209"/>
      <c r="I11" s="209"/>
      <c r="J11" s="209"/>
      <c r="K11" s="209"/>
      <c r="L11" s="209"/>
      <c r="M11" s="210"/>
    </row>
    <row r="12" spans="1:13" x14ac:dyDescent="0.35">
      <c r="A12" s="118" t="s">
        <v>23</v>
      </c>
      <c r="B12" s="135" t="s">
        <v>155</v>
      </c>
      <c r="C12" s="141"/>
      <c r="D12" s="142" t="s">
        <v>20</v>
      </c>
      <c r="E12" s="11"/>
      <c r="F12" s="143"/>
      <c r="G12" s="123"/>
      <c r="H12" s="123"/>
      <c r="I12" s="123"/>
      <c r="J12" s="124" t="str">
        <f t="shared" ref="J12:J72" si="1">IF(AND(F12&gt;0,F12&lt;6),$G$6*F12,"")</f>
        <v/>
      </c>
      <c r="K12" s="124" t="str">
        <f>IF(E12="JA","OK",IF(E12="NEIN","Ausschluss",""))</f>
        <v/>
      </c>
      <c r="L12" s="124"/>
      <c r="M12" s="22"/>
    </row>
    <row r="13" spans="1:13" ht="28.5" customHeight="1" x14ac:dyDescent="0.35">
      <c r="A13" s="118" t="s">
        <v>154</v>
      </c>
      <c r="B13" s="135" t="s">
        <v>166</v>
      </c>
      <c r="C13" s="141"/>
      <c r="D13" s="142" t="s">
        <v>20</v>
      </c>
      <c r="E13" s="11"/>
      <c r="F13" s="143"/>
      <c r="G13" s="123"/>
      <c r="H13" s="123"/>
      <c r="I13" s="123"/>
      <c r="J13" s="124" t="str">
        <f t="shared" si="1"/>
        <v/>
      </c>
      <c r="K13" s="124" t="str">
        <f t="shared" ref="K13:K72" si="2">IF(E13="JA","OK",IF(E13="NEIN","Ausschluss",""))</f>
        <v/>
      </c>
      <c r="L13" s="124"/>
      <c r="M13" s="22"/>
    </row>
    <row r="14" spans="1:13" ht="57" customHeight="1" x14ac:dyDescent="0.35">
      <c r="A14" s="118" t="s">
        <v>24</v>
      </c>
      <c r="B14" s="149" t="s">
        <v>339</v>
      </c>
      <c r="C14" s="141"/>
      <c r="D14" s="142" t="s">
        <v>20</v>
      </c>
      <c r="E14" s="11"/>
      <c r="F14" s="143"/>
      <c r="G14" s="123"/>
      <c r="H14" s="123"/>
      <c r="I14" s="123"/>
      <c r="J14" s="124" t="str">
        <f t="shared" ref="J14:J16" si="3">IF(AND(F14&gt;0,F14&lt;6),$G$6*F14,"")</f>
        <v/>
      </c>
      <c r="K14" s="124" t="str">
        <f t="shared" ref="K14:K16" si="4">IF(E14="JA","OK",IF(E14="NEIN","Ausschluss",""))</f>
        <v/>
      </c>
      <c r="L14" s="124"/>
      <c r="M14" s="22"/>
    </row>
    <row r="15" spans="1:13" ht="38.25" customHeight="1" x14ac:dyDescent="0.35">
      <c r="A15" s="118" t="s">
        <v>105</v>
      </c>
      <c r="B15" s="149" t="s">
        <v>340</v>
      </c>
      <c r="C15" s="141"/>
      <c r="D15" s="142" t="s">
        <v>20</v>
      </c>
      <c r="E15" s="11"/>
      <c r="F15" s="143"/>
      <c r="G15" s="123"/>
      <c r="H15" s="123"/>
      <c r="I15" s="123"/>
      <c r="J15" s="124" t="str">
        <f t="shared" si="3"/>
        <v/>
      </c>
      <c r="K15" s="124" t="str">
        <f t="shared" si="4"/>
        <v/>
      </c>
      <c r="L15" s="124"/>
      <c r="M15" s="22"/>
    </row>
    <row r="16" spans="1:13" ht="33.75" customHeight="1" x14ac:dyDescent="0.35">
      <c r="A16" s="118" t="s">
        <v>318</v>
      </c>
      <c r="B16" s="135" t="s">
        <v>341</v>
      </c>
      <c r="C16" s="141"/>
      <c r="D16" s="142" t="s">
        <v>20</v>
      </c>
      <c r="E16" s="11"/>
      <c r="F16" s="143"/>
      <c r="G16" s="123"/>
      <c r="H16" s="123"/>
      <c r="I16" s="123"/>
      <c r="J16" s="124" t="str">
        <f t="shared" si="3"/>
        <v/>
      </c>
      <c r="K16" s="124" t="str">
        <f t="shared" si="4"/>
        <v/>
      </c>
      <c r="L16" s="124"/>
      <c r="M16" s="22"/>
    </row>
    <row r="17" spans="1:13" x14ac:dyDescent="0.35">
      <c r="A17" s="118" t="s">
        <v>25</v>
      </c>
      <c r="B17" s="135" t="s">
        <v>156</v>
      </c>
      <c r="C17" s="141"/>
      <c r="D17" s="142" t="s">
        <v>20</v>
      </c>
      <c r="E17" s="11"/>
      <c r="F17" s="143"/>
      <c r="G17" s="123"/>
      <c r="H17" s="123"/>
      <c r="I17" s="123"/>
      <c r="J17" s="124" t="str">
        <f t="shared" si="1"/>
        <v/>
      </c>
      <c r="K17" s="124" t="str">
        <f t="shared" si="2"/>
        <v/>
      </c>
      <c r="L17" s="124"/>
      <c r="M17" s="22"/>
    </row>
    <row r="18" spans="1:13" x14ac:dyDescent="0.35">
      <c r="A18" s="118" t="s">
        <v>350</v>
      </c>
      <c r="B18" s="135" t="s">
        <v>290</v>
      </c>
      <c r="C18" s="141"/>
      <c r="D18" s="142" t="s">
        <v>20</v>
      </c>
      <c r="E18" s="11"/>
      <c r="F18" s="143"/>
      <c r="G18" s="123"/>
      <c r="H18" s="123"/>
      <c r="I18" s="123"/>
      <c r="J18" s="124" t="str">
        <f t="shared" si="1"/>
        <v/>
      </c>
      <c r="K18" s="124" t="str">
        <f t="shared" si="2"/>
        <v/>
      </c>
      <c r="L18" s="124"/>
      <c r="M18" s="22"/>
    </row>
    <row r="19" spans="1:13" ht="29" x14ac:dyDescent="0.35">
      <c r="A19" s="118" t="s">
        <v>283</v>
      </c>
      <c r="B19" s="135" t="s">
        <v>302</v>
      </c>
      <c r="C19" s="141"/>
      <c r="D19" s="142" t="s">
        <v>20</v>
      </c>
      <c r="E19" s="11"/>
      <c r="F19" s="143"/>
      <c r="G19" s="123"/>
      <c r="H19" s="123"/>
      <c r="I19" s="123"/>
      <c r="J19" s="124" t="str">
        <f t="shared" ref="J19:J20" si="5">IF(AND(F19&gt;0,F19&lt;6),$G$6*F19,"")</f>
        <v/>
      </c>
      <c r="K19" s="124" t="str">
        <f t="shared" ref="K19:K20" si="6">IF(E19="JA","OK",IF(E19="NEIN","Ausschluss",""))</f>
        <v/>
      </c>
      <c r="L19" s="124"/>
      <c r="M19" s="22"/>
    </row>
    <row r="20" spans="1:13" ht="29" x14ac:dyDescent="0.35">
      <c r="A20" s="118" t="s">
        <v>45</v>
      </c>
      <c r="B20" s="135" t="s">
        <v>303</v>
      </c>
      <c r="C20" s="141"/>
      <c r="D20" s="142" t="s">
        <v>20</v>
      </c>
      <c r="E20" s="11"/>
      <c r="F20" s="143"/>
      <c r="G20" s="123"/>
      <c r="H20" s="123"/>
      <c r="I20" s="123"/>
      <c r="J20" s="124" t="str">
        <f t="shared" si="5"/>
        <v/>
      </c>
      <c r="K20" s="124" t="str">
        <f t="shared" si="6"/>
        <v/>
      </c>
      <c r="L20" s="124"/>
      <c r="M20" s="22"/>
    </row>
    <row r="21" spans="1:13" x14ac:dyDescent="0.35">
      <c r="A21" s="118" t="s">
        <v>319</v>
      </c>
      <c r="B21" s="135" t="s">
        <v>159</v>
      </c>
      <c r="C21" s="141"/>
      <c r="D21" s="142" t="s">
        <v>20</v>
      </c>
      <c r="E21" s="11"/>
      <c r="F21" s="143"/>
      <c r="G21" s="123"/>
      <c r="H21" s="123"/>
      <c r="I21" s="123"/>
      <c r="J21" s="124" t="str">
        <f t="shared" ref="J21:J22" si="7">IF(AND(F21&gt;0,F21&lt;6),$G$6*F21,"")</f>
        <v/>
      </c>
      <c r="K21" s="124" t="str">
        <f t="shared" ref="K21:K22" si="8">IF(E21="JA","OK",IF(E21="NEIN","Ausschluss",""))</f>
        <v/>
      </c>
      <c r="L21" s="124"/>
      <c r="M21" s="22"/>
    </row>
    <row r="22" spans="1:13" x14ac:dyDescent="0.35">
      <c r="A22" s="118" t="s">
        <v>320</v>
      </c>
      <c r="B22" s="135" t="s">
        <v>165</v>
      </c>
      <c r="C22" s="141"/>
      <c r="D22" s="142" t="s">
        <v>20</v>
      </c>
      <c r="E22" s="11"/>
      <c r="F22" s="143"/>
      <c r="G22" s="123"/>
      <c r="H22" s="123"/>
      <c r="I22" s="123"/>
      <c r="J22" s="124" t="str">
        <f t="shared" si="7"/>
        <v/>
      </c>
      <c r="K22" s="124" t="str">
        <f t="shared" si="8"/>
        <v/>
      </c>
      <c r="L22" s="124"/>
      <c r="M22" s="22"/>
    </row>
    <row r="23" spans="1:13" x14ac:dyDescent="0.35">
      <c r="A23" s="118" t="s">
        <v>79</v>
      </c>
      <c r="B23" s="135" t="s">
        <v>157</v>
      </c>
      <c r="C23" s="141"/>
      <c r="D23" s="142" t="s">
        <v>20</v>
      </c>
      <c r="E23" s="11"/>
      <c r="F23" s="143"/>
      <c r="G23" s="123"/>
      <c r="H23" s="123"/>
      <c r="I23" s="123"/>
      <c r="J23" s="124" t="str">
        <f t="shared" si="1"/>
        <v/>
      </c>
      <c r="K23" s="124" t="str">
        <f t="shared" si="2"/>
        <v/>
      </c>
      <c r="L23" s="124"/>
      <c r="M23" s="22"/>
    </row>
    <row r="24" spans="1:13" x14ac:dyDescent="0.35">
      <c r="A24" s="118" t="s">
        <v>80</v>
      </c>
      <c r="B24" s="135" t="s">
        <v>158</v>
      </c>
      <c r="C24" s="141"/>
      <c r="D24" s="142" t="s">
        <v>20</v>
      </c>
      <c r="E24" s="11"/>
      <c r="F24" s="143"/>
      <c r="G24" s="123"/>
      <c r="H24" s="123"/>
      <c r="I24" s="123"/>
      <c r="J24" s="124" t="str">
        <f t="shared" si="1"/>
        <v/>
      </c>
      <c r="K24" s="124" t="str">
        <f t="shared" si="2"/>
        <v/>
      </c>
      <c r="L24" s="124"/>
      <c r="M24" s="22"/>
    </row>
    <row r="25" spans="1:13" x14ac:dyDescent="0.35">
      <c r="A25" s="118" t="s">
        <v>81</v>
      </c>
      <c r="B25" s="135" t="s">
        <v>160</v>
      </c>
      <c r="C25" s="141"/>
      <c r="D25" s="142" t="s">
        <v>20</v>
      </c>
      <c r="E25" s="11"/>
      <c r="F25" s="143"/>
      <c r="G25" s="123"/>
      <c r="H25" s="123"/>
      <c r="I25" s="123"/>
      <c r="J25" s="124" t="str">
        <f t="shared" si="1"/>
        <v/>
      </c>
      <c r="K25" s="124" t="str">
        <f t="shared" si="2"/>
        <v/>
      </c>
      <c r="L25" s="124"/>
      <c r="M25" s="22"/>
    </row>
    <row r="26" spans="1:13" x14ac:dyDescent="0.35">
      <c r="A26" s="118" t="s">
        <v>284</v>
      </c>
      <c r="B26" s="135" t="s">
        <v>161</v>
      </c>
      <c r="C26" s="141"/>
      <c r="D26" s="142" t="s">
        <v>20</v>
      </c>
      <c r="E26" s="11"/>
      <c r="F26" s="143"/>
      <c r="G26" s="123"/>
      <c r="H26" s="123"/>
      <c r="I26" s="123"/>
      <c r="J26" s="124" t="str">
        <f t="shared" si="1"/>
        <v/>
      </c>
      <c r="K26" s="124" t="str">
        <f t="shared" si="2"/>
        <v/>
      </c>
      <c r="L26" s="124"/>
      <c r="M26" s="22"/>
    </row>
    <row r="27" spans="1:13" x14ac:dyDescent="0.35">
      <c r="A27" s="118" t="s">
        <v>82</v>
      </c>
      <c r="B27" s="135" t="s">
        <v>162</v>
      </c>
      <c r="C27" s="141"/>
      <c r="D27" s="142" t="s">
        <v>20</v>
      </c>
      <c r="E27" s="11"/>
      <c r="F27" s="143"/>
      <c r="G27" s="123"/>
      <c r="H27" s="123"/>
      <c r="I27" s="123"/>
      <c r="J27" s="124" t="str">
        <f t="shared" si="1"/>
        <v/>
      </c>
      <c r="K27" s="124" t="str">
        <f t="shared" si="2"/>
        <v/>
      </c>
      <c r="L27" s="124"/>
      <c r="M27" s="22"/>
    </row>
    <row r="28" spans="1:13" x14ac:dyDescent="0.35">
      <c r="A28" s="118" t="s">
        <v>83</v>
      </c>
      <c r="B28" s="135" t="s">
        <v>163</v>
      </c>
      <c r="C28" s="141"/>
      <c r="D28" s="142" t="s">
        <v>20</v>
      </c>
      <c r="E28" s="11"/>
      <c r="F28" s="143"/>
      <c r="G28" s="123"/>
      <c r="H28" s="123"/>
      <c r="I28" s="123"/>
      <c r="J28" s="124" t="str">
        <f t="shared" si="1"/>
        <v/>
      </c>
      <c r="K28" s="124" t="str">
        <f t="shared" si="2"/>
        <v/>
      </c>
      <c r="L28" s="124"/>
      <c r="M28" s="22"/>
    </row>
    <row r="29" spans="1:13" x14ac:dyDescent="0.35">
      <c r="A29" s="118" t="s">
        <v>84</v>
      </c>
      <c r="B29" s="135" t="s">
        <v>164</v>
      </c>
      <c r="C29" s="141"/>
      <c r="D29" s="142" t="s">
        <v>20</v>
      </c>
      <c r="E29" s="11"/>
      <c r="F29" s="143"/>
      <c r="G29" s="123"/>
      <c r="H29" s="123"/>
      <c r="I29" s="123"/>
      <c r="J29" s="124" t="str">
        <f t="shared" si="1"/>
        <v/>
      </c>
      <c r="K29" s="124" t="str">
        <f t="shared" si="2"/>
        <v/>
      </c>
      <c r="L29" s="124"/>
      <c r="M29" s="22"/>
    </row>
    <row r="30" spans="1:13" ht="40.5" customHeight="1" x14ac:dyDescent="0.35">
      <c r="A30" s="118" t="s">
        <v>85</v>
      </c>
      <c r="B30" s="135" t="s">
        <v>167</v>
      </c>
      <c r="C30" s="141"/>
      <c r="D30" s="142" t="s">
        <v>20</v>
      </c>
      <c r="E30" s="11"/>
      <c r="F30" s="143"/>
      <c r="G30" s="123"/>
      <c r="H30" s="123"/>
      <c r="I30" s="123"/>
      <c r="J30" s="124" t="str">
        <f t="shared" si="1"/>
        <v/>
      </c>
      <c r="K30" s="124" t="str">
        <f t="shared" si="2"/>
        <v/>
      </c>
      <c r="L30" s="124"/>
      <c r="M30" s="22"/>
    </row>
    <row r="31" spans="1:13" x14ac:dyDescent="0.35">
      <c r="A31" s="118" t="s">
        <v>86</v>
      </c>
      <c r="B31" s="148" t="s">
        <v>168</v>
      </c>
      <c r="C31" s="141"/>
      <c r="D31" s="142" t="s">
        <v>20</v>
      </c>
      <c r="E31" s="11"/>
      <c r="F31" s="143"/>
      <c r="G31" s="123"/>
      <c r="H31" s="123"/>
      <c r="I31" s="123"/>
      <c r="J31" s="124" t="str">
        <f t="shared" si="1"/>
        <v/>
      </c>
      <c r="K31" s="124" t="str">
        <f t="shared" si="2"/>
        <v/>
      </c>
      <c r="L31" s="124"/>
      <c r="M31" s="22"/>
    </row>
    <row r="32" spans="1:13" ht="29" x14ac:dyDescent="0.35">
      <c r="A32" s="118" t="s">
        <v>321</v>
      </c>
      <c r="B32" s="135" t="s">
        <v>291</v>
      </c>
      <c r="C32" s="141"/>
      <c r="D32" s="142" t="s">
        <v>20</v>
      </c>
      <c r="E32" s="11"/>
      <c r="F32" s="143"/>
      <c r="G32" s="123"/>
      <c r="H32" s="123"/>
      <c r="I32" s="123"/>
      <c r="J32" s="124" t="str">
        <f t="shared" si="1"/>
        <v/>
      </c>
      <c r="K32" s="124" t="str">
        <f t="shared" si="2"/>
        <v/>
      </c>
      <c r="L32" s="124"/>
      <c r="M32" s="22"/>
    </row>
    <row r="33" spans="1:13" x14ac:dyDescent="0.35">
      <c r="A33" s="118" t="s">
        <v>106</v>
      </c>
      <c r="B33" s="135" t="s">
        <v>292</v>
      </c>
      <c r="C33" s="141"/>
      <c r="D33" s="142" t="s">
        <v>20</v>
      </c>
      <c r="E33" s="11"/>
      <c r="F33" s="143"/>
      <c r="G33" s="123"/>
      <c r="H33" s="123"/>
      <c r="I33" s="123"/>
      <c r="J33" s="124" t="str">
        <f t="shared" si="1"/>
        <v/>
      </c>
      <c r="K33" s="124" t="str">
        <f t="shared" si="2"/>
        <v/>
      </c>
      <c r="L33" s="124"/>
      <c r="M33" s="22"/>
    </row>
    <row r="34" spans="1:13" x14ac:dyDescent="0.35">
      <c r="A34" s="118" t="s">
        <v>285</v>
      </c>
      <c r="B34" s="149" t="s">
        <v>367</v>
      </c>
      <c r="C34" s="141"/>
      <c r="D34" s="142" t="s">
        <v>20</v>
      </c>
      <c r="E34" s="11"/>
      <c r="F34" s="143"/>
      <c r="G34" s="123"/>
      <c r="H34" s="123"/>
      <c r="I34" s="123"/>
      <c r="J34" s="124" t="str">
        <f t="shared" si="1"/>
        <v/>
      </c>
      <c r="K34" s="124" t="str">
        <f t="shared" si="2"/>
        <v/>
      </c>
      <c r="L34" s="124"/>
      <c r="M34" s="22"/>
    </row>
    <row r="35" spans="1:13" x14ac:dyDescent="0.35">
      <c r="A35" s="118" t="s">
        <v>150</v>
      </c>
      <c r="B35" s="149" t="s">
        <v>368</v>
      </c>
      <c r="C35" s="120" t="s">
        <v>20</v>
      </c>
      <c r="D35" s="121"/>
      <c r="E35" s="126"/>
      <c r="F35" s="122">
        <v>5</v>
      </c>
      <c r="G35" s="6"/>
      <c r="H35" s="123"/>
      <c r="I35" s="6"/>
      <c r="J35" s="124">
        <f>IF(AND(F35&gt;0,F35&lt;6),$G$6*F35,"")</f>
        <v>5</v>
      </c>
      <c r="K35" s="124" t="str">
        <f>IF(ISERROR(F35*(IF(AND(LOWER(G35)="x",ISBLANK(H35),ISBLANK(I35)),$G$6,IF(AND(LOWER(H35)="x",ISBLANK(G35),ISBLANK(I35)),$H$6,IF(AND(LOWER(I35)="x",ISBLANK(H35),ISBLANK(G35)),$I$6,"x"))))),"",F35*(IF(AND(LOWER(G35)="x",ISBLANK(H35),ISBLANK(I35)),$G$6,IF(AND(LOWER(H35)="x",ISBLANK(G35),ISBLANK(I35)),$H$6,IF(AND(LOWER(I35)="x",ISBLANK(H35),ISBLANK(G35)),$I$6,"x")))))</f>
        <v/>
      </c>
      <c r="L35" s="125"/>
      <c r="M35" s="127"/>
    </row>
    <row r="36" spans="1:13" x14ac:dyDescent="0.35">
      <c r="A36" s="118" t="s">
        <v>286</v>
      </c>
      <c r="B36" s="135" t="s">
        <v>293</v>
      </c>
      <c r="C36" s="141"/>
      <c r="D36" s="142" t="s">
        <v>20</v>
      </c>
      <c r="E36" s="11"/>
      <c r="F36" s="143"/>
      <c r="G36" s="123"/>
      <c r="H36" s="123"/>
      <c r="I36" s="123"/>
      <c r="J36" s="124" t="str">
        <f t="shared" si="1"/>
        <v/>
      </c>
      <c r="K36" s="124" t="str">
        <f t="shared" si="2"/>
        <v/>
      </c>
      <c r="L36" s="124"/>
      <c r="M36" s="22"/>
    </row>
    <row r="37" spans="1:13" x14ac:dyDescent="0.35">
      <c r="A37" s="118" t="s">
        <v>151</v>
      </c>
      <c r="B37" s="149" t="s">
        <v>342</v>
      </c>
      <c r="C37" s="141"/>
      <c r="D37" s="142" t="s">
        <v>20</v>
      </c>
      <c r="E37" s="11"/>
      <c r="F37" s="143"/>
      <c r="G37" s="123"/>
      <c r="H37" s="123"/>
      <c r="I37" s="123"/>
      <c r="J37" s="124" t="str">
        <f t="shared" si="1"/>
        <v/>
      </c>
      <c r="K37" s="124" t="str">
        <f t="shared" si="2"/>
        <v/>
      </c>
      <c r="L37" s="124"/>
      <c r="M37" s="22"/>
    </row>
    <row r="38" spans="1:13" x14ac:dyDescent="0.35">
      <c r="A38" s="118" t="s">
        <v>152</v>
      </c>
      <c r="B38" s="135" t="s">
        <v>169</v>
      </c>
      <c r="C38" s="141"/>
      <c r="D38" s="142" t="s">
        <v>20</v>
      </c>
      <c r="E38" s="11"/>
      <c r="F38" s="143"/>
      <c r="G38" s="123"/>
      <c r="H38" s="123"/>
      <c r="I38" s="123"/>
      <c r="J38" s="124" t="str">
        <f t="shared" si="1"/>
        <v/>
      </c>
      <c r="K38" s="124" t="str">
        <f t="shared" si="2"/>
        <v/>
      </c>
      <c r="L38" s="124"/>
      <c r="M38" s="22"/>
    </row>
    <row r="39" spans="1:13" x14ac:dyDescent="0.35">
      <c r="A39" s="118" t="s">
        <v>153</v>
      </c>
      <c r="B39" s="119" t="s">
        <v>316</v>
      </c>
      <c r="C39" s="141"/>
      <c r="D39" s="142" t="s">
        <v>20</v>
      </c>
      <c r="E39" s="11"/>
      <c r="F39" s="143"/>
      <c r="G39" s="123"/>
      <c r="H39" s="123"/>
      <c r="I39" s="123"/>
      <c r="J39" s="124" t="str">
        <f t="shared" si="1"/>
        <v/>
      </c>
      <c r="K39" s="124" t="str">
        <f t="shared" si="2"/>
        <v/>
      </c>
      <c r="L39" s="124"/>
      <c r="M39" s="22"/>
    </row>
    <row r="40" spans="1:13" ht="29" x14ac:dyDescent="0.35">
      <c r="A40" s="118" t="s">
        <v>144</v>
      </c>
      <c r="B40" s="148" t="s">
        <v>170</v>
      </c>
      <c r="C40" s="141"/>
      <c r="D40" s="142" t="s">
        <v>20</v>
      </c>
      <c r="E40" s="11"/>
      <c r="F40" s="143"/>
      <c r="G40" s="123"/>
      <c r="H40" s="123"/>
      <c r="I40" s="123"/>
      <c r="J40" s="124" t="str">
        <f t="shared" si="1"/>
        <v/>
      </c>
      <c r="K40" s="124" t="str">
        <f t="shared" si="2"/>
        <v/>
      </c>
      <c r="L40" s="124"/>
      <c r="M40" s="22"/>
    </row>
    <row r="41" spans="1:13" x14ac:dyDescent="0.35">
      <c r="A41" s="118" t="s">
        <v>145</v>
      </c>
      <c r="B41" s="135" t="s">
        <v>187</v>
      </c>
      <c r="C41" s="141"/>
      <c r="D41" s="142" t="s">
        <v>20</v>
      </c>
      <c r="E41" s="11"/>
      <c r="F41" s="143"/>
      <c r="G41" s="123"/>
      <c r="H41" s="123"/>
      <c r="I41" s="123"/>
      <c r="J41" s="124" t="str">
        <f t="shared" si="1"/>
        <v/>
      </c>
      <c r="K41" s="124" t="str">
        <f t="shared" si="2"/>
        <v/>
      </c>
      <c r="L41" s="124"/>
      <c r="M41" s="22"/>
    </row>
    <row r="42" spans="1:13" x14ac:dyDescent="0.35">
      <c r="A42" s="118" t="s">
        <v>146</v>
      </c>
      <c r="B42" s="135" t="s">
        <v>188</v>
      </c>
      <c r="C42" s="141"/>
      <c r="D42" s="142" t="s">
        <v>20</v>
      </c>
      <c r="E42" s="11"/>
      <c r="F42" s="143"/>
      <c r="G42" s="123"/>
      <c r="H42" s="123"/>
      <c r="I42" s="123"/>
      <c r="J42" s="124" t="str">
        <f t="shared" si="1"/>
        <v/>
      </c>
      <c r="K42" s="124" t="str">
        <f t="shared" si="2"/>
        <v/>
      </c>
      <c r="L42" s="124"/>
      <c r="M42" s="22"/>
    </row>
    <row r="43" spans="1:13" x14ac:dyDescent="0.35">
      <c r="A43" s="118" t="s">
        <v>147</v>
      </c>
      <c r="B43" s="135" t="s">
        <v>189</v>
      </c>
      <c r="C43" s="141"/>
      <c r="D43" s="142" t="s">
        <v>20</v>
      </c>
      <c r="E43" s="11"/>
      <c r="F43" s="143"/>
      <c r="G43" s="123"/>
      <c r="H43" s="123"/>
      <c r="I43" s="123"/>
      <c r="J43" s="124" t="str">
        <f t="shared" si="1"/>
        <v/>
      </c>
      <c r="K43" s="124" t="str">
        <f t="shared" si="2"/>
        <v/>
      </c>
      <c r="L43" s="124"/>
      <c r="M43" s="22"/>
    </row>
    <row r="44" spans="1:13" x14ac:dyDescent="0.35">
      <c r="A44" s="118" t="s">
        <v>148</v>
      </c>
      <c r="B44" s="135" t="s">
        <v>190</v>
      </c>
      <c r="C44" s="141"/>
      <c r="D44" s="142" t="s">
        <v>20</v>
      </c>
      <c r="E44" s="11"/>
      <c r="F44" s="143"/>
      <c r="G44" s="123"/>
      <c r="H44" s="123"/>
      <c r="I44" s="123"/>
      <c r="J44" s="124" t="str">
        <f t="shared" si="1"/>
        <v/>
      </c>
      <c r="K44" s="124" t="str">
        <f t="shared" si="2"/>
        <v/>
      </c>
      <c r="L44" s="124"/>
      <c r="M44" s="22"/>
    </row>
    <row r="45" spans="1:13" x14ac:dyDescent="0.35">
      <c r="A45" s="118" t="s">
        <v>149</v>
      </c>
      <c r="B45" s="149" t="s">
        <v>191</v>
      </c>
      <c r="C45" s="141"/>
      <c r="D45" s="142" t="s">
        <v>20</v>
      </c>
      <c r="E45" s="11"/>
      <c r="F45" s="143"/>
      <c r="G45" s="123"/>
      <c r="H45" s="123"/>
      <c r="I45" s="123"/>
      <c r="J45" s="124" t="str">
        <f t="shared" ref="J45" si="9">IF(AND(F45&gt;0,F45&lt;6),$G$6*F45,"")</f>
        <v/>
      </c>
      <c r="K45" s="124" t="str">
        <f t="shared" ref="K45" si="10">IF(E45="JA","OK",IF(E45="NEIN","Ausschluss",""))</f>
        <v/>
      </c>
      <c r="L45" s="124"/>
      <c r="M45" s="22"/>
    </row>
    <row r="46" spans="1:13" x14ac:dyDescent="0.35">
      <c r="A46" s="118" t="s">
        <v>171</v>
      </c>
      <c r="B46" s="135" t="s">
        <v>192</v>
      </c>
      <c r="C46" s="141"/>
      <c r="D46" s="142" t="s">
        <v>20</v>
      </c>
      <c r="E46" s="11"/>
      <c r="F46" s="143"/>
      <c r="G46" s="123"/>
      <c r="H46" s="123"/>
      <c r="I46" s="123"/>
      <c r="J46" s="124" t="str">
        <f t="shared" si="1"/>
        <v/>
      </c>
      <c r="K46" s="124" t="str">
        <f t="shared" si="2"/>
        <v/>
      </c>
      <c r="L46" s="124"/>
      <c r="M46" s="22"/>
    </row>
    <row r="47" spans="1:13" x14ac:dyDescent="0.35">
      <c r="A47" s="118" t="s">
        <v>172</v>
      </c>
      <c r="B47" s="135" t="s">
        <v>193</v>
      </c>
      <c r="C47" s="141"/>
      <c r="D47" s="142" t="s">
        <v>20</v>
      </c>
      <c r="E47" s="11"/>
      <c r="F47" s="143"/>
      <c r="G47" s="123"/>
      <c r="H47" s="123"/>
      <c r="I47" s="123"/>
      <c r="J47" s="124" t="str">
        <f t="shared" si="1"/>
        <v/>
      </c>
      <c r="K47" s="124" t="str">
        <f t="shared" si="2"/>
        <v/>
      </c>
      <c r="L47" s="124"/>
      <c r="M47" s="22"/>
    </row>
    <row r="48" spans="1:13" x14ac:dyDescent="0.35">
      <c r="A48" s="118" t="s">
        <v>173</v>
      </c>
      <c r="B48" s="135" t="s">
        <v>194</v>
      </c>
      <c r="C48" s="141"/>
      <c r="D48" s="142" t="s">
        <v>20</v>
      </c>
      <c r="E48" s="11"/>
      <c r="F48" s="143"/>
      <c r="G48" s="123"/>
      <c r="H48" s="123"/>
      <c r="I48" s="123"/>
      <c r="J48" s="124" t="str">
        <f t="shared" si="1"/>
        <v/>
      </c>
      <c r="K48" s="124" t="str">
        <f t="shared" si="2"/>
        <v/>
      </c>
      <c r="L48" s="124"/>
      <c r="M48" s="22"/>
    </row>
    <row r="49" spans="1:13" x14ac:dyDescent="0.35">
      <c r="A49" s="118" t="s">
        <v>174</v>
      </c>
      <c r="B49" s="135" t="s">
        <v>195</v>
      </c>
      <c r="C49" s="141"/>
      <c r="D49" s="142" t="s">
        <v>20</v>
      </c>
      <c r="E49" s="11"/>
      <c r="F49" s="143"/>
      <c r="G49" s="123"/>
      <c r="H49" s="123"/>
      <c r="I49" s="123"/>
      <c r="J49" s="124" t="str">
        <f t="shared" si="1"/>
        <v/>
      </c>
      <c r="K49" s="124" t="str">
        <f t="shared" si="2"/>
        <v/>
      </c>
      <c r="L49" s="124"/>
      <c r="M49" s="22"/>
    </row>
    <row r="50" spans="1:13" x14ac:dyDescent="0.35">
      <c r="A50" s="118" t="s">
        <v>175</v>
      </c>
      <c r="B50" s="135" t="s">
        <v>196</v>
      </c>
      <c r="C50" s="141"/>
      <c r="D50" s="142" t="s">
        <v>20</v>
      </c>
      <c r="E50" s="11"/>
      <c r="F50" s="143"/>
      <c r="G50" s="123"/>
      <c r="H50" s="123"/>
      <c r="I50" s="123"/>
      <c r="J50" s="124" t="str">
        <f t="shared" si="1"/>
        <v/>
      </c>
      <c r="K50" s="124" t="str">
        <f t="shared" si="2"/>
        <v/>
      </c>
      <c r="L50" s="124"/>
      <c r="M50" s="22"/>
    </row>
    <row r="51" spans="1:13" x14ac:dyDescent="0.35">
      <c r="A51" s="118" t="s">
        <v>176</v>
      </c>
      <c r="B51" s="149" t="s">
        <v>314</v>
      </c>
      <c r="C51" s="141"/>
      <c r="D51" s="142" t="s">
        <v>20</v>
      </c>
      <c r="E51" s="11"/>
      <c r="F51" s="143"/>
      <c r="G51" s="123"/>
      <c r="H51" s="123"/>
      <c r="I51" s="123"/>
      <c r="J51" s="124" t="str">
        <f t="shared" ref="J51" si="11">IF(AND(F51&gt;0,F51&lt;6),$G$6*F51,"")</f>
        <v/>
      </c>
      <c r="K51" s="124" t="str">
        <f t="shared" ref="K51" si="12">IF(E51="JA","OK",IF(E51="NEIN","Ausschluss",""))</f>
        <v/>
      </c>
      <c r="L51" s="124"/>
      <c r="M51" s="22"/>
    </row>
    <row r="52" spans="1:13" x14ac:dyDescent="0.35">
      <c r="A52" s="118" t="s">
        <v>177</v>
      </c>
      <c r="B52" s="135" t="s">
        <v>197</v>
      </c>
      <c r="C52" s="141"/>
      <c r="D52" s="142" t="s">
        <v>20</v>
      </c>
      <c r="E52" s="11"/>
      <c r="F52" s="143"/>
      <c r="G52" s="123"/>
      <c r="H52" s="123"/>
      <c r="I52" s="123"/>
      <c r="J52" s="124" t="str">
        <f t="shared" si="1"/>
        <v/>
      </c>
      <c r="K52" s="124" t="str">
        <f t="shared" si="2"/>
        <v/>
      </c>
      <c r="L52" s="124"/>
      <c r="M52" s="22"/>
    </row>
    <row r="53" spans="1:13" x14ac:dyDescent="0.35">
      <c r="A53" s="118" t="s">
        <v>178</v>
      </c>
      <c r="B53" s="135" t="s">
        <v>313</v>
      </c>
      <c r="C53" s="141"/>
      <c r="D53" s="142" t="s">
        <v>20</v>
      </c>
      <c r="E53" s="11"/>
      <c r="F53" s="143"/>
      <c r="G53" s="123"/>
      <c r="H53" s="123"/>
      <c r="I53" s="123"/>
      <c r="J53" s="124" t="str">
        <f t="shared" si="1"/>
        <v/>
      </c>
      <c r="K53" s="124" t="str">
        <f t="shared" si="2"/>
        <v/>
      </c>
      <c r="L53" s="124"/>
      <c r="M53" s="22"/>
    </row>
    <row r="54" spans="1:13" x14ac:dyDescent="0.35">
      <c r="A54" s="118" t="s">
        <v>179</v>
      </c>
      <c r="B54" s="135" t="s">
        <v>198</v>
      </c>
      <c r="C54" s="141"/>
      <c r="D54" s="142" t="s">
        <v>20</v>
      </c>
      <c r="E54" s="11"/>
      <c r="F54" s="143"/>
      <c r="G54" s="123"/>
      <c r="H54" s="123"/>
      <c r="I54" s="123"/>
      <c r="J54" s="124" t="str">
        <f t="shared" si="1"/>
        <v/>
      </c>
      <c r="K54" s="124" t="str">
        <f t="shared" si="2"/>
        <v/>
      </c>
      <c r="L54" s="124"/>
      <c r="M54" s="22"/>
    </row>
    <row r="55" spans="1:13" x14ac:dyDescent="0.35">
      <c r="A55" s="118" t="s">
        <v>180</v>
      </c>
      <c r="B55" s="149" t="s">
        <v>199</v>
      </c>
      <c r="C55" s="141"/>
      <c r="D55" s="142" t="s">
        <v>20</v>
      </c>
      <c r="E55" s="11"/>
      <c r="F55" s="143"/>
      <c r="G55" s="123"/>
      <c r="H55" s="123"/>
      <c r="I55" s="123"/>
      <c r="J55" s="124" t="str">
        <f t="shared" si="1"/>
        <v/>
      </c>
      <c r="K55" s="124" t="str">
        <f t="shared" si="2"/>
        <v/>
      </c>
      <c r="L55" s="124"/>
      <c r="M55" s="22"/>
    </row>
    <row r="56" spans="1:13" x14ac:dyDescent="0.35">
      <c r="A56" s="118" t="s">
        <v>181</v>
      </c>
      <c r="B56" s="149" t="s">
        <v>343</v>
      </c>
      <c r="C56" s="141"/>
      <c r="D56" s="142" t="s">
        <v>20</v>
      </c>
      <c r="E56" s="11"/>
      <c r="F56" s="143"/>
      <c r="G56" s="123"/>
      <c r="H56" s="123"/>
      <c r="I56" s="123"/>
      <c r="J56" s="124" t="str">
        <f t="shared" si="1"/>
        <v/>
      </c>
      <c r="K56" s="124" t="str">
        <f t="shared" si="2"/>
        <v/>
      </c>
      <c r="L56" s="124"/>
      <c r="M56" s="22"/>
    </row>
    <row r="57" spans="1:13" x14ac:dyDescent="0.35">
      <c r="A57" s="118" t="s">
        <v>182</v>
      </c>
      <c r="B57" s="149" t="s">
        <v>228</v>
      </c>
      <c r="C57" s="141"/>
      <c r="D57" s="142" t="s">
        <v>20</v>
      </c>
      <c r="E57" s="11"/>
      <c r="F57" s="143"/>
      <c r="G57" s="123"/>
      <c r="H57" s="123"/>
      <c r="I57" s="123"/>
      <c r="J57" s="124" t="str">
        <f t="shared" si="1"/>
        <v/>
      </c>
      <c r="K57" s="124" t="str">
        <f t="shared" si="2"/>
        <v/>
      </c>
      <c r="L57" s="124"/>
      <c r="M57" s="22"/>
    </row>
    <row r="58" spans="1:13" x14ac:dyDescent="0.35">
      <c r="A58" s="118" t="s">
        <v>183</v>
      </c>
      <c r="B58" s="149" t="s">
        <v>227</v>
      </c>
      <c r="C58" s="141"/>
      <c r="D58" s="142" t="s">
        <v>20</v>
      </c>
      <c r="E58" s="11"/>
      <c r="F58" s="143"/>
      <c r="G58" s="123"/>
      <c r="H58" s="123"/>
      <c r="I58" s="123"/>
      <c r="J58" s="124" t="str">
        <f t="shared" si="1"/>
        <v/>
      </c>
      <c r="K58" s="124" t="str">
        <f t="shared" si="2"/>
        <v/>
      </c>
      <c r="L58" s="124"/>
      <c r="M58" s="22"/>
    </row>
    <row r="59" spans="1:13" x14ac:dyDescent="0.35">
      <c r="A59" s="118" t="s">
        <v>184</v>
      </c>
      <c r="B59" s="149" t="s">
        <v>231</v>
      </c>
      <c r="C59" s="141"/>
      <c r="D59" s="142" t="s">
        <v>20</v>
      </c>
      <c r="E59" s="11"/>
      <c r="F59" s="143"/>
      <c r="G59" s="123"/>
      <c r="H59" s="123"/>
      <c r="I59" s="123"/>
      <c r="J59" s="124" t="str">
        <f t="shared" si="1"/>
        <v/>
      </c>
      <c r="K59" s="124" t="str">
        <f t="shared" si="2"/>
        <v/>
      </c>
      <c r="L59" s="124"/>
      <c r="M59" s="22"/>
    </row>
    <row r="60" spans="1:13" x14ac:dyDescent="0.35">
      <c r="A60" s="118" t="s">
        <v>185</v>
      </c>
      <c r="B60" s="135" t="s">
        <v>229</v>
      </c>
      <c r="C60" s="141"/>
      <c r="D60" s="142" t="s">
        <v>20</v>
      </c>
      <c r="E60" s="11"/>
      <c r="F60" s="143"/>
      <c r="G60" s="123"/>
      <c r="H60" s="123"/>
      <c r="I60" s="123"/>
      <c r="J60" s="124" t="str">
        <f t="shared" si="1"/>
        <v/>
      </c>
      <c r="K60" s="124" t="str">
        <f t="shared" si="2"/>
        <v/>
      </c>
      <c r="L60" s="124"/>
      <c r="M60" s="22"/>
    </row>
    <row r="61" spans="1:13" x14ac:dyDescent="0.35">
      <c r="A61" s="118" t="s">
        <v>186</v>
      </c>
      <c r="B61" s="135" t="s">
        <v>230</v>
      </c>
      <c r="C61" s="141"/>
      <c r="D61" s="142" t="s">
        <v>20</v>
      </c>
      <c r="E61" s="11"/>
      <c r="F61" s="143"/>
      <c r="G61" s="123"/>
      <c r="H61" s="123"/>
      <c r="I61" s="123"/>
      <c r="J61" s="124" t="str">
        <f t="shared" si="1"/>
        <v/>
      </c>
      <c r="K61" s="124" t="str">
        <f t="shared" si="2"/>
        <v/>
      </c>
      <c r="L61" s="124"/>
      <c r="M61" s="22"/>
    </row>
    <row r="62" spans="1:13" x14ac:dyDescent="0.35">
      <c r="A62" s="118" t="s">
        <v>200</v>
      </c>
      <c r="B62" s="135" t="s">
        <v>287</v>
      </c>
      <c r="C62" s="141"/>
      <c r="D62" s="142" t="s">
        <v>20</v>
      </c>
      <c r="E62" s="11"/>
      <c r="F62" s="143"/>
      <c r="G62" s="123"/>
      <c r="H62" s="123"/>
      <c r="I62" s="123"/>
      <c r="J62" s="124" t="str">
        <f t="shared" si="1"/>
        <v/>
      </c>
      <c r="K62" s="124" t="str">
        <f t="shared" si="2"/>
        <v/>
      </c>
      <c r="L62" s="124"/>
      <c r="M62" s="22"/>
    </row>
    <row r="63" spans="1:13" x14ac:dyDescent="0.35">
      <c r="A63" s="118" t="s">
        <v>201</v>
      </c>
      <c r="B63" s="135" t="s">
        <v>232</v>
      </c>
      <c r="C63" s="141"/>
      <c r="D63" s="142" t="s">
        <v>20</v>
      </c>
      <c r="E63" s="11"/>
      <c r="F63" s="143"/>
      <c r="G63" s="123"/>
      <c r="H63" s="123"/>
      <c r="I63" s="123"/>
      <c r="J63" s="124" t="str">
        <f t="shared" si="1"/>
        <v/>
      </c>
      <c r="K63" s="124" t="str">
        <f t="shared" si="2"/>
        <v/>
      </c>
      <c r="L63" s="124"/>
      <c r="M63" s="22"/>
    </row>
    <row r="64" spans="1:13" x14ac:dyDescent="0.35">
      <c r="A64" s="118" t="s">
        <v>202</v>
      </c>
      <c r="B64" s="135" t="s">
        <v>233</v>
      </c>
      <c r="C64" s="141"/>
      <c r="D64" s="142" t="s">
        <v>20</v>
      </c>
      <c r="E64" s="11"/>
      <c r="F64" s="143"/>
      <c r="G64" s="123"/>
      <c r="H64" s="123"/>
      <c r="I64" s="123"/>
      <c r="J64" s="124" t="str">
        <f t="shared" si="1"/>
        <v/>
      </c>
      <c r="K64" s="124" t="str">
        <f t="shared" si="2"/>
        <v/>
      </c>
      <c r="L64" s="124"/>
      <c r="M64" s="22"/>
    </row>
    <row r="65" spans="1:13" x14ac:dyDescent="0.35">
      <c r="A65" s="118" t="s">
        <v>203</v>
      </c>
      <c r="B65" s="135" t="s">
        <v>312</v>
      </c>
      <c r="C65" s="141"/>
      <c r="D65" s="142" t="s">
        <v>20</v>
      </c>
      <c r="E65" s="11"/>
      <c r="F65" s="143"/>
      <c r="G65" s="123"/>
      <c r="H65" s="123"/>
      <c r="I65" s="123"/>
      <c r="J65" s="124" t="str">
        <f t="shared" si="1"/>
        <v/>
      </c>
      <c r="K65" s="124" t="str">
        <f t="shared" si="2"/>
        <v/>
      </c>
      <c r="L65" s="124"/>
      <c r="M65" s="22"/>
    </row>
    <row r="66" spans="1:13" x14ac:dyDescent="0.35">
      <c r="A66" s="118" t="s">
        <v>204</v>
      </c>
      <c r="B66" s="135" t="s">
        <v>294</v>
      </c>
      <c r="C66" s="141"/>
      <c r="D66" s="142" t="s">
        <v>20</v>
      </c>
      <c r="E66" s="11"/>
      <c r="F66" s="143"/>
      <c r="G66" s="123"/>
      <c r="H66" s="123"/>
      <c r="I66" s="123"/>
      <c r="J66" s="124" t="str">
        <f t="shared" si="1"/>
        <v/>
      </c>
      <c r="K66" s="124" t="str">
        <f t="shared" si="2"/>
        <v/>
      </c>
      <c r="L66" s="124"/>
      <c r="M66" s="22"/>
    </row>
    <row r="67" spans="1:13" x14ac:dyDescent="0.35">
      <c r="A67" s="118" t="s">
        <v>205</v>
      </c>
      <c r="B67" s="135" t="s">
        <v>234</v>
      </c>
      <c r="C67" s="141"/>
      <c r="D67" s="142" t="s">
        <v>20</v>
      </c>
      <c r="E67" s="11"/>
      <c r="F67" s="143"/>
      <c r="G67" s="123"/>
      <c r="H67" s="123"/>
      <c r="I67" s="123"/>
      <c r="J67" s="124" t="str">
        <f t="shared" si="1"/>
        <v/>
      </c>
      <c r="K67" s="124" t="str">
        <f t="shared" si="2"/>
        <v/>
      </c>
      <c r="L67" s="124"/>
      <c r="M67" s="22"/>
    </row>
    <row r="68" spans="1:13" x14ac:dyDescent="0.35">
      <c r="A68" s="118" t="s">
        <v>206</v>
      </c>
      <c r="B68" s="149" t="s">
        <v>295</v>
      </c>
      <c r="C68" s="141"/>
      <c r="D68" s="142" t="s">
        <v>20</v>
      </c>
      <c r="E68" s="11"/>
      <c r="F68" s="143"/>
      <c r="G68" s="123"/>
      <c r="H68" s="123"/>
      <c r="I68" s="123"/>
      <c r="J68" s="124" t="str">
        <f t="shared" si="1"/>
        <v/>
      </c>
      <c r="K68" s="124" t="str">
        <f t="shared" si="2"/>
        <v/>
      </c>
      <c r="L68" s="124"/>
      <c r="M68" s="22"/>
    </row>
    <row r="69" spans="1:13" x14ac:dyDescent="0.35">
      <c r="A69" s="118" t="s">
        <v>207</v>
      </c>
      <c r="B69" s="149" t="s">
        <v>296</v>
      </c>
      <c r="C69" s="141"/>
      <c r="D69" s="142" t="s">
        <v>20</v>
      </c>
      <c r="E69" s="11"/>
      <c r="F69" s="143"/>
      <c r="G69" s="123"/>
      <c r="H69" s="123"/>
      <c r="I69" s="123"/>
      <c r="J69" s="124" t="str">
        <f t="shared" ref="J69:J70" si="13">IF(AND(F69&gt;0,F69&lt;6),$G$6*F69,"")</f>
        <v/>
      </c>
      <c r="K69" s="124" t="str">
        <f t="shared" ref="K69:K70" si="14">IF(E69="JA","OK",IF(E69="NEIN","Ausschluss",""))</f>
        <v/>
      </c>
      <c r="L69" s="124"/>
      <c r="M69" s="22"/>
    </row>
    <row r="70" spans="1:13" x14ac:dyDescent="0.35">
      <c r="A70" s="118" t="s">
        <v>208</v>
      </c>
      <c r="B70" s="149" t="s">
        <v>297</v>
      </c>
      <c r="C70" s="141"/>
      <c r="D70" s="142" t="s">
        <v>20</v>
      </c>
      <c r="E70" s="11"/>
      <c r="F70" s="143"/>
      <c r="G70" s="123"/>
      <c r="H70" s="123"/>
      <c r="I70" s="123"/>
      <c r="J70" s="124" t="str">
        <f t="shared" si="13"/>
        <v/>
      </c>
      <c r="K70" s="124" t="str">
        <f t="shared" si="14"/>
        <v/>
      </c>
      <c r="L70" s="124"/>
      <c r="M70" s="22"/>
    </row>
    <row r="71" spans="1:13" ht="14.25" customHeight="1" x14ac:dyDescent="0.35">
      <c r="A71" s="118" t="s">
        <v>209</v>
      </c>
      <c r="B71" s="135" t="s">
        <v>235</v>
      </c>
      <c r="C71" s="141"/>
      <c r="D71" s="142" t="s">
        <v>20</v>
      </c>
      <c r="E71" s="11"/>
      <c r="F71" s="143"/>
      <c r="G71" s="123"/>
      <c r="H71" s="123"/>
      <c r="I71" s="123"/>
      <c r="J71" s="124" t="str">
        <f t="shared" si="1"/>
        <v/>
      </c>
      <c r="K71" s="124" t="str">
        <f t="shared" si="2"/>
        <v/>
      </c>
      <c r="L71" s="124"/>
      <c r="M71" s="22"/>
    </row>
    <row r="72" spans="1:13" ht="203" x14ac:dyDescent="0.35">
      <c r="A72" s="118" t="s">
        <v>210</v>
      </c>
      <c r="B72" s="135" t="s">
        <v>315</v>
      </c>
      <c r="C72" s="141"/>
      <c r="D72" s="142" t="s">
        <v>20</v>
      </c>
      <c r="E72" s="11"/>
      <c r="F72" s="143"/>
      <c r="G72" s="123"/>
      <c r="H72" s="123"/>
      <c r="I72" s="123"/>
      <c r="J72" s="124" t="str">
        <f t="shared" si="1"/>
        <v/>
      </c>
      <c r="K72" s="124" t="str">
        <f t="shared" si="2"/>
        <v/>
      </c>
      <c r="L72" s="124"/>
      <c r="M72" s="22"/>
    </row>
    <row r="73" spans="1:13" x14ac:dyDescent="0.35">
      <c r="A73" s="118" t="s">
        <v>322</v>
      </c>
      <c r="B73" s="135" t="s">
        <v>298</v>
      </c>
      <c r="C73" s="120" t="s">
        <v>20</v>
      </c>
      <c r="D73" s="121"/>
      <c r="E73" s="126"/>
      <c r="F73" s="122">
        <v>30</v>
      </c>
      <c r="G73" s="6"/>
      <c r="H73" s="123"/>
      <c r="I73" s="6"/>
      <c r="J73" s="124" t="str">
        <f>IF(AND(F73&gt;0,F73&lt;6),$G$6*F73,"")</f>
        <v/>
      </c>
      <c r="K73" s="124" t="str">
        <f>IF(ISERROR(F73*(IF(AND(LOWER(G73)="x",ISBLANK(H73),ISBLANK(I73)),$G$6,IF(AND(LOWER(H73)="x",ISBLANK(G73),ISBLANK(I73)),$H$6,IF(AND(LOWER(I73)="x",ISBLANK(H73),ISBLANK(G73)),$I$6,"x"))))),"",F73*(IF(AND(LOWER(G73)="x",ISBLANK(H73),ISBLANK(I73)),$G$6,IF(AND(LOWER(H73)="x",ISBLANK(G73),ISBLANK(I73)),$H$6,IF(AND(LOWER(I73)="x",ISBLANK(H73),ISBLANK(G73)),$I$6,"x")))))</f>
        <v/>
      </c>
      <c r="L73" s="125"/>
      <c r="M73" s="127"/>
    </row>
    <row r="74" spans="1:13" x14ac:dyDescent="0.35">
      <c r="A74" s="118" t="s">
        <v>211</v>
      </c>
      <c r="B74" s="135" t="s">
        <v>317</v>
      </c>
      <c r="C74" s="141"/>
      <c r="D74" s="142" t="s">
        <v>20</v>
      </c>
      <c r="E74" s="11"/>
      <c r="F74" s="143"/>
      <c r="G74" s="123"/>
      <c r="H74" s="123"/>
      <c r="I74" s="123"/>
      <c r="J74" s="124" t="str">
        <f t="shared" ref="J74:J119" si="15">IF(AND(F74&gt;0,F74&lt;6),$G$6*F74,"")</f>
        <v/>
      </c>
      <c r="K74" s="124" t="str">
        <f t="shared" ref="K74:K119" si="16">IF(E74="JA","OK",IF(E74="NEIN","Ausschluss",""))</f>
        <v/>
      </c>
      <c r="L74" s="124"/>
      <c r="M74" s="22"/>
    </row>
    <row r="75" spans="1:13" x14ac:dyDescent="0.35">
      <c r="A75" s="118" t="s">
        <v>323</v>
      </c>
      <c r="B75" s="135" t="s">
        <v>236</v>
      </c>
      <c r="C75" s="141"/>
      <c r="D75" s="142" t="s">
        <v>20</v>
      </c>
      <c r="E75" s="11"/>
      <c r="F75" s="143"/>
      <c r="G75" s="123"/>
      <c r="H75" s="123"/>
      <c r="I75" s="123"/>
      <c r="J75" s="124" t="str">
        <f t="shared" si="15"/>
        <v/>
      </c>
      <c r="K75" s="124" t="str">
        <f t="shared" si="16"/>
        <v/>
      </c>
      <c r="L75" s="124"/>
      <c r="M75" s="22"/>
    </row>
    <row r="76" spans="1:13" x14ac:dyDescent="0.35">
      <c r="A76" s="118" t="s">
        <v>324</v>
      </c>
      <c r="B76" s="135" t="s">
        <v>366</v>
      </c>
      <c r="C76" s="141"/>
      <c r="D76" s="142" t="s">
        <v>20</v>
      </c>
      <c r="E76" s="11"/>
      <c r="F76" s="143"/>
      <c r="G76" s="123"/>
      <c r="H76" s="123"/>
      <c r="I76" s="123"/>
      <c r="J76" s="124" t="str">
        <f t="shared" si="15"/>
        <v/>
      </c>
      <c r="K76" s="124" t="str">
        <f t="shared" si="16"/>
        <v/>
      </c>
      <c r="L76" s="124"/>
      <c r="M76" s="22"/>
    </row>
    <row r="77" spans="1:13" x14ac:dyDescent="0.35">
      <c r="A77" s="118" t="s">
        <v>325</v>
      </c>
      <c r="B77" s="135" t="s">
        <v>237</v>
      </c>
      <c r="C77" s="141"/>
      <c r="D77" s="142" t="s">
        <v>20</v>
      </c>
      <c r="E77" s="11"/>
      <c r="F77" s="143"/>
      <c r="G77" s="123"/>
      <c r="H77" s="123"/>
      <c r="I77" s="123"/>
      <c r="J77" s="124" t="str">
        <f t="shared" si="15"/>
        <v/>
      </c>
      <c r="K77" s="124" t="str">
        <f t="shared" si="16"/>
        <v/>
      </c>
      <c r="L77" s="124"/>
      <c r="M77" s="22"/>
    </row>
    <row r="78" spans="1:13" x14ac:dyDescent="0.35">
      <c r="A78" s="118" t="s">
        <v>326</v>
      </c>
      <c r="B78" s="135" t="s">
        <v>238</v>
      </c>
      <c r="C78" s="141"/>
      <c r="D78" s="142" t="s">
        <v>20</v>
      </c>
      <c r="E78" s="11"/>
      <c r="F78" s="143"/>
      <c r="G78" s="123"/>
      <c r="H78" s="123"/>
      <c r="I78" s="123"/>
      <c r="J78" s="124" t="str">
        <f t="shared" si="15"/>
        <v/>
      </c>
      <c r="K78" s="124" t="str">
        <f t="shared" si="16"/>
        <v/>
      </c>
      <c r="L78" s="124"/>
      <c r="M78" s="22"/>
    </row>
    <row r="79" spans="1:13" x14ac:dyDescent="0.35">
      <c r="A79" s="118" t="s">
        <v>327</v>
      </c>
      <c r="B79" s="135" t="s">
        <v>239</v>
      </c>
      <c r="C79" s="141"/>
      <c r="D79" s="142" t="s">
        <v>20</v>
      </c>
      <c r="E79" s="11"/>
      <c r="F79" s="143"/>
      <c r="G79" s="123"/>
      <c r="H79" s="123"/>
      <c r="I79" s="123"/>
      <c r="J79" s="124" t="str">
        <f t="shared" si="15"/>
        <v/>
      </c>
      <c r="K79" s="124" t="str">
        <f t="shared" si="16"/>
        <v/>
      </c>
      <c r="L79" s="124"/>
      <c r="M79" s="22"/>
    </row>
    <row r="80" spans="1:13" x14ac:dyDescent="0.35">
      <c r="A80" s="118" t="s">
        <v>328</v>
      </c>
      <c r="B80" s="135" t="s">
        <v>240</v>
      </c>
      <c r="C80" s="141"/>
      <c r="D80" s="142" t="s">
        <v>20</v>
      </c>
      <c r="E80" s="11"/>
      <c r="F80" s="143"/>
      <c r="G80" s="123"/>
      <c r="H80" s="123"/>
      <c r="I80" s="123"/>
      <c r="J80" s="124" t="str">
        <f t="shared" si="15"/>
        <v/>
      </c>
      <c r="K80" s="124" t="str">
        <f t="shared" si="16"/>
        <v/>
      </c>
      <c r="L80" s="124"/>
      <c r="M80" s="22"/>
    </row>
    <row r="81" spans="1:13" x14ac:dyDescent="0.35">
      <c r="A81" s="118" t="s">
        <v>329</v>
      </c>
      <c r="B81" s="135" t="s">
        <v>241</v>
      </c>
      <c r="C81" s="141"/>
      <c r="D81" s="142" t="s">
        <v>20</v>
      </c>
      <c r="E81" s="11"/>
      <c r="F81" s="143"/>
      <c r="G81" s="123"/>
      <c r="H81" s="123"/>
      <c r="I81" s="123"/>
      <c r="J81" s="124" t="str">
        <f t="shared" si="15"/>
        <v/>
      </c>
      <c r="K81" s="124" t="str">
        <f t="shared" si="16"/>
        <v/>
      </c>
      <c r="L81" s="124"/>
      <c r="M81" s="22"/>
    </row>
    <row r="82" spans="1:13" x14ac:dyDescent="0.35">
      <c r="A82" s="118" t="s">
        <v>330</v>
      </c>
      <c r="B82" s="135" t="s">
        <v>242</v>
      </c>
      <c r="C82" s="141"/>
      <c r="D82" s="142" t="s">
        <v>20</v>
      </c>
      <c r="E82" s="11"/>
      <c r="F82" s="143"/>
      <c r="G82" s="123"/>
      <c r="H82" s="123"/>
      <c r="I82" s="123"/>
      <c r="J82" s="124" t="str">
        <f t="shared" si="15"/>
        <v/>
      </c>
      <c r="K82" s="124" t="str">
        <f t="shared" si="16"/>
        <v/>
      </c>
      <c r="L82" s="124"/>
      <c r="M82" s="22"/>
    </row>
    <row r="83" spans="1:13" x14ac:dyDescent="0.35">
      <c r="A83" s="118" t="s">
        <v>331</v>
      </c>
      <c r="B83" s="135" t="s">
        <v>243</v>
      </c>
      <c r="C83" s="141"/>
      <c r="D83" s="142" t="s">
        <v>20</v>
      </c>
      <c r="E83" s="11"/>
      <c r="F83" s="143"/>
      <c r="G83" s="123"/>
      <c r="H83" s="123"/>
      <c r="I83" s="123"/>
      <c r="J83" s="124" t="str">
        <f t="shared" si="15"/>
        <v/>
      </c>
      <c r="K83" s="124" t="str">
        <f t="shared" si="16"/>
        <v/>
      </c>
      <c r="L83" s="124"/>
      <c r="M83" s="22"/>
    </row>
    <row r="84" spans="1:13" x14ac:dyDescent="0.35">
      <c r="A84" s="118" t="s">
        <v>332</v>
      </c>
      <c r="B84" s="135" t="s">
        <v>258</v>
      </c>
      <c r="C84" s="141"/>
      <c r="D84" s="142" t="s">
        <v>20</v>
      </c>
      <c r="E84" s="11"/>
      <c r="F84" s="143"/>
      <c r="G84" s="123"/>
      <c r="H84" s="123"/>
      <c r="I84" s="123"/>
      <c r="J84" s="124" t="str">
        <f t="shared" si="15"/>
        <v/>
      </c>
      <c r="K84" s="124" t="str">
        <f t="shared" si="16"/>
        <v/>
      </c>
      <c r="L84" s="124"/>
      <c r="M84" s="22"/>
    </row>
    <row r="85" spans="1:13" x14ac:dyDescent="0.35">
      <c r="A85" s="118" t="s">
        <v>333</v>
      </c>
      <c r="B85" s="135" t="s">
        <v>259</v>
      </c>
      <c r="C85" s="141"/>
      <c r="D85" s="142" t="s">
        <v>20</v>
      </c>
      <c r="E85" s="11"/>
      <c r="F85" s="143"/>
      <c r="G85" s="123"/>
      <c r="H85" s="123"/>
      <c r="I85" s="123"/>
      <c r="J85" s="124" t="str">
        <f t="shared" si="15"/>
        <v/>
      </c>
      <c r="K85" s="124" t="str">
        <f t="shared" si="16"/>
        <v/>
      </c>
      <c r="L85" s="124"/>
      <c r="M85" s="22"/>
    </row>
    <row r="86" spans="1:13" x14ac:dyDescent="0.35">
      <c r="A86" s="118" t="s">
        <v>334</v>
      </c>
      <c r="B86" s="135" t="s">
        <v>260</v>
      </c>
      <c r="C86" s="141"/>
      <c r="D86" s="142" t="s">
        <v>20</v>
      </c>
      <c r="E86" s="11"/>
      <c r="F86" s="143"/>
      <c r="G86" s="123"/>
      <c r="H86" s="123"/>
      <c r="I86" s="123"/>
      <c r="J86" s="124" t="str">
        <f t="shared" si="15"/>
        <v/>
      </c>
      <c r="K86" s="124" t="str">
        <f t="shared" si="16"/>
        <v/>
      </c>
      <c r="L86" s="124"/>
      <c r="M86" s="22"/>
    </row>
    <row r="87" spans="1:13" x14ac:dyDescent="0.35">
      <c r="A87" s="118" t="s">
        <v>335</v>
      </c>
      <c r="B87" s="159" t="s">
        <v>261</v>
      </c>
      <c r="C87" s="141"/>
      <c r="D87" s="142" t="s">
        <v>20</v>
      </c>
      <c r="E87" s="11"/>
      <c r="F87" s="143"/>
      <c r="G87" s="123"/>
      <c r="H87" s="123"/>
      <c r="I87" s="123"/>
      <c r="J87" s="124" t="str">
        <f t="shared" si="15"/>
        <v/>
      </c>
      <c r="K87" s="124" t="str">
        <f t="shared" si="16"/>
        <v/>
      </c>
      <c r="L87" s="124"/>
      <c r="M87" s="22"/>
    </row>
    <row r="88" spans="1:13" x14ac:dyDescent="0.35">
      <c r="A88" s="118" t="s">
        <v>212</v>
      </c>
      <c r="B88" s="160" t="s">
        <v>262</v>
      </c>
      <c r="C88" s="141"/>
      <c r="D88" s="142" t="s">
        <v>20</v>
      </c>
      <c r="E88" s="11"/>
      <c r="F88" s="143"/>
      <c r="G88" s="123"/>
      <c r="H88" s="123"/>
      <c r="I88" s="123"/>
      <c r="J88" s="124" t="str">
        <f t="shared" si="15"/>
        <v/>
      </c>
      <c r="K88" s="124" t="str">
        <f t="shared" si="16"/>
        <v/>
      </c>
      <c r="L88" s="124"/>
      <c r="M88" s="22"/>
    </row>
    <row r="89" spans="1:13" x14ac:dyDescent="0.35">
      <c r="A89" s="118" t="s">
        <v>336</v>
      </c>
      <c r="B89" s="160" t="s">
        <v>263</v>
      </c>
      <c r="C89" s="141"/>
      <c r="D89" s="142" t="s">
        <v>20</v>
      </c>
      <c r="E89" s="11"/>
      <c r="F89" s="143"/>
      <c r="G89" s="123"/>
      <c r="H89" s="123"/>
      <c r="I89" s="123"/>
      <c r="J89" s="124" t="str">
        <f t="shared" si="15"/>
        <v/>
      </c>
      <c r="K89" s="124" t="str">
        <f t="shared" si="16"/>
        <v/>
      </c>
      <c r="L89" s="124"/>
      <c r="M89" s="22"/>
    </row>
    <row r="90" spans="1:13" x14ac:dyDescent="0.35">
      <c r="A90" s="118" t="s">
        <v>337</v>
      </c>
      <c r="B90" s="135" t="s">
        <v>264</v>
      </c>
      <c r="C90" s="141"/>
      <c r="D90" s="142" t="s">
        <v>20</v>
      </c>
      <c r="E90" s="11"/>
      <c r="F90" s="143"/>
      <c r="G90" s="123"/>
      <c r="H90" s="123"/>
      <c r="I90" s="123"/>
      <c r="J90" s="124" t="str">
        <f t="shared" si="15"/>
        <v/>
      </c>
      <c r="K90" s="124" t="str">
        <f t="shared" si="16"/>
        <v/>
      </c>
      <c r="L90" s="124"/>
      <c r="M90" s="22"/>
    </row>
    <row r="91" spans="1:13" x14ac:dyDescent="0.35">
      <c r="A91" s="118" t="s">
        <v>213</v>
      </c>
      <c r="B91" s="135" t="s">
        <v>265</v>
      </c>
      <c r="C91" s="141"/>
      <c r="D91" s="142" t="s">
        <v>20</v>
      </c>
      <c r="E91" s="11"/>
      <c r="F91" s="143"/>
      <c r="G91" s="123"/>
      <c r="H91" s="123"/>
      <c r="I91" s="123"/>
      <c r="J91" s="124" t="str">
        <f t="shared" si="15"/>
        <v/>
      </c>
      <c r="K91" s="124" t="str">
        <f t="shared" si="16"/>
        <v/>
      </c>
      <c r="L91" s="124"/>
      <c r="M91" s="22"/>
    </row>
    <row r="92" spans="1:13" x14ac:dyDescent="0.35">
      <c r="A92" s="118" t="s">
        <v>214</v>
      </c>
      <c r="B92" s="135" t="s">
        <v>266</v>
      </c>
      <c r="C92" s="141"/>
      <c r="D92" s="142" t="s">
        <v>20</v>
      </c>
      <c r="E92" s="11"/>
      <c r="F92" s="143"/>
      <c r="G92" s="123"/>
      <c r="H92" s="123"/>
      <c r="I92" s="123"/>
      <c r="J92" s="124" t="str">
        <f t="shared" si="15"/>
        <v/>
      </c>
      <c r="K92" s="124" t="str">
        <f t="shared" si="16"/>
        <v/>
      </c>
      <c r="L92" s="124"/>
      <c r="M92" s="22"/>
    </row>
    <row r="93" spans="1:13" x14ac:dyDescent="0.35">
      <c r="A93" s="118" t="s">
        <v>215</v>
      </c>
      <c r="B93" s="135" t="s">
        <v>267</v>
      </c>
      <c r="C93" s="141"/>
      <c r="D93" s="142" t="s">
        <v>20</v>
      </c>
      <c r="E93" s="11"/>
      <c r="F93" s="143"/>
      <c r="G93" s="123"/>
      <c r="H93" s="123"/>
      <c r="I93" s="123"/>
      <c r="J93" s="124" t="str">
        <f t="shared" si="15"/>
        <v/>
      </c>
      <c r="K93" s="124" t="str">
        <f t="shared" si="16"/>
        <v/>
      </c>
      <c r="L93" s="124"/>
      <c r="M93" s="22"/>
    </row>
    <row r="94" spans="1:13" x14ac:dyDescent="0.35">
      <c r="A94" s="118" t="s">
        <v>216</v>
      </c>
      <c r="B94" s="135" t="s">
        <v>268</v>
      </c>
      <c r="C94" s="141"/>
      <c r="D94" s="142" t="s">
        <v>20</v>
      </c>
      <c r="E94" s="11"/>
      <c r="F94" s="143"/>
      <c r="G94" s="123"/>
      <c r="H94" s="123"/>
      <c r="I94" s="123"/>
      <c r="J94" s="124" t="str">
        <f t="shared" si="15"/>
        <v/>
      </c>
      <c r="K94" s="124" t="str">
        <f t="shared" si="16"/>
        <v/>
      </c>
      <c r="L94" s="124"/>
      <c r="M94" s="22"/>
    </row>
    <row r="95" spans="1:13" x14ac:dyDescent="0.35">
      <c r="A95" s="118" t="s">
        <v>217</v>
      </c>
      <c r="B95" s="135" t="s">
        <v>269</v>
      </c>
      <c r="C95" s="141"/>
      <c r="D95" s="142" t="s">
        <v>20</v>
      </c>
      <c r="E95" s="11"/>
      <c r="F95" s="143"/>
      <c r="G95" s="123"/>
      <c r="H95" s="123"/>
      <c r="I95" s="123"/>
      <c r="J95" s="124" t="str">
        <f t="shared" si="15"/>
        <v/>
      </c>
      <c r="K95" s="124" t="str">
        <f t="shared" si="16"/>
        <v/>
      </c>
      <c r="L95" s="124"/>
      <c r="M95" s="22"/>
    </row>
    <row r="96" spans="1:13" x14ac:dyDescent="0.35">
      <c r="A96" s="118" t="s">
        <v>218</v>
      </c>
      <c r="B96" s="135" t="s">
        <v>270</v>
      </c>
      <c r="C96" s="141"/>
      <c r="D96" s="142" t="s">
        <v>20</v>
      </c>
      <c r="E96" s="11"/>
      <c r="F96" s="143"/>
      <c r="G96" s="123"/>
      <c r="H96" s="123"/>
      <c r="I96" s="123"/>
      <c r="J96" s="124" t="str">
        <f t="shared" si="15"/>
        <v/>
      </c>
      <c r="K96" s="124" t="str">
        <f t="shared" si="16"/>
        <v/>
      </c>
      <c r="L96" s="124"/>
      <c r="M96" s="22"/>
    </row>
    <row r="97" spans="1:13" x14ac:dyDescent="0.35">
      <c r="A97" s="118" t="s">
        <v>219</v>
      </c>
      <c r="B97" s="135" t="s">
        <v>271</v>
      </c>
      <c r="C97" s="141"/>
      <c r="D97" s="142" t="s">
        <v>20</v>
      </c>
      <c r="E97" s="11"/>
      <c r="F97" s="143"/>
      <c r="G97" s="123"/>
      <c r="H97" s="123"/>
      <c r="I97" s="123"/>
      <c r="J97" s="124" t="str">
        <f t="shared" si="15"/>
        <v/>
      </c>
      <c r="K97" s="124" t="str">
        <f t="shared" si="16"/>
        <v/>
      </c>
      <c r="L97" s="124"/>
      <c r="M97" s="22"/>
    </row>
    <row r="98" spans="1:13" x14ac:dyDescent="0.35">
      <c r="A98" s="118" t="s">
        <v>338</v>
      </c>
      <c r="B98" s="135" t="s">
        <v>272</v>
      </c>
      <c r="C98" s="141"/>
      <c r="D98" s="142" t="s">
        <v>20</v>
      </c>
      <c r="E98" s="11"/>
      <c r="F98" s="143"/>
      <c r="G98" s="123"/>
      <c r="H98" s="123"/>
      <c r="I98" s="123"/>
      <c r="J98" s="124" t="str">
        <f t="shared" si="15"/>
        <v/>
      </c>
      <c r="K98" s="124" t="str">
        <f t="shared" si="16"/>
        <v/>
      </c>
      <c r="L98" s="124"/>
      <c r="M98" s="22"/>
    </row>
    <row r="99" spans="1:13" x14ac:dyDescent="0.35">
      <c r="A99" s="118" t="s">
        <v>220</v>
      </c>
      <c r="B99" s="135" t="s">
        <v>273</v>
      </c>
      <c r="C99" s="150"/>
      <c r="D99" s="142" t="s">
        <v>20</v>
      </c>
      <c r="E99" s="11"/>
      <c r="F99" s="143"/>
      <c r="G99" s="123"/>
      <c r="H99" s="123"/>
      <c r="I99" s="123"/>
      <c r="J99" s="124" t="str">
        <f t="shared" si="15"/>
        <v/>
      </c>
      <c r="K99" s="124" t="str">
        <f t="shared" si="16"/>
        <v/>
      </c>
      <c r="L99" s="124"/>
      <c r="M99" s="22"/>
    </row>
    <row r="100" spans="1:13" x14ac:dyDescent="0.35">
      <c r="A100" s="118" t="s">
        <v>221</v>
      </c>
      <c r="B100" s="135" t="s">
        <v>274</v>
      </c>
      <c r="C100" s="141"/>
      <c r="D100" s="142" t="s">
        <v>20</v>
      </c>
      <c r="E100" s="11"/>
      <c r="F100" s="143"/>
      <c r="G100" s="123"/>
      <c r="H100" s="123"/>
      <c r="I100" s="123"/>
      <c r="J100" s="124" t="str">
        <f t="shared" si="15"/>
        <v/>
      </c>
      <c r="K100" s="124" t="str">
        <f t="shared" si="16"/>
        <v/>
      </c>
      <c r="L100" s="124"/>
      <c r="M100" s="22"/>
    </row>
    <row r="101" spans="1:13" x14ac:dyDescent="0.35">
      <c r="A101" s="118" t="s">
        <v>222</v>
      </c>
      <c r="B101" s="135" t="s">
        <v>275</v>
      </c>
      <c r="C101" s="141"/>
      <c r="D101" s="142" t="s">
        <v>20</v>
      </c>
      <c r="E101" s="11"/>
      <c r="F101" s="143"/>
      <c r="G101" s="123"/>
      <c r="H101" s="123"/>
      <c r="I101" s="123"/>
      <c r="J101" s="124" t="str">
        <f t="shared" si="15"/>
        <v/>
      </c>
      <c r="K101" s="124" t="str">
        <f t="shared" si="16"/>
        <v/>
      </c>
      <c r="L101" s="124"/>
      <c r="M101" s="22"/>
    </row>
    <row r="102" spans="1:13" x14ac:dyDescent="0.35">
      <c r="A102" s="118" t="s">
        <v>223</v>
      </c>
      <c r="B102" s="135" t="s">
        <v>276</v>
      </c>
      <c r="C102" s="141"/>
      <c r="D102" s="142" t="s">
        <v>20</v>
      </c>
      <c r="E102" s="11"/>
      <c r="F102" s="143"/>
      <c r="G102" s="123"/>
      <c r="H102" s="123"/>
      <c r="I102" s="123"/>
      <c r="J102" s="124" t="str">
        <f t="shared" si="15"/>
        <v/>
      </c>
      <c r="K102" s="124" t="str">
        <f t="shared" si="16"/>
        <v/>
      </c>
      <c r="L102" s="124"/>
      <c r="M102" s="22"/>
    </row>
    <row r="103" spans="1:13" x14ac:dyDescent="0.35">
      <c r="A103" s="118" t="s">
        <v>224</v>
      </c>
      <c r="B103" s="135" t="s">
        <v>277</v>
      </c>
      <c r="C103" s="141"/>
      <c r="D103" s="142" t="s">
        <v>20</v>
      </c>
      <c r="E103" s="11"/>
      <c r="F103" s="143"/>
      <c r="G103" s="123"/>
      <c r="H103" s="123"/>
      <c r="I103" s="123"/>
      <c r="J103" s="124" t="str">
        <f t="shared" si="15"/>
        <v/>
      </c>
      <c r="K103" s="124" t="str">
        <f t="shared" si="16"/>
        <v/>
      </c>
      <c r="L103" s="124"/>
      <c r="M103" s="22"/>
    </row>
    <row r="104" spans="1:13" x14ac:dyDescent="0.35">
      <c r="A104" s="118" t="s">
        <v>225</v>
      </c>
      <c r="B104" s="135" t="s">
        <v>278</v>
      </c>
      <c r="C104" s="141"/>
      <c r="D104" s="142" t="s">
        <v>20</v>
      </c>
      <c r="E104" s="11"/>
      <c r="F104" s="143"/>
      <c r="G104" s="123"/>
      <c r="H104" s="123"/>
      <c r="I104" s="123"/>
      <c r="J104" s="124" t="str">
        <f t="shared" si="15"/>
        <v/>
      </c>
      <c r="K104" s="124" t="str">
        <f t="shared" si="16"/>
        <v/>
      </c>
      <c r="L104" s="124"/>
      <c r="M104" s="22"/>
    </row>
    <row r="105" spans="1:13" x14ac:dyDescent="0.35">
      <c r="A105" s="118" t="s">
        <v>226</v>
      </c>
      <c r="B105" s="135" t="s">
        <v>279</v>
      </c>
      <c r="C105" s="141"/>
      <c r="D105" s="142" t="s">
        <v>20</v>
      </c>
      <c r="E105" s="11"/>
      <c r="F105" s="143"/>
      <c r="G105" s="123"/>
      <c r="H105" s="123"/>
      <c r="I105" s="123"/>
      <c r="J105" s="124" t="str">
        <f t="shared" si="15"/>
        <v/>
      </c>
      <c r="K105" s="124" t="str">
        <f t="shared" si="16"/>
        <v/>
      </c>
      <c r="L105" s="124"/>
      <c r="M105" s="22"/>
    </row>
    <row r="106" spans="1:13" x14ac:dyDescent="0.35">
      <c r="A106" s="118" t="s">
        <v>244</v>
      </c>
      <c r="B106" s="135" t="s">
        <v>280</v>
      </c>
      <c r="C106" s="141"/>
      <c r="D106" s="142" t="s">
        <v>20</v>
      </c>
      <c r="E106" s="11"/>
      <c r="F106" s="143"/>
      <c r="G106" s="123"/>
      <c r="H106" s="123"/>
      <c r="I106" s="123"/>
      <c r="J106" s="124" t="str">
        <f t="shared" si="15"/>
        <v/>
      </c>
      <c r="K106" s="124" t="str">
        <f t="shared" si="16"/>
        <v/>
      </c>
      <c r="L106" s="124"/>
      <c r="M106" s="22"/>
    </row>
    <row r="107" spans="1:13" x14ac:dyDescent="0.35">
      <c r="A107" s="118" t="s">
        <v>245</v>
      </c>
      <c r="B107" s="135" t="s">
        <v>281</v>
      </c>
      <c r="C107" s="141"/>
      <c r="D107" s="142" t="s">
        <v>20</v>
      </c>
      <c r="E107" s="11"/>
      <c r="F107" s="143"/>
      <c r="G107" s="123"/>
      <c r="H107" s="123"/>
      <c r="I107" s="123"/>
      <c r="J107" s="124" t="str">
        <f t="shared" si="15"/>
        <v/>
      </c>
      <c r="K107" s="124" t="str">
        <f t="shared" si="16"/>
        <v/>
      </c>
      <c r="L107" s="124"/>
      <c r="M107" s="22"/>
    </row>
    <row r="108" spans="1:13" x14ac:dyDescent="0.35">
      <c r="A108" s="118" t="s">
        <v>246</v>
      </c>
      <c r="B108" s="135" t="s">
        <v>282</v>
      </c>
      <c r="C108" s="141"/>
      <c r="D108" s="142" t="s">
        <v>20</v>
      </c>
      <c r="E108" s="11"/>
      <c r="F108" s="143"/>
      <c r="G108" s="123"/>
      <c r="H108" s="123"/>
      <c r="I108" s="123"/>
      <c r="J108" s="124" t="str">
        <f t="shared" si="15"/>
        <v/>
      </c>
      <c r="K108" s="124" t="str">
        <f t="shared" si="16"/>
        <v/>
      </c>
      <c r="L108" s="124"/>
      <c r="M108" s="22"/>
    </row>
    <row r="109" spans="1:13" ht="29" x14ac:dyDescent="0.35">
      <c r="A109" s="118" t="s">
        <v>247</v>
      </c>
      <c r="B109" s="135" t="s">
        <v>288</v>
      </c>
      <c r="C109" s="141"/>
      <c r="D109" s="142" t="s">
        <v>20</v>
      </c>
      <c r="E109" s="11"/>
      <c r="F109" s="143"/>
      <c r="G109" s="123"/>
      <c r="H109" s="123"/>
      <c r="I109" s="123"/>
      <c r="J109" s="124" t="str">
        <f t="shared" si="15"/>
        <v/>
      </c>
      <c r="K109" s="124" t="str">
        <f t="shared" si="16"/>
        <v/>
      </c>
      <c r="L109" s="124"/>
      <c r="M109" s="22"/>
    </row>
    <row r="110" spans="1:13" ht="29" x14ac:dyDescent="0.35">
      <c r="A110" s="118" t="s">
        <v>248</v>
      </c>
      <c r="B110" s="135" t="s">
        <v>299</v>
      </c>
      <c r="C110" s="141"/>
      <c r="D110" s="142" t="s">
        <v>20</v>
      </c>
      <c r="E110" s="11"/>
      <c r="F110" s="143"/>
      <c r="G110" s="123"/>
      <c r="H110" s="123"/>
      <c r="I110" s="123"/>
      <c r="J110" s="124" t="str">
        <f t="shared" si="15"/>
        <v/>
      </c>
      <c r="K110" s="124" t="str">
        <f t="shared" si="16"/>
        <v/>
      </c>
      <c r="L110" s="124"/>
      <c r="M110" s="22"/>
    </row>
    <row r="111" spans="1:13" x14ac:dyDescent="0.35">
      <c r="A111" s="118" t="s">
        <v>249</v>
      </c>
      <c r="B111" s="134" t="s">
        <v>300</v>
      </c>
      <c r="C111" s="141"/>
      <c r="D111" s="142" t="s">
        <v>20</v>
      </c>
      <c r="E111" s="11"/>
      <c r="F111" s="143"/>
      <c r="G111" s="123"/>
      <c r="H111" s="123"/>
      <c r="I111" s="123"/>
      <c r="J111" s="124" t="str">
        <f t="shared" si="15"/>
        <v/>
      </c>
      <c r="K111" s="124" t="str">
        <f t="shared" si="16"/>
        <v/>
      </c>
      <c r="L111" s="124"/>
      <c r="M111" s="22"/>
    </row>
    <row r="112" spans="1:13" x14ac:dyDescent="0.35">
      <c r="A112" s="118" t="s">
        <v>250</v>
      </c>
      <c r="B112" s="158" t="s">
        <v>301</v>
      </c>
      <c r="C112" s="141"/>
      <c r="D112" s="142" t="s">
        <v>20</v>
      </c>
      <c r="E112" s="11"/>
      <c r="F112" s="143"/>
      <c r="G112" s="123"/>
      <c r="H112" s="123"/>
      <c r="I112" s="123"/>
      <c r="J112" s="124" t="str">
        <f t="shared" si="15"/>
        <v/>
      </c>
      <c r="K112" s="124" t="str">
        <f t="shared" si="16"/>
        <v/>
      </c>
      <c r="L112" s="124"/>
      <c r="M112" s="22"/>
    </row>
    <row r="113" spans="1:13" x14ac:dyDescent="0.35">
      <c r="A113" s="118" t="s">
        <v>251</v>
      </c>
      <c r="B113" s="135" t="s">
        <v>304</v>
      </c>
      <c r="C113" s="141"/>
      <c r="D113" s="142" t="s">
        <v>20</v>
      </c>
      <c r="E113" s="11"/>
      <c r="F113" s="143"/>
      <c r="G113" s="123"/>
      <c r="H113" s="123"/>
      <c r="I113" s="123"/>
      <c r="J113" s="124" t="str">
        <f t="shared" si="15"/>
        <v/>
      </c>
      <c r="K113" s="124" t="str">
        <f t="shared" si="16"/>
        <v/>
      </c>
      <c r="L113" s="124"/>
      <c r="M113" s="22"/>
    </row>
    <row r="114" spans="1:13" ht="29" x14ac:dyDescent="0.35">
      <c r="A114" s="118" t="s">
        <v>252</v>
      </c>
      <c r="B114" s="135" t="s">
        <v>305</v>
      </c>
      <c r="C114" s="141"/>
      <c r="D114" s="142" t="s">
        <v>20</v>
      </c>
      <c r="E114" s="11"/>
      <c r="F114" s="143"/>
      <c r="G114" s="123"/>
      <c r="H114" s="123"/>
      <c r="I114" s="123"/>
      <c r="J114" s="124" t="str">
        <f t="shared" si="15"/>
        <v/>
      </c>
      <c r="K114" s="124" t="str">
        <f t="shared" si="16"/>
        <v/>
      </c>
      <c r="L114" s="124"/>
      <c r="M114" s="22"/>
    </row>
    <row r="115" spans="1:13" x14ac:dyDescent="0.35">
      <c r="A115" s="118" t="s">
        <v>253</v>
      </c>
      <c r="B115" s="135" t="s">
        <v>306</v>
      </c>
      <c r="C115" s="141"/>
      <c r="D115" s="142" t="s">
        <v>20</v>
      </c>
      <c r="E115" s="11"/>
      <c r="F115" s="143"/>
      <c r="G115" s="123"/>
      <c r="H115" s="123"/>
      <c r="I115" s="123"/>
      <c r="J115" s="124" t="str">
        <f t="shared" si="15"/>
        <v/>
      </c>
      <c r="K115" s="124" t="str">
        <f t="shared" si="16"/>
        <v/>
      </c>
      <c r="L115" s="124"/>
      <c r="M115" s="22"/>
    </row>
    <row r="116" spans="1:13" ht="29" x14ac:dyDescent="0.35">
      <c r="A116" s="118" t="s">
        <v>254</v>
      </c>
      <c r="B116" s="135" t="s">
        <v>307</v>
      </c>
      <c r="C116" s="141"/>
      <c r="D116" s="142" t="s">
        <v>20</v>
      </c>
      <c r="E116" s="11"/>
      <c r="F116" s="143"/>
      <c r="G116" s="123"/>
      <c r="H116" s="123"/>
      <c r="I116" s="123"/>
      <c r="J116" s="124" t="str">
        <f t="shared" si="15"/>
        <v/>
      </c>
      <c r="K116" s="124" t="str">
        <f t="shared" si="16"/>
        <v/>
      </c>
      <c r="L116" s="124"/>
      <c r="M116" s="22"/>
    </row>
    <row r="117" spans="1:13" x14ac:dyDescent="0.35">
      <c r="A117" s="118" t="s">
        <v>255</v>
      </c>
      <c r="B117" s="135" t="s">
        <v>308</v>
      </c>
      <c r="C117" s="141"/>
      <c r="D117" s="142" t="s">
        <v>20</v>
      </c>
      <c r="E117" s="11"/>
      <c r="F117" s="143"/>
      <c r="G117" s="123"/>
      <c r="H117" s="123"/>
      <c r="I117" s="123"/>
      <c r="J117" s="124" t="str">
        <f t="shared" si="15"/>
        <v/>
      </c>
      <c r="K117" s="124" t="str">
        <f t="shared" si="16"/>
        <v/>
      </c>
      <c r="L117" s="124"/>
      <c r="M117" s="22"/>
    </row>
    <row r="118" spans="1:13" x14ac:dyDescent="0.35">
      <c r="A118" s="118" t="s">
        <v>256</v>
      </c>
      <c r="B118" s="135" t="s">
        <v>309</v>
      </c>
      <c r="C118" s="141"/>
      <c r="D118" s="142" t="s">
        <v>20</v>
      </c>
      <c r="E118" s="11"/>
      <c r="F118" s="143"/>
      <c r="G118" s="123"/>
      <c r="H118" s="123"/>
      <c r="I118" s="123"/>
      <c r="J118" s="124" t="str">
        <f t="shared" si="15"/>
        <v/>
      </c>
      <c r="K118" s="124" t="str">
        <f t="shared" si="16"/>
        <v/>
      </c>
      <c r="L118" s="124"/>
      <c r="M118" s="22"/>
    </row>
    <row r="119" spans="1:13" ht="29" x14ac:dyDescent="0.35">
      <c r="A119" s="118" t="s">
        <v>257</v>
      </c>
      <c r="B119" s="135" t="s">
        <v>310</v>
      </c>
      <c r="C119" s="141"/>
      <c r="D119" s="142" t="s">
        <v>20</v>
      </c>
      <c r="E119" s="11"/>
      <c r="F119" s="143"/>
      <c r="G119" s="123"/>
      <c r="H119" s="123"/>
      <c r="I119" s="123"/>
      <c r="J119" s="124" t="str">
        <f t="shared" si="15"/>
        <v/>
      </c>
      <c r="K119" s="124" t="str">
        <f t="shared" si="16"/>
        <v/>
      </c>
      <c r="L119" s="124"/>
      <c r="M119" s="22"/>
    </row>
    <row r="120" spans="1:13" x14ac:dyDescent="0.35">
      <c r="A120" s="118" t="s">
        <v>384</v>
      </c>
      <c r="B120" s="135" t="s">
        <v>311</v>
      </c>
      <c r="C120" s="141"/>
      <c r="D120" s="142" t="s">
        <v>20</v>
      </c>
      <c r="E120" s="11"/>
      <c r="F120" s="143"/>
      <c r="G120" s="123"/>
      <c r="H120" s="123"/>
      <c r="I120" s="123"/>
      <c r="J120" s="124" t="str">
        <f t="shared" ref="J120" si="17">IF(AND(F120&gt;0,F120&lt;6),$G$6*F120,"")</f>
        <v/>
      </c>
      <c r="K120" s="124" t="str">
        <f t="shared" ref="K120" si="18">IF(E120="JA","OK",IF(E120="NEIN","Ausschluss",""))</f>
        <v/>
      </c>
      <c r="L120" s="124"/>
      <c r="M120" s="22"/>
    </row>
    <row r="121" spans="1:13" x14ac:dyDescent="0.35">
      <c r="A121" s="118" t="s">
        <v>385</v>
      </c>
      <c r="B121" s="135" t="s">
        <v>388</v>
      </c>
      <c r="C121" s="141"/>
      <c r="D121" s="142" t="s">
        <v>20</v>
      </c>
      <c r="E121" s="11"/>
      <c r="F121" s="143"/>
      <c r="G121" s="123"/>
      <c r="H121" s="123"/>
      <c r="I121" s="123"/>
      <c r="J121" s="124" t="str">
        <f t="shared" ref="J121" si="19">IF(AND(F121&gt;0,F121&lt;6),$G$6*F121,"")</f>
        <v/>
      </c>
      <c r="K121" s="124" t="str">
        <f t="shared" ref="K121" si="20">IF(E121="JA","OK",IF(E121="NEIN","Ausschluss",""))</f>
        <v/>
      </c>
      <c r="L121" s="124"/>
      <c r="M121" s="22"/>
    </row>
    <row r="122" spans="1:13" ht="54" customHeight="1" x14ac:dyDescent="0.35">
      <c r="A122" s="118" t="s">
        <v>392</v>
      </c>
      <c r="B122" s="135" t="s">
        <v>386</v>
      </c>
      <c r="C122" s="141"/>
      <c r="D122" s="142" t="s">
        <v>20</v>
      </c>
      <c r="E122" s="11"/>
      <c r="F122" s="143"/>
      <c r="G122" s="123"/>
      <c r="H122" s="123"/>
      <c r="I122" s="123"/>
      <c r="J122" s="124" t="str">
        <f t="shared" ref="J122" si="21">IF(AND(F122&gt;0,F122&lt;6),$G$6*F122,"")</f>
        <v/>
      </c>
      <c r="K122" s="124" t="str">
        <f t="shared" ref="K122" si="22">IF(E122="JA","OK",IF(E122="NEIN","Ausschluss",""))</f>
        <v/>
      </c>
      <c r="L122" s="124"/>
      <c r="M122" s="22"/>
    </row>
    <row r="123" spans="1:13" s="14" customFormat="1" x14ac:dyDescent="0.35">
      <c r="A123" s="151"/>
      <c r="B123" s="152"/>
      <c r="C123" s="145"/>
      <c r="D123" s="142"/>
      <c r="E123" s="153"/>
      <c r="F123" s="143"/>
      <c r="G123" s="146"/>
      <c r="H123" s="146"/>
      <c r="I123" s="146"/>
      <c r="J123" s="124" t="str">
        <f t="shared" ref="J123" si="23">IF(AND(F123&gt;0,F123&lt;6),$G$6*F123,"")</f>
        <v/>
      </c>
      <c r="K123" s="124">
        <f>SUM(K12:K122)</f>
        <v>0</v>
      </c>
      <c r="L123" s="124"/>
      <c r="M123" s="128"/>
    </row>
    <row r="124" spans="1:13" x14ac:dyDescent="0.35">
      <c r="A124" s="211"/>
      <c r="B124" s="211"/>
      <c r="C124" s="211"/>
      <c r="D124" s="211"/>
      <c r="E124" s="211"/>
      <c r="F124" s="211"/>
      <c r="G124" s="211"/>
      <c r="H124" s="211"/>
      <c r="I124" s="211"/>
      <c r="J124" s="211"/>
      <c r="K124" s="211"/>
      <c r="L124" s="211"/>
      <c r="M124" s="212"/>
    </row>
    <row r="125" spans="1:13" x14ac:dyDescent="0.35">
      <c r="A125" s="213"/>
      <c r="B125" s="213"/>
      <c r="C125" s="213"/>
      <c r="D125" s="213"/>
      <c r="E125" s="213"/>
      <c r="F125" s="213"/>
      <c r="G125" s="213"/>
      <c r="H125" s="213"/>
      <c r="I125" s="214"/>
      <c r="J125" s="124">
        <f>SUM(F7:F122)</f>
        <v>35</v>
      </c>
      <c r="K125" s="124">
        <f>SUM(K10, K123)</f>
        <v>0</v>
      </c>
      <c r="L125" s="124"/>
      <c r="M125" s="154"/>
    </row>
    <row r="126" spans="1:13" x14ac:dyDescent="0.35">
      <c r="A126" s="200"/>
      <c r="B126" s="200"/>
      <c r="C126" s="200"/>
      <c r="D126" s="200"/>
      <c r="E126" s="200"/>
      <c r="F126" s="200"/>
      <c r="G126" s="200"/>
      <c r="H126" s="200"/>
      <c r="I126" s="201"/>
      <c r="J126" s="155">
        <v>1</v>
      </c>
      <c r="K126" s="156">
        <f>IF(ISERROR(K125/J125),0,K125/J125)</f>
        <v>0</v>
      </c>
      <c r="L126" s="156"/>
      <c r="M126" s="157"/>
    </row>
  </sheetData>
  <sheetProtection algorithmName="SHA-512" hashValue="s/x8tfVabXHREjNOc4l/RylpmmRwbHtN4008DmZz/SjUlydbCbmj8bjJDe3pTGcDuZxC0CuudTTZXZIIhzGfmA==" saltValue="Pdby9bEOjpM3ML9O9zbxIA==" spinCount="100000" sheet="1" selectLockedCells="1"/>
  <mergeCells count="23">
    <mergeCell ref="A126:I126"/>
    <mergeCell ref="L4:L6"/>
    <mergeCell ref="M4:M6"/>
    <mergeCell ref="B7:M7"/>
    <mergeCell ref="B11:M11"/>
    <mergeCell ref="A124:M124"/>
    <mergeCell ref="A125:I125"/>
    <mergeCell ref="F4:F5"/>
    <mergeCell ref="G4:G5"/>
    <mergeCell ref="H4:H5"/>
    <mergeCell ref="I4:I5"/>
    <mergeCell ref="J4:J6"/>
    <mergeCell ref="K4:K6"/>
    <mergeCell ref="A4:A6"/>
    <mergeCell ref="B4:B6"/>
    <mergeCell ref="C4:C6"/>
    <mergeCell ref="D4:D5"/>
    <mergeCell ref="E4:E6"/>
    <mergeCell ref="A1:M1"/>
    <mergeCell ref="D2:I2"/>
    <mergeCell ref="A3:B3"/>
    <mergeCell ref="D3:E3"/>
    <mergeCell ref="G3:I3"/>
  </mergeCells>
  <phoneticPr fontId="11" type="noConversion"/>
  <conditionalFormatting sqref="E8:E9 E52:E68 E46:E50 E71:E72 E110:E119 E22:E34 E74:E83 E13:E20 E36:E44">
    <cfRule type="expression" dxfId="209" priority="295">
      <formula>$D8=""</formula>
    </cfRule>
    <cfRule type="expression" dxfId="208" priority="296">
      <formula>$D8="X"</formula>
    </cfRule>
    <cfRule type="expression" dxfId="207" priority="297">
      <formula>$C8=""</formula>
    </cfRule>
    <cfRule type="expression" dxfId="206" priority="298">
      <formula>$C8="X"</formula>
    </cfRule>
  </conditionalFormatting>
  <conditionalFormatting sqref="G8:I9 G52:I68 G46:I50 G71:I72 G110:I119 G22:I34 G74:I83 G13:I20 G36:I44">
    <cfRule type="expression" dxfId="205" priority="291">
      <formula>$D8="X"</formula>
    </cfRule>
  </conditionalFormatting>
  <conditionalFormatting sqref="H8:H9 H52:H68 H46:H50 H71:H72 H110:H119 H22:H34 H74:H83 H13:H20 H36:H44">
    <cfRule type="expression" dxfId="204" priority="294">
      <formula>$C8="X"</formula>
    </cfRule>
  </conditionalFormatting>
  <conditionalFormatting sqref="K8:L9 K52:L68 K46:L50 K13:L13 K71:L72 K110:L119 K17:L20 K23:L34 K74:L83 K36:L44">
    <cfRule type="containsText" dxfId="203" priority="292" operator="containsText" text="Ausschluss">
      <formula>NOT(ISERROR(SEARCH("Ausschluss",K8)))</formula>
    </cfRule>
    <cfRule type="containsText" dxfId="202" priority="293" operator="containsText" text="OK">
      <formula>NOT(ISERROR(SEARCH("OK",K8)))</formula>
    </cfRule>
  </conditionalFormatting>
  <conditionalFormatting sqref="B8:B9">
    <cfRule type="expression" dxfId="201" priority="289">
      <formula>AND($C8="KO",$D8="Nein")</formula>
    </cfRule>
    <cfRule type="expression" dxfId="200" priority="290">
      <formula>$C8="KO"</formula>
    </cfRule>
  </conditionalFormatting>
  <conditionalFormatting sqref="E12">
    <cfRule type="expression" dxfId="199" priority="285">
      <formula>$D12=""</formula>
    </cfRule>
    <cfRule type="expression" dxfId="198" priority="286">
      <formula>$D12="X"</formula>
    </cfRule>
    <cfRule type="expression" dxfId="197" priority="287">
      <formula>$C12=""</formula>
    </cfRule>
    <cfRule type="expression" dxfId="196" priority="288">
      <formula>$C12="X"</formula>
    </cfRule>
  </conditionalFormatting>
  <conditionalFormatting sqref="G12:I12">
    <cfRule type="expression" dxfId="195" priority="281">
      <formula>$D12="X"</formula>
    </cfRule>
  </conditionalFormatting>
  <conditionalFormatting sqref="H12">
    <cfRule type="expression" dxfId="194" priority="284">
      <formula>$C12="X"</formula>
    </cfRule>
  </conditionalFormatting>
  <conditionalFormatting sqref="K12:L12">
    <cfRule type="containsText" dxfId="193" priority="282" operator="containsText" text="Ausschluss">
      <formula>NOT(ISERROR(SEARCH("Ausschluss",K12)))</formula>
    </cfRule>
    <cfRule type="containsText" dxfId="192" priority="283" operator="containsText" text="OK">
      <formula>NOT(ISERROR(SEARCH("OK",K12)))</formula>
    </cfRule>
  </conditionalFormatting>
  <conditionalFormatting sqref="E84:E109">
    <cfRule type="expression" dxfId="191" priority="277">
      <formula>$D84=""</formula>
    </cfRule>
    <cfRule type="expression" dxfId="190" priority="278">
      <formula>$D84="X"</formula>
    </cfRule>
    <cfRule type="expression" dxfId="189" priority="279">
      <formula>$C84=""</formula>
    </cfRule>
    <cfRule type="expression" dxfId="188" priority="280">
      <formula>$C84="X"</formula>
    </cfRule>
  </conditionalFormatting>
  <conditionalFormatting sqref="G84:I109">
    <cfRule type="expression" dxfId="187" priority="275">
      <formula>$D84="X"</formula>
    </cfRule>
  </conditionalFormatting>
  <conditionalFormatting sqref="H84:H109">
    <cfRule type="expression" dxfId="186" priority="276">
      <formula>$C84="X"</formula>
    </cfRule>
  </conditionalFormatting>
  <conditionalFormatting sqref="K84:L109">
    <cfRule type="containsText" dxfId="185" priority="273" operator="containsText" text="Ausschluss">
      <formula>NOT(ISERROR(SEARCH("Ausschluss",K84)))</formula>
    </cfRule>
    <cfRule type="containsText" dxfId="184" priority="274" operator="containsText" text="OK">
      <formula>NOT(ISERROR(SEARCH("OK",K84)))</formula>
    </cfRule>
  </conditionalFormatting>
  <conditionalFormatting sqref="E73">
    <cfRule type="expression" dxfId="183" priority="233">
      <formula>$D73=""</formula>
    </cfRule>
    <cfRule type="expression" dxfId="182" priority="234">
      <formula>$D73="X"</formula>
    </cfRule>
    <cfRule type="expression" dxfId="181" priority="235">
      <formula>$C73=""</formula>
    </cfRule>
    <cfRule type="expression" dxfId="180" priority="236">
      <formula>$C73="X"</formula>
    </cfRule>
  </conditionalFormatting>
  <conditionalFormatting sqref="H73">
    <cfRule type="expression" dxfId="179" priority="232">
      <formula>$C73="X"</formula>
    </cfRule>
  </conditionalFormatting>
  <conditionalFormatting sqref="G73:I73">
    <cfRule type="expression" dxfId="178" priority="231">
      <formula>$D73="X"</formula>
    </cfRule>
  </conditionalFormatting>
  <conditionalFormatting sqref="L73">
    <cfRule type="containsText" dxfId="177" priority="237" operator="containsText" text="Ausschluss">
      <formula>NOT(ISERROR(SEARCH("Ausschluss",L73)))</formula>
    </cfRule>
    <cfRule type="containsText" dxfId="176" priority="238" operator="containsText" text="OK">
      <formula>NOT(ISERROR(SEARCH("OK",L73)))</formula>
    </cfRule>
  </conditionalFormatting>
  <conditionalFormatting sqref="K73">
    <cfRule type="containsText" dxfId="175" priority="229" operator="containsText" text="Ausschluss">
      <formula>NOT(ISERROR(SEARCH("Ausschluss",K73)))</formula>
    </cfRule>
    <cfRule type="containsText" dxfId="174" priority="230" operator="containsText" text="OK">
      <formula>NOT(ISERROR(SEARCH("OK",K73)))</formula>
    </cfRule>
  </conditionalFormatting>
  <conditionalFormatting sqref="E21">
    <cfRule type="expression" dxfId="173" priority="193">
      <formula>$D21=""</formula>
    </cfRule>
    <cfRule type="expression" dxfId="172" priority="194">
      <formula>$D21="X"</formula>
    </cfRule>
    <cfRule type="expression" dxfId="171" priority="195">
      <formula>$C21=""</formula>
    </cfRule>
    <cfRule type="expression" dxfId="170" priority="196">
      <formula>$C21="X"</formula>
    </cfRule>
  </conditionalFormatting>
  <conditionalFormatting sqref="G21:I21">
    <cfRule type="expression" dxfId="169" priority="189">
      <formula>$D21="X"</formula>
    </cfRule>
  </conditionalFormatting>
  <conditionalFormatting sqref="H21">
    <cfRule type="expression" dxfId="168" priority="192">
      <formula>$C21="X"</formula>
    </cfRule>
  </conditionalFormatting>
  <conditionalFormatting sqref="K21:L21">
    <cfRule type="containsText" dxfId="167" priority="190" operator="containsText" text="Ausschluss">
      <formula>NOT(ISERROR(SEARCH("Ausschluss",K21)))</formula>
    </cfRule>
    <cfRule type="containsText" dxfId="166" priority="191" operator="containsText" text="OK">
      <formula>NOT(ISERROR(SEARCH("OK",K21)))</formula>
    </cfRule>
  </conditionalFormatting>
  <conditionalFormatting sqref="K22:L22">
    <cfRule type="containsText" dxfId="155" priority="134" operator="containsText" text="Ausschluss">
      <formula>NOT(ISERROR(SEARCH("Ausschluss",K22)))</formula>
    </cfRule>
    <cfRule type="containsText" dxfId="154" priority="135" operator="containsText" text="OK">
      <formula>NOT(ISERROR(SEARCH("OK",K22)))</formula>
    </cfRule>
  </conditionalFormatting>
  <conditionalFormatting sqref="E69:E70">
    <cfRule type="expression" dxfId="153" priority="121">
      <formula>$D69=""</formula>
    </cfRule>
    <cfRule type="expression" dxfId="152" priority="122">
      <formula>$D69="X"</formula>
    </cfRule>
    <cfRule type="expression" dxfId="151" priority="123">
      <formula>$C69=""</formula>
    </cfRule>
    <cfRule type="expression" dxfId="150" priority="124">
      <formula>$C69="X"</formula>
    </cfRule>
  </conditionalFormatting>
  <conditionalFormatting sqref="G69:I70">
    <cfRule type="expression" dxfId="149" priority="117">
      <formula>$D69="X"</formula>
    </cfRule>
  </conditionalFormatting>
  <conditionalFormatting sqref="H69:H70">
    <cfRule type="expression" dxfId="148" priority="120">
      <formula>$C69="X"</formula>
    </cfRule>
  </conditionalFormatting>
  <conditionalFormatting sqref="K69:L70">
    <cfRule type="containsText" dxfId="147" priority="118" operator="containsText" text="Ausschluss">
      <formula>NOT(ISERROR(SEARCH("Ausschluss",K69)))</formula>
    </cfRule>
    <cfRule type="containsText" dxfId="146" priority="119" operator="containsText" text="OK">
      <formula>NOT(ISERROR(SEARCH("OK",K69)))</formula>
    </cfRule>
  </conditionalFormatting>
  <conditionalFormatting sqref="K14:L16">
    <cfRule type="containsText" dxfId="145" priority="102" operator="containsText" text="Ausschluss">
      <formula>NOT(ISERROR(SEARCH("Ausschluss",K14)))</formula>
    </cfRule>
    <cfRule type="containsText" dxfId="144" priority="103" operator="containsText" text="OK">
      <formula>NOT(ISERROR(SEARCH("OK",K14)))</formula>
    </cfRule>
  </conditionalFormatting>
  <conditionalFormatting sqref="E35">
    <cfRule type="expression" dxfId="143" priority="85">
      <formula>$D35=""</formula>
    </cfRule>
    <cfRule type="expression" dxfId="142" priority="86">
      <formula>$D35="X"</formula>
    </cfRule>
    <cfRule type="expression" dxfId="141" priority="87">
      <formula>$C35=""</formula>
    </cfRule>
    <cfRule type="expression" dxfId="140" priority="88">
      <formula>$C35="X"</formula>
    </cfRule>
  </conditionalFormatting>
  <conditionalFormatting sqref="H35">
    <cfRule type="expression" dxfId="139" priority="84">
      <formula>$C35="X"</formula>
    </cfRule>
  </conditionalFormatting>
  <conditionalFormatting sqref="G35:I35">
    <cfRule type="expression" dxfId="138" priority="83">
      <formula>$D35="X"</formula>
    </cfRule>
  </conditionalFormatting>
  <conditionalFormatting sqref="L35">
    <cfRule type="containsText" dxfId="137" priority="89" operator="containsText" text="Ausschluss">
      <formula>NOT(ISERROR(SEARCH("Ausschluss",L35)))</formula>
    </cfRule>
    <cfRule type="containsText" dxfId="136" priority="90" operator="containsText" text="OK">
      <formula>NOT(ISERROR(SEARCH("OK",L35)))</formula>
    </cfRule>
  </conditionalFormatting>
  <conditionalFormatting sqref="K35">
    <cfRule type="containsText" dxfId="135" priority="81" operator="containsText" text="Ausschluss">
      <formula>NOT(ISERROR(SEARCH("Ausschluss",K35)))</formula>
    </cfRule>
    <cfRule type="containsText" dxfId="134" priority="82" operator="containsText" text="OK">
      <formula>NOT(ISERROR(SEARCH("OK",K35)))</formula>
    </cfRule>
  </conditionalFormatting>
  <conditionalFormatting sqref="E45">
    <cfRule type="expression" dxfId="133" priority="69">
      <formula>$D45=""</formula>
    </cfRule>
    <cfRule type="expression" dxfId="132" priority="70">
      <formula>$D45="X"</formula>
    </cfRule>
    <cfRule type="expression" dxfId="131" priority="71">
      <formula>$C45=""</formula>
    </cfRule>
    <cfRule type="expression" dxfId="130" priority="72">
      <formula>$C45="X"</formula>
    </cfRule>
  </conditionalFormatting>
  <conditionalFormatting sqref="G45:I45">
    <cfRule type="expression" dxfId="129" priority="65">
      <formula>$D45="X"</formula>
    </cfRule>
  </conditionalFormatting>
  <conditionalFormatting sqref="H45">
    <cfRule type="expression" dxfId="128" priority="68">
      <formula>$C45="X"</formula>
    </cfRule>
  </conditionalFormatting>
  <conditionalFormatting sqref="K45:L45">
    <cfRule type="containsText" dxfId="127" priority="66" operator="containsText" text="Ausschluss">
      <formula>NOT(ISERROR(SEARCH("Ausschluss",K45)))</formula>
    </cfRule>
    <cfRule type="containsText" dxfId="126" priority="67" operator="containsText" text="OK">
      <formula>NOT(ISERROR(SEARCH("OK",K45)))</formula>
    </cfRule>
  </conditionalFormatting>
  <conditionalFormatting sqref="E120">
    <cfRule type="expression" dxfId="125" priority="53">
      <formula>$D120=""</formula>
    </cfRule>
    <cfRule type="expression" dxfId="124" priority="54">
      <formula>$D120="X"</formula>
    </cfRule>
    <cfRule type="expression" dxfId="123" priority="55">
      <formula>$C120=""</formula>
    </cfRule>
    <cfRule type="expression" dxfId="122" priority="56">
      <formula>$C120="X"</formula>
    </cfRule>
  </conditionalFormatting>
  <conditionalFormatting sqref="G120:I120">
    <cfRule type="expression" dxfId="121" priority="49">
      <formula>$D120="X"</formula>
    </cfRule>
  </conditionalFormatting>
  <conditionalFormatting sqref="H120">
    <cfRule type="expression" dxfId="120" priority="52">
      <formula>$C120="X"</formula>
    </cfRule>
  </conditionalFormatting>
  <conditionalFormatting sqref="K120:L120">
    <cfRule type="containsText" dxfId="119" priority="50" operator="containsText" text="Ausschluss">
      <formula>NOT(ISERROR(SEARCH("Ausschluss",K120)))</formula>
    </cfRule>
    <cfRule type="containsText" dxfId="118" priority="51" operator="containsText" text="OK">
      <formula>NOT(ISERROR(SEARCH("OK",K120)))</formula>
    </cfRule>
  </conditionalFormatting>
  <conditionalFormatting sqref="E122">
    <cfRule type="expression" dxfId="117" priority="37">
      <formula>$D122=""</formula>
    </cfRule>
    <cfRule type="expression" dxfId="116" priority="38">
      <formula>$D122="X"</formula>
    </cfRule>
    <cfRule type="expression" dxfId="115" priority="39">
      <formula>$C122=""</formula>
    </cfRule>
    <cfRule type="expression" dxfId="114" priority="40">
      <formula>$C122="X"</formula>
    </cfRule>
  </conditionalFormatting>
  <conditionalFormatting sqref="G122:I122">
    <cfRule type="expression" dxfId="113" priority="33">
      <formula>$D122="X"</formula>
    </cfRule>
  </conditionalFormatting>
  <conditionalFormatting sqref="H122">
    <cfRule type="expression" dxfId="112" priority="36">
      <formula>$C122="X"</formula>
    </cfRule>
  </conditionalFormatting>
  <conditionalFormatting sqref="K122:L122">
    <cfRule type="containsText" dxfId="111" priority="34" operator="containsText" text="Ausschluss">
      <formula>NOT(ISERROR(SEARCH("Ausschluss",K122)))</formula>
    </cfRule>
    <cfRule type="containsText" dxfId="110" priority="35" operator="containsText" text="OK">
      <formula>NOT(ISERROR(SEARCH("OK",K122)))</formula>
    </cfRule>
  </conditionalFormatting>
  <conditionalFormatting sqref="E121">
    <cfRule type="expression" dxfId="109" priority="21">
      <formula>$D121=""</formula>
    </cfRule>
    <cfRule type="expression" dxfId="108" priority="22">
      <formula>$D121="X"</formula>
    </cfRule>
    <cfRule type="expression" dxfId="107" priority="23">
      <formula>$C121=""</formula>
    </cfRule>
    <cfRule type="expression" dxfId="106" priority="24">
      <formula>$C121="X"</formula>
    </cfRule>
  </conditionalFormatting>
  <conditionalFormatting sqref="G121:I121">
    <cfRule type="expression" dxfId="105" priority="17">
      <formula>$D121="X"</formula>
    </cfRule>
  </conditionalFormatting>
  <conditionalFormatting sqref="H121">
    <cfRule type="expression" dxfId="104" priority="20">
      <formula>$C121="X"</formula>
    </cfRule>
  </conditionalFormatting>
  <conditionalFormatting sqref="K121:L121">
    <cfRule type="containsText" dxfId="103" priority="18" operator="containsText" text="Ausschluss">
      <formula>NOT(ISERROR(SEARCH("Ausschluss",K121)))</formula>
    </cfRule>
    <cfRule type="containsText" dxfId="102" priority="19" operator="containsText" text="OK">
      <formula>NOT(ISERROR(SEARCH("OK",K121)))</formula>
    </cfRule>
  </conditionalFormatting>
  <conditionalFormatting sqref="E51">
    <cfRule type="expression" dxfId="7" priority="5">
      <formula>$D51=""</formula>
    </cfRule>
    <cfRule type="expression" dxfId="6" priority="6">
      <formula>$D51="X"</formula>
    </cfRule>
    <cfRule type="expression" dxfId="5" priority="7">
      <formula>$C51=""</formula>
    </cfRule>
    <cfRule type="expression" dxfId="4" priority="8">
      <formula>$C51="X"</formula>
    </cfRule>
  </conditionalFormatting>
  <conditionalFormatting sqref="G51:I51">
    <cfRule type="expression" dxfId="3" priority="1">
      <formula>$D51="X"</formula>
    </cfRule>
  </conditionalFormatting>
  <conditionalFormatting sqref="H51">
    <cfRule type="expression" dxfId="2" priority="4">
      <formula>$C51="X"</formula>
    </cfRule>
  </conditionalFormatting>
  <conditionalFormatting sqref="K51:L51">
    <cfRule type="containsText" dxfId="1" priority="2" operator="containsText" text="Ausschluss">
      <formula>NOT(ISERROR(SEARCH("Ausschluss",K51)))</formula>
    </cfRule>
    <cfRule type="containsText" dxfId="0" priority="3" operator="containsText" text="OK">
      <formula>NOT(ISERROR(SEARCH("OK",K51)))</formula>
    </cfRule>
  </conditionalFormatting>
  <dataValidations count="1">
    <dataValidation type="list" allowBlank="1" showInputMessage="1" showErrorMessage="1" sqref="E8:E9 E12:E122" xr:uid="{6D69F7B8-CD21-47BA-9016-8053D5562689}">
      <formula1>"JA,NEIN"</formula1>
    </dataValidation>
  </dataValidations>
  <pageMargins left="0.7" right="0.7" top="0.78740157499999996" bottom="0.78740157499999996" header="0.3" footer="0.3"/>
  <pageSetup paperSize="9" scale="40" orientation="portrait" r:id="rId1"/>
  <colBreaks count="1" manualBreakCount="1">
    <brk id="6"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10">
    <tabColor theme="9"/>
    <pageSetUpPr autoPageBreaks="0"/>
  </sheetPr>
  <dimension ref="A1:M50"/>
  <sheetViews>
    <sheetView zoomScale="44" zoomScaleNormal="44" zoomScaleSheetLayoutView="100" workbookViewId="0">
      <pane ySplit="6" topLeftCell="A7" activePane="bottomLeft" state="frozen"/>
      <selection pane="bottomLeft" activeCell="M28" sqref="M28:M29"/>
    </sheetView>
  </sheetViews>
  <sheetFormatPr baseColWidth="10" defaultColWidth="11.453125" defaultRowHeight="14.5" x14ac:dyDescent="0.35"/>
  <cols>
    <col min="1" max="1" width="8.7265625" style="3" customWidth="1"/>
    <col min="2" max="2" width="145.81640625" style="7" customWidth="1"/>
    <col min="3" max="3" width="16" style="7" customWidth="1"/>
    <col min="4" max="4" width="11" style="1" bestFit="1" customWidth="1"/>
    <col min="5" max="5" width="11" style="8" bestFit="1" customWidth="1"/>
    <col min="6" max="6" width="11.26953125" style="2" bestFit="1" customWidth="1"/>
    <col min="7" max="7" width="9.453125" style="5" customWidth="1"/>
    <col min="8" max="8" width="10.7265625" style="5" customWidth="1"/>
    <col min="9" max="9" width="10.54296875" style="5" customWidth="1"/>
    <col min="10" max="10" width="9" style="1" bestFit="1" customWidth="1"/>
    <col min="11" max="12" width="11" customWidth="1"/>
    <col min="13" max="13" width="61.7265625" customWidth="1"/>
  </cols>
  <sheetData>
    <row r="1" spans="1:13" ht="15" customHeight="1" x14ac:dyDescent="0.35">
      <c r="A1" s="224" t="s">
        <v>0</v>
      </c>
      <c r="B1" s="225"/>
      <c r="C1" s="225"/>
      <c r="D1" s="225"/>
      <c r="E1" s="225"/>
      <c r="F1" s="225"/>
      <c r="G1" s="225"/>
      <c r="H1" s="225"/>
      <c r="I1" s="225"/>
      <c r="J1" s="225"/>
      <c r="K1" s="225"/>
      <c r="L1" s="225"/>
      <c r="M1" s="226"/>
    </row>
    <row r="2" spans="1:13" x14ac:dyDescent="0.35">
      <c r="A2" s="37" t="s">
        <v>1</v>
      </c>
      <c r="B2" s="38" t="s">
        <v>2</v>
      </c>
      <c r="C2" s="240" t="s">
        <v>3</v>
      </c>
      <c r="D2" s="241"/>
      <c r="E2" s="241"/>
      <c r="F2" s="242"/>
      <c r="G2" s="242"/>
      <c r="H2" s="242"/>
      <c r="I2" s="243"/>
      <c r="J2" s="27"/>
      <c r="K2" s="27"/>
      <c r="L2" s="27"/>
      <c r="M2" s="27"/>
    </row>
    <row r="3" spans="1:13" ht="1.5" customHeight="1" x14ac:dyDescent="0.35">
      <c r="A3" s="227"/>
      <c r="B3" s="228"/>
      <c r="C3" s="28" t="s">
        <v>4</v>
      </c>
      <c r="D3" s="237" t="s">
        <v>5</v>
      </c>
      <c r="E3" s="237"/>
      <c r="F3" s="39"/>
      <c r="G3" s="229" t="s">
        <v>27</v>
      </c>
      <c r="H3" s="230"/>
      <c r="I3" s="230"/>
      <c r="J3" s="29"/>
      <c r="K3" s="29"/>
      <c r="L3" s="40"/>
      <c r="M3" s="27"/>
    </row>
    <row r="4" spans="1:13" ht="15" hidden="1" customHeight="1" x14ac:dyDescent="0.35">
      <c r="A4" s="231"/>
      <c r="B4" s="233" t="s">
        <v>30</v>
      </c>
      <c r="C4" s="233" t="s">
        <v>7</v>
      </c>
      <c r="D4" s="236" t="s">
        <v>8</v>
      </c>
      <c r="E4" s="236" t="s">
        <v>9</v>
      </c>
      <c r="F4" s="238" t="s">
        <v>28</v>
      </c>
      <c r="G4" s="253" t="s">
        <v>11</v>
      </c>
      <c r="H4" s="253" t="s">
        <v>12</v>
      </c>
      <c r="I4" s="253" t="s">
        <v>13</v>
      </c>
      <c r="J4" s="258" t="s">
        <v>14</v>
      </c>
      <c r="K4" s="258" t="s">
        <v>31</v>
      </c>
      <c r="L4" s="244" t="s">
        <v>44</v>
      </c>
      <c r="M4" s="229" t="s">
        <v>42</v>
      </c>
    </row>
    <row r="5" spans="1:13" hidden="1" x14ac:dyDescent="0.35">
      <c r="A5" s="232"/>
      <c r="B5" s="234"/>
      <c r="C5" s="234"/>
      <c r="D5" s="237"/>
      <c r="E5" s="237"/>
      <c r="F5" s="239"/>
      <c r="G5" s="254"/>
      <c r="H5" s="254"/>
      <c r="I5" s="254"/>
      <c r="J5" s="259"/>
      <c r="K5" s="259"/>
      <c r="L5" s="245"/>
      <c r="M5" s="229"/>
    </row>
    <row r="6" spans="1:13" ht="21" hidden="1" x14ac:dyDescent="0.35">
      <c r="A6" s="232"/>
      <c r="B6" s="235"/>
      <c r="C6" s="235"/>
      <c r="D6" s="41" t="s">
        <v>29</v>
      </c>
      <c r="E6" s="237"/>
      <c r="F6" s="30" t="s">
        <v>26</v>
      </c>
      <c r="G6" s="31">
        <v>1</v>
      </c>
      <c r="H6" s="32">
        <v>0.5</v>
      </c>
      <c r="I6" s="42">
        <v>0</v>
      </c>
      <c r="J6" s="260"/>
      <c r="K6" s="260"/>
      <c r="L6" s="246"/>
      <c r="M6" s="229"/>
    </row>
    <row r="7" spans="1:13" x14ac:dyDescent="0.35">
      <c r="A7" s="43" t="s">
        <v>107</v>
      </c>
      <c r="B7" s="44" t="s">
        <v>46</v>
      </c>
      <c r="C7" s="45"/>
      <c r="D7" s="45"/>
      <c r="E7" s="45"/>
      <c r="F7" s="45"/>
      <c r="G7" s="45"/>
      <c r="H7" s="45"/>
      <c r="I7" s="45"/>
      <c r="J7" s="45"/>
      <c r="K7" s="45"/>
      <c r="L7" s="45"/>
      <c r="M7" s="46"/>
    </row>
    <row r="8" spans="1:13" s="10" customFormat="1" x14ac:dyDescent="0.35">
      <c r="A8" s="47" t="s">
        <v>108</v>
      </c>
      <c r="B8" s="34" t="s">
        <v>103</v>
      </c>
      <c r="C8" s="48"/>
      <c r="D8" s="16" t="s">
        <v>20</v>
      </c>
      <c r="E8" s="13"/>
      <c r="F8" s="23"/>
      <c r="G8" s="18"/>
      <c r="H8" s="18"/>
      <c r="I8" s="18"/>
      <c r="J8" s="23"/>
      <c r="K8" s="17" t="str">
        <f t="shared" ref="K8:K14" si="0">IF(E8="JA","OK",IF(E8="NEIN","Ausschluss",""))</f>
        <v/>
      </c>
      <c r="L8" s="17"/>
      <c r="M8" s="25"/>
    </row>
    <row r="9" spans="1:13" s="10" customFormat="1" x14ac:dyDescent="0.35">
      <c r="A9" s="47" t="s">
        <v>109</v>
      </c>
      <c r="B9" s="34" t="s">
        <v>95</v>
      </c>
      <c r="C9" s="48"/>
      <c r="D9" s="16" t="s">
        <v>20</v>
      </c>
      <c r="E9" s="13"/>
      <c r="F9" s="23"/>
      <c r="G9" s="18"/>
      <c r="H9" s="18"/>
      <c r="I9" s="18"/>
      <c r="J9" s="23"/>
      <c r="K9" s="17" t="str">
        <f t="shared" si="0"/>
        <v/>
      </c>
      <c r="L9" s="50"/>
      <c r="M9" s="25"/>
    </row>
    <row r="10" spans="1:13" s="10" customFormat="1" x14ac:dyDescent="0.35">
      <c r="A10" s="47" t="s">
        <v>110</v>
      </c>
      <c r="B10" s="34" t="s">
        <v>102</v>
      </c>
      <c r="C10" s="48"/>
      <c r="D10" s="16" t="s">
        <v>20</v>
      </c>
      <c r="E10" s="13"/>
      <c r="F10" s="23"/>
      <c r="G10" s="18"/>
      <c r="H10" s="18"/>
      <c r="I10" s="18"/>
      <c r="J10" s="23"/>
      <c r="K10" s="17" t="str">
        <f t="shared" si="0"/>
        <v/>
      </c>
      <c r="L10" s="50"/>
      <c r="M10" s="25"/>
    </row>
    <row r="11" spans="1:13" s="10" customFormat="1" x14ac:dyDescent="0.35">
      <c r="A11" s="47" t="s">
        <v>111</v>
      </c>
      <c r="B11" s="34" t="s">
        <v>47</v>
      </c>
      <c r="C11" s="48"/>
      <c r="D11" s="16" t="s">
        <v>20</v>
      </c>
      <c r="E11" s="13"/>
      <c r="F11" s="23"/>
      <c r="G11" s="18"/>
      <c r="H11" s="18"/>
      <c r="I11" s="18"/>
      <c r="J11" s="23"/>
      <c r="K11" s="17" t="str">
        <f t="shared" si="0"/>
        <v/>
      </c>
      <c r="L11" s="50"/>
      <c r="M11" s="25"/>
    </row>
    <row r="12" spans="1:13" s="10" customFormat="1" x14ac:dyDescent="0.35">
      <c r="A12" s="47" t="s">
        <v>112</v>
      </c>
      <c r="B12" s="34" t="s">
        <v>48</v>
      </c>
      <c r="C12" s="48"/>
      <c r="D12" s="16" t="s">
        <v>20</v>
      </c>
      <c r="E12" s="13"/>
      <c r="F12" s="23"/>
      <c r="G12" s="18"/>
      <c r="H12" s="18"/>
      <c r="I12" s="18"/>
      <c r="J12" s="17" t="str">
        <f t="shared" ref="J12:J14" si="1">IF(AND(F12&gt;0,F12&lt;11),$G$6*F12,"")</f>
        <v/>
      </c>
      <c r="K12" s="17" t="str">
        <f t="shared" si="0"/>
        <v/>
      </c>
      <c r="L12" s="50"/>
      <c r="M12" s="25"/>
    </row>
    <row r="13" spans="1:13" s="10" customFormat="1" x14ac:dyDescent="0.35">
      <c r="A13" s="47" t="s">
        <v>133</v>
      </c>
      <c r="B13" s="34" t="s">
        <v>49</v>
      </c>
      <c r="C13" s="48"/>
      <c r="D13" s="16" t="s">
        <v>20</v>
      </c>
      <c r="E13" s="13"/>
      <c r="F13" s="23"/>
      <c r="G13" s="18"/>
      <c r="H13" s="18"/>
      <c r="I13" s="18"/>
      <c r="J13" s="17" t="str">
        <f t="shared" si="1"/>
        <v/>
      </c>
      <c r="K13" s="17" t="str">
        <f t="shared" si="0"/>
        <v/>
      </c>
      <c r="L13" s="50"/>
      <c r="M13" s="25"/>
    </row>
    <row r="14" spans="1:13" s="10" customFormat="1" x14ac:dyDescent="0.35">
      <c r="A14" s="47" t="s">
        <v>134</v>
      </c>
      <c r="B14" s="34" t="s">
        <v>94</v>
      </c>
      <c r="C14" s="48"/>
      <c r="D14" s="16" t="s">
        <v>20</v>
      </c>
      <c r="E14" s="13"/>
      <c r="F14" s="23"/>
      <c r="G14" s="18"/>
      <c r="H14" s="18"/>
      <c r="I14" s="18"/>
      <c r="J14" s="17" t="str">
        <f t="shared" si="1"/>
        <v/>
      </c>
      <c r="K14" s="17" t="str">
        <f t="shared" si="0"/>
        <v/>
      </c>
      <c r="L14" s="50"/>
      <c r="M14" s="25"/>
    </row>
    <row r="15" spans="1:13" x14ac:dyDescent="0.35">
      <c r="A15" s="51"/>
      <c r="B15" s="19"/>
      <c r="C15" s="19"/>
      <c r="D15" s="19"/>
      <c r="E15" s="19"/>
      <c r="F15" s="19"/>
      <c r="G15" s="19"/>
      <c r="H15" s="19"/>
      <c r="I15" s="19"/>
      <c r="J15" s="52"/>
      <c r="K15" s="33">
        <f>SUM(K8:K14)</f>
        <v>0</v>
      </c>
      <c r="L15" s="56"/>
      <c r="M15" s="54"/>
    </row>
    <row r="16" spans="1:13" x14ac:dyDescent="0.35">
      <c r="A16" s="55" t="s">
        <v>113</v>
      </c>
      <c r="B16" s="261" t="s">
        <v>33</v>
      </c>
      <c r="C16" s="262"/>
      <c r="D16" s="262"/>
      <c r="E16" s="262"/>
      <c r="F16" s="262"/>
      <c r="G16" s="262"/>
      <c r="H16" s="262"/>
      <c r="I16" s="262"/>
      <c r="J16" s="262"/>
      <c r="K16" s="262"/>
      <c r="L16" s="262"/>
      <c r="M16" s="263"/>
    </row>
    <row r="17" spans="1:13" x14ac:dyDescent="0.35">
      <c r="A17" s="61" t="s">
        <v>114</v>
      </c>
      <c r="B17" s="62" t="s">
        <v>344</v>
      </c>
      <c r="C17" s="63"/>
      <c r="D17" s="64" t="s">
        <v>20</v>
      </c>
      <c r="E17" s="13"/>
      <c r="F17" s="33"/>
      <c r="G17" s="15"/>
      <c r="H17" s="15"/>
      <c r="I17" s="15"/>
      <c r="J17" s="17" t="str">
        <f t="shared" ref="J17" si="2">IF(AND(F17&gt;0,F17&lt;11),$G$6*F17,"")</f>
        <v/>
      </c>
      <c r="K17" s="17" t="str">
        <f t="shared" ref="K17:K21" si="3">IF(E17="JA","OK",IF(E17="NEIN","Ausschluss",""))</f>
        <v/>
      </c>
      <c r="L17" s="53"/>
      <c r="M17" s="80"/>
    </row>
    <row r="18" spans="1:13" x14ac:dyDescent="0.35">
      <c r="A18" s="61" t="s">
        <v>115</v>
      </c>
      <c r="B18" s="62" t="s">
        <v>345</v>
      </c>
      <c r="C18" s="63"/>
      <c r="D18" s="64" t="s">
        <v>20</v>
      </c>
      <c r="E18" s="13"/>
      <c r="F18" s="33"/>
      <c r="G18" s="15"/>
      <c r="H18" s="15"/>
      <c r="I18" s="15"/>
      <c r="J18" s="17"/>
      <c r="K18" s="17" t="str">
        <f t="shared" ref="K18:K20" si="4">IF(E18="JA","OK",IF(E18="NEIN","Ausschluss",""))</f>
        <v/>
      </c>
      <c r="L18" s="53"/>
      <c r="M18" s="80"/>
    </row>
    <row r="19" spans="1:13" x14ac:dyDescent="0.35">
      <c r="A19" s="61" t="s">
        <v>116</v>
      </c>
      <c r="B19" s="62" t="s">
        <v>346</v>
      </c>
      <c r="C19" s="63"/>
      <c r="D19" s="64" t="s">
        <v>20</v>
      </c>
      <c r="E19" s="13"/>
      <c r="F19" s="33"/>
      <c r="G19" s="15"/>
      <c r="H19" s="15"/>
      <c r="I19" s="15"/>
      <c r="J19" s="17"/>
      <c r="K19" s="17" t="str">
        <f t="shared" si="4"/>
        <v/>
      </c>
      <c r="L19" s="53"/>
      <c r="M19" s="80"/>
    </row>
    <row r="20" spans="1:13" x14ac:dyDescent="0.35">
      <c r="A20" s="61" t="s">
        <v>117</v>
      </c>
      <c r="B20" s="62" t="s">
        <v>73</v>
      </c>
      <c r="C20" s="63"/>
      <c r="D20" s="64" t="s">
        <v>20</v>
      </c>
      <c r="E20" s="13"/>
      <c r="F20" s="33"/>
      <c r="G20" s="15"/>
      <c r="H20" s="15"/>
      <c r="I20" s="15"/>
      <c r="J20" s="17" t="str">
        <f t="shared" ref="J20" si="5">IF(AND(F20&gt;0,F20&lt;11),$G$6*F20,"")</f>
        <v/>
      </c>
      <c r="K20" s="17" t="str">
        <f t="shared" si="4"/>
        <v/>
      </c>
      <c r="L20" s="53"/>
      <c r="M20" s="25"/>
    </row>
    <row r="21" spans="1:13" x14ac:dyDescent="0.35">
      <c r="A21" s="61" t="s">
        <v>118</v>
      </c>
      <c r="B21" s="62" t="s">
        <v>93</v>
      </c>
      <c r="C21" s="63"/>
      <c r="D21" s="64" t="s">
        <v>20</v>
      </c>
      <c r="E21" s="13"/>
      <c r="F21" s="33"/>
      <c r="G21" s="15"/>
      <c r="H21" s="15"/>
      <c r="I21" s="15"/>
      <c r="J21" s="17"/>
      <c r="K21" s="17" t="str">
        <f t="shared" si="3"/>
        <v/>
      </c>
      <c r="L21" s="53"/>
      <c r="M21" s="80"/>
    </row>
    <row r="22" spans="1:13" x14ac:dyDescent="0.35">
      <c r="A22" s="51"/>
      <c r="B22" s="19"/>
      <c r="C22" s="19"/>
      <c r="D22" s="19"/>
      <c r="E22" s="19"/>
      <c r="F22" s="19"/>
      <c r="G22" s="19"/>
      <c r="H22" s="19"/>
      <c r="I22" s="19"/>
      <c r="J22" s="52"/>
      <c r="K22" s="33">
        <f>SUM(K17:K21)</f>
        <v>0</v>
      </c>
      <c r="L22" s="56"/>
      <c r="M22" s="54"/>
    </row>
    <row r="23" spans="1:13" x14ac:dyDescent="0.35">
      <c r="A23" s="43" t="s">
        <v>119</v>
      </c>
      <c r="B23" s="57" t="s">
        <v>32</v>
      </c>
      <c r="C23" s="20"/>
      <c r="D23" s="20"/>
      <c r="E23" s="20"/>
      <c r="F23" s="20"/>
      <c r="G23" s="20"/>
      <c r="H23" s="20"/>
      <c r="I23" s="20"/>
      <c r="J23" s="20"/>
      <c r="K23" s="20"/>
      <c r="L23" s="20"/>
      <c r="M23" s="65"/>
    </row>
    <row r="24" spans="1:13" x14ac:dyDescent="0.35">
      <c r="A24" s="58"/>
      <c r="B24" s="66" t="s">
        <v>76</v>
      </c>
      <c r="C24" s="67"/>
      <c r="D24" s="68"/>
      <c r="E24" s="69"/>
      <c r="F24" s="70"/>
      <c r="G24" s="24"/>
      <c r="H24" s="24"/>
      <c r="I24" s="24"/>
      <c r="J24" s="24" t="str">
        <f t="shared" ref="J24" si="6">IF(AND(F24&gt;0,F24&lt;11),$G$6*F24,"")</f>
        <v/>
      </c>
      <c r="K24" s="71" t="str">
        <f t="shared" ref="K24:K45" si="7">IF(E24="JA","OK",IF(E24="NEIN","Ausschluss",""))</f>
        <v/>
      </c>
      <c r="L24" s="72"/>
      <c r="M24" s="73"/>
    </row>
    <row r="25" spans="1:13" x14ac:dyDescent="0.35">
      <c r="A25" s="58" t="s">
        <v>120</v>
      </c>
      <c r="B25" s="34" t="s">
        <v>50</v>
      </c>
      <c r="C25" s="63"/>
      <c r="D25" s="64" t="s">
        <v>20</v>
      </c>
      <c r="E25" s="13"/>
      <c r="F25" s="59"/>
      <c r="G25" s="21"/>
      <c r="H25" s="21"/>
      <c r="I25" s="21"/>
      <c r="J25" s="60"/>
      <c r="K25" s="17" t="str">
        <f t="shared" si="7"/>
        <v/>
      </c>
      <c r="L25" s="53"/>
      <c r="M25" s="25"/>
    </row>
    <row r="26" spans="1:13" x14ac:dyDescent="0.35">
      <c r="A26" s="58" t="s">
        <v>121</v>
      </c>
      <c r="B26" s="34" t="s">
        <v>92</v>
      </c>
      <c r="C26" s="63"/>
      <c r="D26" s="64" t="s">
        <v>20</v>
      </c>
      <c r="E26" s="13"/>
      <c r="F26" s="59"/>
      <c r="G26" s="21"/>
      <c r="H26" s="21"/>
      <c r="I26" s="21"/>
      <c r="J26" s="60"/>
      <c r="K26" s="17" t="str">
        <f t="shared" si="7"/>
        <v/>
      </c>
      <c r="L26" s="53"/>
      <c r="M26" s="25"/>
    </row>
    <row r="27" spans="1:13" ht="29" x14ac:dyDescent="0.35">
      <c r="A27" s="58" t="s">
        <v>122</v>
      </c>
      <c r="B27" s="34" t="s">
        <v>347</v>
      </c>
      <c r="C27" s="63"/>
      <c r="D27" s="64" t="s">
        <v>20</v>
      </c>
      <c r="E27" s="13"/>
      <c r="F27" s="59"/>
      <c r="G27" s="21"/>
      <c r="H27" s="21"/>
      <c r="I27" s="21"/>
      <c r="J27" s="60"/>
      <c r="K27" s="17" t="str">
        <f t="shared" si="7"/>
        <v/>
      </c>
      <c r="L27" s="53"/>
      <c r="M27" s="25"/>
    </row>
    <row r="28" spans="1:13" x14ac:dyDescent="0.35">
      <c r="A28" s="58" t="s">
        <v>123</v>
      </c>
      <c r="B28" s="34" t="s">
        <v>104</v>
      </c>
      <c r="C28" s="63"/>
      <c r="D28" s="64" t="s">
        <v>20</v>
      </c>
      <c r="E28" s="13"/>
      <c r="F28" s="59"/>
      <c r="G28" s="21"/>
      <c r="H28" s="21"/>
      <c r="I28" s="21"/>
      <c r="J28" s="60"/>
      <c r="K28" s="17" t="str">
        <f t="shared" si="7"/>
        <v/>
      </c>
      <c r="L28" s="53"/>
      <c r="M28" s="25"/>
    </row>
    <row r="29" spans="1:13" x14ac:dyDescent="0.35">
      <c r="A29" s="58" t="s">
        <v>124</v>
      </c>
      <c r="B29" s="34" t="s">
        <v>389</v>
      </c>
      <c r="C29" s="63" t="s">
        <v>20</v>
      </c>
      <c r="D29" s="64"/>
      <c r="E29" s="49"/>
      <c r="F29" s="59">
        <v>3</v>
      </c>
      <c r="G29" s="79"/>
      <c r="H29" s="21"/>
      <c r="I29" s="79"/>
      <c r="J29" s="60">
        <f t="shared" ref="J29:J39" si="8">IF(AND(F29&gt;0,F29&lt;11),$G$6*F29,"")</f>
        <v>3</v>
      </c>
      <c r="K29" s="17" t="str">
        <f t="shared" ref="K29" si="9">IF(ISERROR(F29*(IF(AND(LOWER(G29)="x",ISBLANK(H29),ISBLANK(I29)),$G$6,IF(AND(LOWER(H29)="x",ISBLANK(G29),ISBLANK(I29)),$H$6,IF(AND(LOWER(I29)="x",ISBLANK(H29),ISBLANK(G29)),$I$6,"x"))))),"",F29*(IF(AND(LOWER(G29)="x",ISBLANK(H29),ISBLANK(I29)),$G$6,IF(AND(LOWER(H29)="x",ISBLANK(G29),ISBLANK(I29)),$H$6,IF(AND(LOWER(I29)="x",ISBLANK(H29),ISBLANK(G29)),$I$6,"x")))))</f>
        <v/>
      </c>
      <c r="L29" s="53"/>
      <c r="M29" s="25"/>
    </row>
    <row r="30" spans="1:13" x14ac:dyDescent="0.35">
      <c r="A30" s="58" t="s">
        <v>125</v>
      </c>
      <c r="B30" s="34" t="s">
        <v>348</v>
      </c>
      <c r="C30" s="63"/>
      <c r="D30" s="64" t="s">
        <v>20</v>
      </c>
      <c r="E30" s="13"/>
      <c r="F30" s="59"/>
      <c r="G30" s="21"/>
      <c r="H30" s="21"/>
      <c r="I30" s="21"/>
      <c r="J30" s="60" t="str">
        <f t="shared" si="8"/>
        <v/>
      </c>
      <c r="K30" s="17" t="str">
        <f t="shared" si="7"/>
        <v/>
      </c>
      <c r="L30" s="53"/>
      <c r="M30" s="25"/>
    </row>
    <row r="31" spans="1:13" x14ac:dyDescent="0.35">
      <c r="A31" s="58" t="s">
        <v>126</v>
      </c>
      <c r="B31" s="34" t="s">
        <v>390</v>
      </c>
      <c r="C31" s="63"/>
      <c r="D31" s="64" t="s">
        <v>20</v>
      </c>
      <c r="E31" s="13"/>
      <c r="F31" s="59"/>
      <c r="G31" s="21"/>
      <c r="H31" s="21"/>
      <c r="I31" s="21"/>
      <c r="J31" s="60" t="str">
        <f t="shared" si="8"/>
        <v/>
      </c>
      <c r="K31" s="17" t="str">
        <f t="shared" si="7"/>
        <v/>
      </c>
      <c r="L31" s="53"/>
      <c r="M31" s="25"/>
    </row>
    <row r="32" spans="1:13" x14ac:dyDescent="0.35">
      <c r="A32" s="58" t="s">
        <v>127</v>
      </c>
      <c r="B32" s="34" t="s">
        <v>77</v>
      </c>
      <c r="C32" s="63" t="s">
        <v>20</v>
      </c>
      <c r="D32" s="64"/>
      <c r="E32" s="49"/>
      <c r="F32" s="59">
        <v>3</v>
      </c>
      <c r="G32" s="79"/>
      <c r="H32" s="21"/>
      <c r="I32" s="79"/>
      <c r="J32" s="60">
        <f t="shared" si="8"/>
        <v>3</v>
      </c>
      <c r="K32" s="17" t="str">
        <f t="shared" ref="K32:K35" si="10">IF(ISERROR(F32*(IF(AND(LOWER(G32)="x",ISBLANK(H32),ISBLANK(I32)),$G$6,IF(AND(LOWER(H32)="x",ISBLANK(G32),ISBLANK(I32)),$H$6,IF(AND(LOWER(I32)="x",ISBLANK(H32),ISBLANK(G32)),$I$6,"x"))))),"",F32*(IF(AND(LOWER(G32)="x",ISBLANK(H32),ISBLANK(I32)),$G$6,IF(AND(LOWER(H32)="x",ISBLANK(G32),ISBLANK(I32)),$H$6,IF(AND(LOWER(I32)="x",ISBLANK(H32),ISBLANK(G32)),$I$6,"x")))))</f>
        <v/>
      </c>
      <c r="L32" s="53"/>
      <c r="M32" s="25"/>
    </row>
    <row r="33" spans="1:13" x14ac:dyDescent="0.35">
      <c r="A33" s="58" t="s">
        <v>128</v>
      </c>
      <c r="B33" s="34" t="s">
        <v>51</v>
      </c>
      <c r="C33" s="63" t="s">
        <v>20</v>
      </c>
      <c r="D33" s="64"/>
      <c r="E33" s="49"/>
      <c r="F33" s="59">
        <v>3</v>
      </c>
      <c r="G33" s="79"/>
      <c r="H33" s="21"/>
      <c r="I33" s="79"/>
      <c r="J33" s="60">
        <f t="shared" ref="J33" si="11">IF(AND(F33&gt;0,F33&lt;11),$G$6*F33,"")</f>
        <v>3</v>
      </c>
      <c r="K33" s="17" t="str">
        <f t="shared" ref="K33" si="12">IF(ISERROR(F33*(IF(AND(LOWER(G33)="x",ISBLANK(H33),ISBLANK(I33)),$G$6,IF(AND(LOWER(H33)="x",ISBLANK(G33),ISBLANK(I33)),$H$6,IF(AND(LOWER(I33)="x",ISBLANK(H33),ISBLANK(G33)),$I$6,"x"))))),"",F33*(IF(AND(LOWER(G33)="x",ISBLANK(H33),ISBLANK(I33)),$G$6,IF(AND(LOWER(H33)="x",ISBLANK(G33),ISBLANK(I33)),$H$6,IF(AND(LOWER(I33)="x",ISBLANK(H33),ISBLANK(G33)),$I$6,"x")))))</f>
        <v/>
      </c>
      <c r="L33" s="53"/>
      <c r="M33" s="25"/>
    </row>
    <row r="34" spans="1:13" x14ac:dyDescent="0.35">
      <c r="A34" s="58" t="s">
        <v>129</v>
      </c>
      <c r="B34" s="34" t="s">
        <v>91</v>
      </c>
      <c r="C34" s="63"/>
      <c r="D34" s="64" t="s">
        <v>20</v>
      </c>
      <c r="E34" s="13"/>
      <c r="F34" s="59"/>
      <c r="G34" s="21"/>
      <c r="H34" s="21"/>
      <c r="I34" s="21"/>
      <c r="J34" s="60" t="str">
        <f t="shared" si="8"/>
        <v/>
      </c>
      <c r="K34" s="17" t="str">
        <f t="shared" si="7"/>
        <v/>
      </c>
      <c r="L34" s="53"/>
      <c r="M34" s="25"/>
    </row>
    <row r="35" spans="1:13" x14ac:dyDescent="0.35">
      <c r="A35" s="58" t="s">
        <v>130</v>
      </c>
      <c r="B35" s="34" t="s">
        <v>52</v>
      </c>
      <c r="C35" s="63" t="s">
        <v>20</v>
      </c>
      <c r="D35" s="64"/>
      <c r="E35" s="49"/>
      <c r="F35" s="59">
        <v>3</v>
      </c>
      <c r="G35" s="79"/>
      <c r="H35" s="21"/>
      <c r="I35" s="79"/>
      <c r="J35" s="60">
        <f t="shared" si="8"/>
        <v>3</v>
      </c>
      <c r="K35" s="17" t="str">
        <f t="shared" si="10"/>
        <v/>
      </c>
      <c r="L35" s="53"/>
      <c r="M35" s="25"/>
    </row>
    <row r="36" spans="1:13" x14ac:dyDescent="0.35">
      <c r="A36" s="58" t="s">
        <v>131</v>
      </c>
      <c r="B36" s="34" t="s">
        <v>53</v>
      </c>
      <c r="C36" s="63" t="s">
        <v>20</v>
      </c>
      <c r="D36" s="64"/>
      <c r="E36" s="49"/>
      <c r="F36" s="59">
        <v>3</v>
      </c>
      <c r="G36" s="79"/>
      <c r="H36" s="21"/>
      <c r="I36" s="79"/>
      <c r="J36" s="60">
        <f t="shared" ref="J36" si="13">IF(AND(F36&gt;0,F36&lt;11),$G$6*F36,"")</f>
        <v>3</v>
      </c>
      <c r="K36" s="17" t="str">
        <f t="shared" ref="K36" si="14">IF(ISERROR(F36*(IF(AND(LOWER(G36)="x",ISBLANK(H36),ISBLANK(I36)),$G$6,IF(AND(LOWER(H36)="x",ISBLANK(G36),ISBLANK(I36)),$H$6,IF(AND(LOWER(I36)="x",ISBLANK(H36),ISBLANK(G36)),$I$6,"x"))))),"",F36*(IF(AND(LOWER(G36)="x",ISBLANK(H36),ISBLANK(I36)),$G$6,IF(AND(LOWER(H36)="x",ISBLANK(G36),ISBLANK(I36)),$H$6,IF(AND(LOWER(I36)="x",ISBLANK(H36),ISBLANK(G36)),$I$6,"x")))))</f>
        <v/>
      </c>
      <c r="L36" s="53"/>
      <c r="M36" s="25"/>
    </row>
    <row r="37" spans="1:13" x14ac:dyDescent="0.35">
      <c r="A37" s="58" t="s">
        <v>132</v>
      </c>
      <c r="B37" s="34" t="s">
        <v>349</v>
      </c>
      <c r="C37" s="63"/>
      <c r="D37" s="64" t="s">
        <v>20</v>
      </c>
      <c r="E37" s="13"/>
      <c r="F37" s="59"/>
      <c r="G37" s="21"/>
      <c r="H37" s="21"/>
      <c r="I37" s="21"/>
      <c r="J37" s="60" t="str">
        <f t="shared" si="8"/>
        <v/>
      </c>
      <c r="K37" s="17" t="str">
        <f t="shared" si="7"/>
        <v/>
      </c>
      <c r="L37" s="53"/>
      <c r="M37" s="25"/>
    </row>
    <row r="38" spans="1:13" x14ac:dyDescent="0.35">
      <c r="A38" s="58" t="s">
        <v>135</v>
      </c>
      <c r="B38" s="34" t="s">
        <v>54</v>
      </c>
      <c r="C38" s="63"/>
      <c r="D38" s="64" t="s">
        <v>20</v>
      </c>
      <c r="E38" s="13"/>
      <c r="F38" s="59"/>
      <c r="G38" s="21"/>
      <c r="H38" s="21"/>
      <c r="I38" s="21"/>
      <c r="J38" s="60" t="str">
        <f t="shared" si="8"/>
        <v/>
      </c>
      <c r="K38" s="17" t="str">
        <f t="shared" si="7"/>
        <v/>
      </c>
      <c r="L38" s="53"/>
      <c r="M38" s="25"/>
    </row>
    <row r="39" spans="1:13" x14ac:dyDescent="0.35">
      <c r="A39" s="58" t="s">
        <v>136</v>
      </c>
      <c r="B39" s="34" t="s">
        <v>55</v>
      </c>
      <c r="C39" s="63" t="s">
        <v>20</v>
      </c>
      <c r="D39" s="64"/>
      <c r="E39" s="49"/>
      <c r="F39" s="59">
        <v>3</v>
      </c>
      <c r="G39" s="79"/>
      <c r="H39" s="21"/>
      <c r="I39" s="79"/>
      <c r="J39" s="60">
        <f t="shared" si="8"/>
        <v>3</v>
      </c>
      <c r="K39" s="17" t="str">
        <f t="shared" ref="K39" si="15">IF(ISERROR(F39*(IF(AND(LOWER(G39)="x",ISBLANK(H39),ISBLANK(I39)),$G$6,IF(AND(LOWER(H39)="x",ISBLANK(G39),ISBLANK(I39)),$H$6,IF(AND(LOWER(I39)="x",ISBLANK(H39),ISBLANK(G39)),$I$6,"x"))))),"",F39*(IF(AND(LOWER(G39)="x",ISBLANK(H39),ISBLANK(I39)),$G$6,IF(AND(LOWER(H39)="x",ISBLANK(G39),ISBLANK(I39)),$H$6,IF(AND(LOWER(I39)="x",ISBLANK(H39),ISBLANK(G39)),$I$6,"x")))))</f>
        <v/>
      </c>
      <c r="L39" s="53"/>
      <c r="M39" s="25"/>
    </row>
    <row r="40" spans="1:13" x14ac:dyDescent="0.35">
      <c r="A40" s="58" t="s">
        <v>137</v>
      </c>
      <c r="B40" s="34" t="s">
        <v>88</v>
      </c>
      <c r="C40" s="63"/>
      <c r="D40" s="64" t="s">
        <v>20</v>
      </c>
      <c r="E40" s="13"/>
      <c r="F40" s="59"/>
      <c r="G40" s="21"/>
      <c r="H40" s="21"/>
      <c r="I40" s="21"/>
      <c r="J40" s="60"/>
      <c r="K40" s="17" t="str">
        <f t="shared" ref="K40:K44" si="16">IF(E40="JA","OK",IF(E40="NEIN","Ausschluss",""))</f>
        <v/>
      </c>
      <c r="L40" s="53"/>
      <c r="M40" s="25"/>
    </row>
    <row r="41" spans="1:13" x14ac:dyDescent="0.35">
      <c r="A41" s="58" t="s">
        <v>138</v>
      </c>
      <c r="B41" s="34" t="s">
        <v>89</v>
      </c>
      <c r="C41" s="63"/>
      <c r="D41" s="64" t="s">
        <v>20</v>
      </c>
      <c r="E41" s="13"/>
      <c r="F41" s="59"/>
      <c r="G41" s="21"/>
      <c r="H41" s="21"/>
      <c r="I41" s="21"/>
      <c r="J41" s="60"/>
      <c r="K41" s="17" t="str">
        <f t="shared" si="16"/>
        <v/>
      </c>
      <c r="L41" s="53"/>
      <c r="M41" s="25"/>
    </row>
    <row r="42" spans="1:13" x14ac:dyDescent="0.35">
      <c r="A42" s="58" t="s">
        <v>139</v>
      </c>
      <c r="B42" s="34" t="s">
        <v>391</v>
      </c>
      <c r="C42" s="63" t="s">
        <v>20</v>
      </c>
      <c r="D42" s="64"/>
      <c r="E42" s="49"/>
      <c r="F42" s="59">
        <v>3</v>
      </c>
      <c r="G42" s="79"/>
      <c r="H42" s="21"/>
      <c r="I42" s="79"/>
      <c r="J42" s="60">
        <f t="shared" ref="J42" si="17">IF(AND(F42&gt;0,F42&lt;11),$G$6*F42,"")</f>
        <v>3</v>
      </c>
      <c r="K42" s="17" t="str">
        <f t="shared" ref="K42" si="18">IF(ISERROR(F42*(IF(AND(LOWER(G42)="x",ISBLANK(H42),ISBLANK(I42)),$G$6,IF(AND(LOWER(H42)="x",ISBLANK(G42),ISBLANK(I42)),$H$6,IF(AND(LOWER(I42)="x",ISBLANK(H42),ISBLANK(G42)),$I$6,"x"))))),"",F42*(IF(AND(LOWER(G42)="x",ISBLANK(H42),ISBLANK(I42)),$G$6,IF(AND(LOWER(H42)="x",ISBLANK(G42),ISBLANK(I42)),$H$6,IF(AND(LOWER(I42)="x",ISBLANK(H42),ISBLANK(G42)),$I$6,"x")))))</f>
        <v/>
      </c>
      <c r="L42" s="53"/>
      <c r="M42" s="25"/>
    </row>
    <row r="43" spans="1:13" x14ac:dyDescent="0.35">
      <c r="A43" s="58" t="s">
        <v>140</v>
      </c>
      <c r="B43" s="34" t="s">
        <v>90</v>
      </c>
      <c r="C43" s="63"/>
      <c r="D43" s="64" t="s">
        <v>20</v>
      </c>
      <c r="E43" s="13"/>
      <c r="F43" s="59"/>
      <c r="G43" s="21"/>
      <c r="H43" s="21"/>
      <c r="I43" s="21"/>
      <c r="J43" s="60"/>
      <c r="K43" s="17" t="str">
        <f t="shared" si="16"/>
        <v/>
      </c>
      <c r="L43" s="53"/>
      <c r="M43" s="25"/>
    </row>
    <row r="44" spans="1:13" x14ac:dyDescent="0.35">
      <c r="A44" s="58" t="s">
        <v>141</v>
      </c>
      <c r="B44" s="34" t="s">
        <v>56</v>
      </c>
      <c r="C44" s="63"/>
      <c r="D44" s="64" t="s">
        <v>20</v>
      </c>
      <c r="E44" s="13"/>
      <c r="F44" s="59"/>
      <c r="G44" s="21"/>
      <c r="H44" s="21"/>
      <c r="I44" s="21"/>
      <c r="J44" s="60"/>
      <c r="K44" s="17" t="str">
        <f t="shared" si="16"/>
        <v/>
      </c>
      <c r="L44" s="53"/>
      <c r="M44" s="25"/>
    </row>
    <row r="45" spans="1:13" x14ac:dyDescent="0.35">
      <c r="A45" s="58" t="s">
        <v>142</v>
      </c>
      <c r="B45" s="34" t="s">
        <v>87</v>
      </c>
      <c r="C45" s="63"/>
      <c r="D45" s="64" t="s">
        <v>20</v>
      </c>
      <c r="E45" s="13"/>
      <c r="F45" s="59"/>
      <c r="G45" s="21"/>
      <c r="H45" s="21"/>
      <c r="I45" s="21"/>
      <c r="J45" s="60"/>
      <c r="K45" s="17" t="str">
        <f t="shared" si="7"/>
        <v/>
      </c>
      <c r="L45" s="53"/>
      <c r="M45" s="25"/>
    </row>
    <row r="46" spans="1:13" x14ac:dyDescent="0.35">
      <c r="A46" s="255"/>
      <c r="B46" s="256"/>
      <c r="C46" s="256"/>
      <c r="D46" s="256"/>
      <c r="E46" s="256"/>
      <c r="F46" s="256"/>
      <c r="G46" s="256"/>
      <c r="H46" s="256"/>
      <c r="I46" s="256"/>
      <c r="J46" s="257"/>
      <c r="K46" s="17">
        <f>SUM(K24:K45)</f>
        <v>0</v>
      </c>
      <c r="L46" s="53"/>
      <c r="M46" s="54"/>
    </row>
    <row r="47" spans="1:13" x14ac:dyDescent="0.35">
      <c r="A47" s="129"/>
      <c r="B47" s="130"/>
      <c r="C47" s="130"/>
      <c r="D47" s="131"/>
      <c r="E47" s="132"/>
      <c r="F47" s="131"/>
      <c r="G47" s="131"/>
      <c r="H47" s="131"/>
      <c r="I47" s="131"/>
      <c r="J47" s="131"/>
      <c r="K47" s="132"/>
      <c r="L47" s="132"/>
      <c r="M47" s="133"/>
    </row>
    <row r="48" spans="1:13" x14ac:dyDescent="0.35">
      <c r="A48" s="247"/>
      <c r="B48" s="248"/>
      <c r="C48" s="248"/>
      <c r="D48" s="248"/>
      <c r="E48" s="248"/>
      <c r="F48" s="248"/>
      <c r="G48" s="248"/>
      <c r="H48" s="248"/>
      <c r="I48" s="249"/>
      <c r="J48" s="17">
        <f>SUM(J7:J45)</f>
        <v>21</v>
      </c>
      <c r="K48" s="35">
        <f>SUM(K15,K22,K46)</f>
        <v>0</v>
      </c>
      <c r="L48" s="74"/>
      <c r="M48" s="36"/>
    </row>
    <row r="49" spans="1:13" ht="15" thickBot="1" x14ac:dyDescent="0.4">
      <c r="A49" s="250"/>
      <c r="B49" s="251"/>
      <c r="C49" s="251"/>
      <c r="D49" s="251"/>
      <c r="E49" s="251"/>
      <c r="F49" s="251"/>
      <c r="G49" s="251"/>
      <c r="H49" s="251"/>
      <c r="I49" s="252"/>
      <c r="J49" s="75">
        <v>1</v>
      </c>
      <c r="K49" s="76">
        <f>IF(ISERROR(K48/J48),0,K48/J48)</f>
        <v>0</v>
      </c>
      <c r="L49" s="77"/>
      <c r="M49" s="78"/>
    </row>
    <row r="50" spans="1:13" x14ac:dyDescent="0.35">
      <c r="E50" s="12"/>
    </row>
  </sheetData>
  <sheetProtection algorithmName="SHA-512" hashValue="Mm1nOzLkD0GchIKb5obqrFRrFjQmfRn1Z/FgJCPYHkZ0GCZ+9uFQqJLfuwTH7a5Ekj+AEFv8qFLPWwdo0D0wcA==" saltValue="TcCyPsX9fpbIllfKla4VXA==" spinCount="100000" sheet="1" selectLockedCells="1"/>
  <mergeCells count="22">
    <mergeCell ref="A48:I48"/>
    <mergeCell ref="A49:I49"/>
    <mergeCell ref="G4:G5"/>
    <mergeCell ref="H4:H5"/>
    <mergeCell ref="I4:I5"/>
    <mergeCell ref="A46:J46"/>
    <mergeCell ref="J4:J6"/>
    <mergeCell ref="B16:M16"/>
    <mergeCell ref="K4:K6"/>
    <mergeCell ref="M4:M6"/>
    <mergeCell ref="A1:M1"/>
    <mergeCell ref="A3:B3"/>
    <mergeCell ref="G3:I3"/>
    <mergeCell ref="A4:A6"/>
    <mergeCell ref="B4:B6"/>
    <mergeCell ref="D4:D5"/>
    <mergeCell ref="E4:E6"/>
    <mergeCell ref="F4:F5"/>
    <mergeCell ref="D3:E3"/>
    <mergeCell ref="C4:C6"/>
    <mergeCell ref="C2:I2"/>
    <mergeCell ref="L4:L6"/>
  </mergeCells>
  <phoneticPr fontId="11" type="noConversion"/>
  <conditionalFormatting sqref="E21 E24:E32 E34:E35 E37:E41 E43:E45 E8:E14">
    <cfRule type="expression" dxfId="101" priority="261">
      <formula>$D8=""</formula>
    </cfRule>
    <cfRule type="expression" dxfId="100" priority="262">
      <formula>$D8="X"</formula>
    </cfRule>
    <cfRule type="expression" dxfId="99" priority="263">
      <formula>$C8=""</formula>
    </cfRule>
    <cfRule type="expression" dxfId="98" priority="268">
      <formula>$C8="X"</formula>
    </cfRule>
  </conditionalFormatting>
  <conditionalFormatting sqref="G21:I21 G24:I32 G34:I35 G37:I41 G43:I45 G8:I14">
    <cfRule type="expression" dxfId="97" priority="274">
      <formula>$D8="x"</formula>
    </cfRule>
  </conditionalFormatting>
  <conditionalFormatting sqref="H21 H24:H32 H34:H35 H37:H41 H43:H45 H8:H14">
    <cfRule type="expression" dxfId="96" priority="267">
      <formula>$C8="X"</formula>
    </cfRule>
  </conditionalFormatting>
  <conditionalFormatting sqref="L25:L32 K32 K12:K13 K45:L45 L34:L35 L37:L39 L9:L14">
    <cfRule type="containsText" dxfId="95" priority="255" operator="containsText" text="Ausschluss">
      <formula>NOT(ISERROR(SEARCH("Ausschluss",K9)))</formula>
    </cfRule>
    <cfRule type="containsText" dxfId="94" priority="256" operator="containsText" text="OK">
      <formula>NOT(ISERROR(SEARCH("OK",K9)))</formula>
    </cfRule>
  </conditionalFormatting>
  <conditionalFormatting sqref="K24:L24">
    <cfRule type="containsText" dxfId="93" priority="181" operator="containsText" text="Ausschluss">
      <formula>NOT(ISERROR(SEARCH("Ausschluss",K24)))</formula>
    </cfRule>
    <cfRule type="containsText" dxfId="92" priority="182" operator="containsText" text="OK">
      <formula>NOT(ISERROR(SEARCH("OK",K24)))</formula>
    </cfRule>
  </conditionalFormatting>
  <conditionalFormatting sqref="G17:I17">
    <cfRule type="expression" dxfId="91" priority="130">
      <formula>$D17="x"</formula>
    </cfRule>
  </conditionalFormatting>
  <conditionalFormatting sqref="H17">
    <cfRule type="expression" dxfId="90" priority="129">
      <formula>$C17="X"</formula>
    </cfRule>
  </conditionalFormatting>
  <conditionalFormatting sqref="K17:L17 K21:L21">
    <cfRule type="containsText" dxfId="89" priority="131" operator="containsText" text="Ausschluss">
      <formula>NOT(ISERROR(SEARCH("Ausschluss",K17)))</formula>
    </cfRule>
    <cfRule type="containsText" dxfId="88" priority="132" operator="containsText" text="OK">
      <formula>NOT(ISERROR(SEARCH("OK",K17)))</formula>
    </cfRule>
  </conditionalFormatting>
  <conditionalFormatting sqref="E17">
    <cfRule type="expression" dxfId="87" priority="125">
      <formula>$D17=""</formula>
    </cfRule>
    <cfRule type="expression" dxfId="86" priority="126">
      <formula>$D17="X"</formula>
    </cfRule>
    <cfRule type="expression" dxfId="85" priority="127">
      <formula>$C17=""</formula>
    </cfRule>
    <cfRule type="expression" dxfId="84" priority="128">
      <formula>$C17="X"</formula>
    </cfRule>
  </conditionalFormatting>
  <conditionalFormatting sqref="K8:K11">
    <cfRule type="containsText" dxfId="83" priority="123" operator="containsText" text="Ausschluss">
      <formula>NOT(ISERROR(SEARCH("Ausschluss",K8)))</formula>
    </cfRule>
    <cfRule type="containsText" dxfId="82" priority="124" operator="containsText" text="OK">
      <formula>NOT(ISERROR(SEARCH("OK",K8)))</formula>
    </cfRule>
  </conditionalFormatting>
  <conditionalFormatting sqref="K14">
    <cfRule type="containsText" dxfId="81" priority="119" operator="containsText" text="Ausschluss">
      <formula>NOT(ISERROR(SEARCH("Ausschluss",K14)))</formula>
    </cfRule>
    <cfRule type="containsText" dxfId="80" priority="120" operator="containsText" text="OK">
      <formula>NOT(ISERROR(SEARCH("OK",K14)))</formula>
    </cfRule>
  </conditionalFormatting>
  <conditionalFormatting sqref="K25:K28">
    <cfRule type="containsText" dxfId="79" priority="115" operator="containsText" text="Ausschluss">
      <formula>NOT(ISERROR(SEARCH("Ausschluss",K25)))</formula>
    </cfRule>
    <cfRule type="containsText" dxfId="78" priority="116" operator="containsText" text="OK">
      <formula>NOT(ISERROR(SEARCH("OK",K25)))</formula>
    </cfRule>
  </conditionalFormatting>
  <conditionalFormatting sqref="K30:K31">
    <cfRule type="containsText" dxfId="77" priority="113" operator="containsText" text="Ausschluss">
      <formula>NOT(ISERROR(SEARCH("Ausschluss",K30)))</formula>
    </cfRule>
    <cfRule type="containsText" dxfId="76" priority="114" operator="containsText" text="OK">
      <formula>NOT(ISERROR(SEARCH("OK",K30)))</formula>
    </cfRule>
  </conditionalFormatting>
  <conditionalFormatting sqref="K34">
    <cfRule type="containsText" dxfId="75" priority="111" operator="containsText" text="Ausschluss">
      <formula>NOT(ISERROR(SEARCH("Ausschluss",K34)))</formula>
    </cfRule>
    <cfRule type="containsText" dxfId="74" priority="112" operator="containsText" text="OK">
      <formula>NOT(ISERROR(SEARCH("OK",K34)))</formula>
    </cfRule>
  </conditionalFormatting>
  <conditionalFormatting sqref="K37:K38">
    <cfRule type="containsText" dxfId="73" priority="109" operator="containsText" text="Ausschluss">
      <formula>NOT(ISERROR(SEARCH("Ausschluss",K37)))</formula>
    </cfRule>
    <cfRule type="containsText" dxfId="72" priority="110" operator="containsText" text="OK">
      <formula>NOT(ISERROR(SEARCH("OK",K37)))</formula>
    </cfRule>
  </conditionalFormatting>
  <conditionalFormatting sqref="L8">
    <cfRule type="containsText" dxfId="71" priority="103" operator="containsText" text="Ausschluss">
      <formula>NOT(ISERROR(SEARCH("Ausschluss",L8)))</formula>
    </cfRule>
    <cfRule type="containsText" dxfId="70" priority="104" operator="containsText" text="OK">
      <formula>NOT(ISERROR(SEARCH("OK",L8)))</formula>
    </cfRule>
  </conditionalFormatting>
  <conditionalFormatting sqref="K29">
    <cfRule type="containsText" dxfId="69" priority="89" operator="containsText" text="Ausschluss">
      <formula>NOT(ISERROR(SEARCH("Ausschluss",K29)))</formula>
    </cfRule>
    <cfRule type="containsText" dxfId="68" priority="90" operator="containsText" text="OK">
      <formula>NOT(ISERROR(SEARCH("OK",K29)))</formula>
    </cfRule>
  </conditionalFormatting>
  <conditionalFormatting sqref="K35">
    <cfRule type="containsText" dxfId="67" priority="85" operator="containsText" text="Ausschluss">
      <formula>NOT(ISERROR(SEARCH("Ausschluss",K35)))</formula>
    </cfRule>
    <cfRule type="containsText" dxfId="66" priority="86" operator="containsText" text="OK">
      <formula>NOT(ISERROR(SEARCH("OK",K35)))</formula>
    </cfRule>
  </conditionalFormatting>
  <conditionalFormatting sqref="K39">
    <cfRule type="containsText" dxfId="65" priority="83" operator="containsText" text="Ausschluss">
      <formula>NOT(ISERROR(SEARCH("Ausschluss",K39)))</formula>
    </cfRule>
    <cfRule type="containsText" dxfId="64" priority="84" operator="containsText" text="OK">
      <formula>NOT(ISERROR(SEARCH("OK",K39)))</formula>
    </cfRule>
  </conditionalFormatting>
  <conditionalFormatting sqref="L40:L41 L43:L44">
    <cfRule type="containsText" dxfId="63" priority="65" operator="containsText" text="Ausschluss">
      <formula>NOT(ISERROR(SEARCH("Ausschluss",L40)))</formula>
    </cfRule>
    <cfRule type="containsText" dxfId="62" priority="66" operator="containsText" text="OK">
      <formula>NOT(ISERROR(SEARCH("OK",L40)))</formula>
    </cfRule>
  </conditionalFormatting>
  <conditionalFormatting sqref="K40:K41 K43:K44">
    <cfRule type="containsText" dxfId="61" priority="63" operator="containsText" text="Ausschluss">
      <formula>NOT(ISERROR(SEARCH("Ausschluss",K40)))</formula>
    </cfRule>
    <cfRule type="containsText" dxfId="60" priority="64" operator="containsText" text="OK">
      <formula>NOT(ISERROR(SEARCH("OK",K40)))</formula>
    </cfRule>
  </conditionalFormatting>
  <conditionalFormatting sqref="G20:I20">
    <cfRule type="expression" dxfId="59" priority="60">
      <formula>$D20="x"</formula>
    </cfRule>
  </conditionalFormatting>
  <conditionalFormatting sqref="H20">
    <cfRule type="expression" dxfId="58" priority="59">
      <formula>$C20="X"</formula>
    </cfRule>
  </conditionalFormatting>
  <conditionalFormatting sqref="L20">
    <cfRule type="containsText" dxfId="57" priority="61" operator="containsText" text="Ausschluss">
      <formula>NOT(ISERROR(SEARCH("Ausschluss",L20)))</formula>
    </cfRule>
    <cfRule type="containsText" dxfId="56" priority="62" operator="containsText" text="OK">
      <formula>NOT(ISERROR(SEARCH("OK",L20)))</formula>
    </cfRule>
  </conditionalFormatting>
  <conditionalFormatting sqref="E20">
    <cfRule type="expression" dxfId="55" priority="55">
      <formula>$D20=""</formula>
    </cfRule>
    <cfRule type="expression" dxfId="54" priority="56">
      <formula>$D20="X"</formula>
    </cfRule>
    <cfRule type="expression" dxfId="53" priority="57">
      <formula>$C20=""</formula>
    </cfRule>
    <cfRule type="expression" dxfId="52" priority="58">
      <formula>$C20="X"</formula>
    </cfRule>
  </conditionalFormatting>
  <conditionalFormatting sqref="G18:I19">
    <cfRule type="expression" dxfId="51" priority="52">
      <formula>$D18="x"</formula>
    </cfRule>
  </conditionalFormatting>
  <conditionalFormatting sqref="H18:H19">
    <cfRule type="expression" dxfId="50" priority="51">
      <formula>$C18="X"</formula>
    </cfRule>
  </conditionalFormatting>
  <conditionalFormatting sqref="L18:L19 K18:K20">
    <cfRule type="containsText" dxfId="49" priority="53" operator="containsText" text="Ausschluss">
      <formula>NOT(ISERROR(SEARCH("Ausschluss",K18)))</formula>
    </cfRule>
    <cfRule type="containsText" dxfId="48" priority="54" operator="containsText" text="OK">
      <formula>NOT(ISERROR(SEARCH("OK",K18)))</formula>
    </cfRule>
  </conditionalFormatting>
  <conditionalFormatting sqref="E18:E19">
    <cfRule type="expression" dxfId="47" priority="47">
      <formula>$D18=""</formula>
    </cfRule>
    <cfRule type="expression" dxfId="46" priority="48">
      <formula>$D18="X"</formula>
    </cfRule>
    <cfRule type="expression" dxfId="45" priority="49">
      <formula>$C18=""</formula>
    </cfRule>
    <cfRule type="expression" dxfId="44" priority="50">
      <formula>$C18="X"</formula>
    </cfRule>
  </conditionalFormatting>
  <conditionalFormatting sqref="E36">
    <cfRule type="expression" dxfId="43" priority="23">
      <formula>$D36=""</formula>
    </cfRule>
    <cfRule type="expression" dxfId="42" priority="24">
      <formula>$D36="X"</formula>
    </cfRule>
    <cfRule type="expression" dxfId="41" priority="25">
      <formula>$C36=""</formula>
    </cfRule>
    <cfRule type="expression" dxfId="40" priority="27">
      <formula>$C36="X"</formula>
    </cfRule>
  </conditionalFormatting>
  <conditionalFormatting sqref="G36:I36">
    <cfRule type="expression" dxfId="39" priority="28">
      <formula>$D36="x"</formula>
    </cfRule>
  </conditionalFormatting>
  <conditionalFormatting sqref="H36">
    <cfRule type="expression" dxfId="38" priority="26">
      <formula>$C36="X"</formula>
    </cfRule>
  </conditionalFormatting>
  <conditionalFormatting sqref="L36">
    <cfRule type="containsText" dxfId="37" priority="21" operator="containsText" text="Ausschluss">
      <formula>NOT(ISERROR(SEARCH("Ausschluss",L36)))</formula>
    </cfRule>
    <cfRule type="containsText" dxfId="36" priority="22" operator="containsText" text="OK">
      <formula>NOT(ISERROR(SEARCH("OK",L36)))</formula>
    </cfRule>
  </conditionalFormatting>
  <conditionalFormatting sqref="K36">
    <cfRule type="containsText" dxfId="35" priority="19" operator="containsText" text="Ausschluss">
      <formula>NOT(ISERROR(SEARCH("Ausschluss",K36)))</formula>
    </cfRule>
    <cfRule type="containsText" dxfId="34" priority="20" operator="containsText" text="OK">
      <formula>NOT(ISERROR(SEARCH("OK",K36)))</formula>
    </cfRule>
  </conditionalFormatting>
  <conditionalFormatting sqref="E42">
    <cfRule type="expression" dxfId="33" priority="13">
      <formula>$D42=""</formula>
    </cfRule>
    <cfRule type="expression" dxfId="32" priority="14">
      <formula>$D42="X"</formula>
    </cfRule>
    <cfRule type="expression" dxfId="31" priority="15">
      <formula>$C42=""</formula>
    </cfRule>
    <cfRule type="expression" dxfId="30" priority="17">
      <formula>$C42="X"</formula>
    </cfRule>
  </conditionalFormatting>
  <conditionalFormatting sqref="G42:I42">
    <cfRule type="expression" dxfId="29" priority="18">
      <formula>$D42="x"</formula>
    </cfRule>
  </conditionalFormatting>
  <conditionalFormatting sqref="H42">
    <cfRule type="expression" dxfId="28" priority="16">
      <formula>$C42="X"</formula>
    </cfRule>
  </conditionalFormatting>
  <conditionalFormatting sqref="L42">
    <cfRule type="containsText" dxfId="27" priority="11" operator="containsText" text="Ausschluss">
      <formula>NOT(ISERROR(SEARCH("Ausschluss",L42)))</formula>
    </cfRule>
    <cfRule type="containsText" dxfId="26" priority="12" operator="containsText" text="OK">
      <formula>NOT(ISERROR(SEARCH("OK",L42)))</formula>
    </cfRule>
  </conditionalFormatting>
  <conditionalFormatting sqref="K42">
    <cfRule type="containsText" dxfId="25" priority="9" operator="containsText" text="Ausschluss">
      <formula>NOT(ISERROR(SEARCH("Ausschluss",K42)))</formula>
    </cfRule>
    <cfRule type="containsText" dxfId="24" priority="10" operator="containsText" text="OK">
      <formula>NOT(ISERROR(SEARCH("OK",K42)))</formula>
    </cfRule>
  </conditionalFormatting>
  <conditionalFormatting sqref="E33">
    <cfRule type="expression" dxfId="23" priority="3">
      <formula>$D33=""</formula>
    </cfRule>
    <cfRule type="expression" dxfId="22" priority="4">
      <formula>$D33="X"</formula>
    </cfRule>
    <cfRule type="expression" dxfId="21" priority="5">
      <formula>$C33=""</formula>
    </cfRule>
    <cfRule type="expression" dxfId="20" priority="7">
      <formula>$C33="X"</formula>
    </cfRule>
  </conditionalFormatting>
  <conditionalFormatting sqref="G33:I33">
    <cfRule type="expression" dxfId="19" priority="8">
      <formula>$D33="x"</formula>
    </cfRule>
  </conditionalFormatting>
  <conditionalFormatting sqref="H33">
    <cfRule type="expression" dxfId="18" priority="6">
      <formula>$C33="X"</formula>
    </cfRule>
  </conditionalFormatting>
  <conditionalFormatting sqref="K33:L33">
    <cfRule type="containsText" dxfId="17" priority="1" operator="containsText" text="Ausschluss">
      <formula>NOT(ISERROR(SEARCH("Ausschluss",K33)))</formula>
    </cfRule>
    <cfRule type="containsText" dxfId="16" priority="2" operator="containsText" text="OK">
      <formula>NOT(ISERROR(SEARCH("OK",K33)))</formula>
    </cfRule>
  </conditionalFormatting>
  <dataValidations count="1">
    <dataValidation type="list" allowBlank="1" showInputMessage="1" showErrorMessage="1" sqref="E17:E21 E24:E45 E8:E14" xr:uid="{00000000-0002-0000-0600-000000000000}">
      <formula1>"JA,NEIN"</formula1>
    </dataValidation>
  </dataValidations>
  <pageMargins left="0.70866141732283472" right="0.70866141732283472" top="0.78740157480314965" bottom="0.78740157480314965" header="0.31496062992125984" footer="0.31496062992125984"/>
  <pageSetup paperSize="9" scale="67" orientation="landscape" r:id="rId1"/>
  <colBreaks count="1" manualBreakCount="1">
    <brk id="5" max="1048575" man="1"/>
  </colBreaks>
  <ignoredErrors>
    <ignoredError sqref="K14 K29 K34:K35" 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4">
    <tabColor rgb="FF00B050"/>
  </sheetPr>
  <dimension ref="A1:I14"/>
  <sheetViews>
    <sheetView zoomScaleNormal="100" zoomScaleSheetLayoutView="100" workbookViewId="0">
      <pane ySplit="2" topLeftCell="A3" activePane="bottomLeft" state="frozen"/>
      <selection pane="bottomLeft" activeCell="C10" sqref="C10"/>
    </sheetView>
  </sheetViews>
  <sheetFormatPr baseColWidth="10" defaultColWidth="11.453125" defaultRowHeight="14.5" x14ac:dyDescent="0.35"/>
  <cols>
    <col min="1" max="1" width="13.453125" customWidth="1"/>
    <col min="2" max="2" width="74" customWidth="1"/>
    <col min="3" max="4" width="13.81640625" style="1" customWidth="1"/>
    <col min="5" max="5" width="11.54296875" style="1" customWidth="1"/>
    <col min="6" max="6" width="5.7265625" customWidth="1"/>
    <col min="7" max="7" width="3.1796875" customWidth="1"/>
    <col min="8" max="8" width="6" customWidth="1"/>
  </cols>
  <sheetData>
    <row r="1" spans="1:9" ht="18" x14ac:dyDescent="0.35">
      <c r="A1" s="266" t="s">
        <v>34</v>
      </c>
      <c r="B1" s="267"/>
      <c r="C1" s="267"/>
      <c r="D1" s="267"/>
      <c r="E1" s="268"/>
      <c r="F1" s="81"/>
      <c r="G1" s="81"/>
      <c r="H1" s="81"/>
      <c r="I1" s="82"/>
    </row>
    <row r="2" spans="1:9" ht="31" x14ac:dyDescent="0.35">
      <c r="A2" s="83" t="s">
        <v>35</v>
      </c>
      <c r="B2" s="84" t="s">
        <v>36</v>
      </c>
      <c r="C2" s="84" t="s">
        <v>72</v>
      </c>
      <c r="D2" s="85" t="s">
        <v>15</v>
      </c>
      <c r="E2" s="86" t="s">
        <v>37</v>
      </c>
      <c r="F2" s="87"/>
      <c r="G2" s="88"/>
      <c r="H2" s="88"/>
      <c r="I2" s="82"/>
    </row>
    <row r="3" spans="1:9" ht="15.5" x14ac:dyDescent="0.35">
      <c r="A3" s="89"/>
      <c r="B3" s="90" t="s">
        <v>57</v>
      </c>
      <c r="C3" s="98">
        <f>'A_Allgemeine Anforderungen'!J125</f>
        <v>35</v>
      </c>
      <c r="D3" s="91">
        <f>'A_Allgemeine Anforderungen'!K125</f>
        <v>0</v>
      </c>
      <c r="E3" s="100">
        <f>'A_Allgemeine Anforderungen'!K126</f>
        <v>0</v>
      </c>
      <c r="F3" s="88"/>
      <c r="G3" s="88"/>
      <c r="H3" s="88"/>
      <c r="I3" s="82"/>
    </row>
    <row r="4" spans="1:9" ht="15.5" x14ac:dyDescent="0.35">
      <c r="A4" s="97"/>
      <c r="B4" s="101" t="s">
        <v>143</v>
      </c>
      <c r="C4" s="98">
        <f>B_KBP!J48</f>
        <v>21</v>
      </c>
      <c r="D4" s="99">
        <f>SUM(D5:D7)</f>
        <v>0</v>
      </c>
      <c r="E4" s="100">
        <f>B_KBP!K49</f>
        <v>0</v>
      </c>
      <c r="F4" s="94"/>
      <c r="G4" s="94"/>
      <c r="H4" s="94"/>
      <c r="I4" s="82"/>
    </row>
    <row r="5" spans="1:9" x14ac:dyDescent="0.35">
      <c r="A5" s="95" t="s">
        <v>107</v>
      </c>
      <c r="B5" s="102" t="str">
        <f>B_KBP!B7</f>
        <v>Schulungen</v>
      </c>
      <c r="C5" s="92"/>
      <c r="D5" s="103">
        <f>B_KBP!K15</f>
        <v>0</v>
      </c>
      <c r="E5" s="96"/>
      <c r="F5" s="94"/>
      <c r="G5" s="94"/>
      <c r="H5" s="94"/>
      <c r="I5" s="82"/>
    </row>
    <row r="6" spans="1:9" x14ac:dyDescent="0.35">
      <c r="A6" s="95" t="s">
        <v>113</v>
      </c>
      <c r="B6" s="104" t="str">
        <f>B_KBP!B16</f>
        <v>Gewährleistung und Zahlungsbedingungen</v>
      </c>
      <c r="C6" s="92"/>
      <c r="D6" s="93">
        <f>B_KBP!K22</f>
        <v>0</v>
      </c>
      <c r="E6" s="96"/>
      <c r="F6" s="94"/>
      <c r="G6" s="94"/>
      <c r="H6" s="94"/>
      <c r="I6" s="82"/>
    </row>
    <row r="7" spans="1:9" ht="15" thickBot="1" x14ac:dyDescent="0.4">
      <c r="A7" s="95" t="s">
        <v>119</v>
      </c>
      <c r="B7" s="104" t="str">
        <f>B_KBP!B23</f>
        <v>Instandhaltung</v>
      </c>
      <c r="C7" s="105"/>
      <c r="D7" s="93">
        <f>B_KBP!K46</f>
        <v>0</v>
      </c>
      <c r="E7" s="96"/>
      <c r="F7" s="94"/>
      <c r="G7" s="94"/>
      <c r="H7" s="94"/>
      <c r="I7" s="82"/>
    </row>
    <row r="8" spans="1:9" ht="16.5" customHeight="1" thickBot="1" x14ac:dyDescent="0.4">
      <c r="A8" s="264" t="s">
        <v>38</v>
      </c>
      <c r="B8" s="265"/>
      <c r="C8" s="106">
        <f>SUM(C3, C4)</f>
        <v>56</v>
      </c>
      <c r="D8" s="107">
        <f>D3+D4</f>
        <v>0</v>
      </c>
      <c r="E8" s="108">
        <f>IF(ISERROR(D8/C8),0,D8/C8)</f>
        <v>0</v>
      </c>
      <c r="F8" s="94"/>
      <c r="G8" s="94"/>
      <c r="H8" s="94"/>
      <c r="I8" s="82"/>
    </row>
    <row r="14" spans="1:9" x14ac:dyDescent="0.35">
      <c r="C14" s="26"/>
      <c r="D14" s="26"/>
    </row>
  </sheetData>
  <sheetProtection algorithmName="SHA-512" hashValue="UsX3I/51H258zUQq56K1JCqoANPS9jA1GtMAsNjE+9cw47f8e8NhxGod/D+dqAPHCWVZxZjFeNORdMDSBfIybw==" saltValue="a+D/1lENYqXkoosgn4M+XA==" spinCount="100000" sheet="1" selectLockedCells="1" selectUnlockedCells="1"/>
  <mergeCells count="2">
    <mergeCell ref="A8:B8"/>
    <mergeCell ref="A1:E1"/>
  </mergeCells>
  <phoneticPr fontId="11" type="noConversion"/>
  <pageMargins left="0.7" right="0.7" top="0.78740157499999996" bottom="0.78740157499999996" header="0.3" footer="0.3"/>
  <pageSetup paperSize="9" scale="77" orientation="portrait" r:id="rId1"/>
  <headerFooter>
    <oddHeader>&amp;LAusschr. - Nr.:  BBG-Pneumo
Geräte für die Pneumologische Funktionsdiagnostik
&amp;CPunktetabelle
Leistungsverzeichnisse&amp;R&amp;G
Seite &amp;P / &amp;N</oddHead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38C3B9-37AE-4F42-B71F-20B67EEEC4B9}">
  <sheetPr>
    <tabColor theme="5" tint="0.59999389629810485"/>
  </sheetPr>
  <dimension ref="A1:F46"/>
  <sheetViews>
    <sheetView tabSelected="1" topLeftCell="A4" zoomScale="70" zoomScaleNormal="70" zoomScaleSheetLayoutView="100" workbookViewId="0">
      <selection activeCell="E8" sqref="E8"/>
    </sheetView>
  </sheetViews>
  <sheetFormatPr baseColWidth="10" defaultColWidth="11.453125" defaultRowHeight="14.5" x14ac:dyDescent="0.35"/>
  <cols>
    <col min="1" max="1" width="11.1796875" customWidth="1"/>
    <col min="2" max="2" width="92.453125" customWidth="1"/>
    <col min="3" max="3" width="24.7265625" customWidth="1"/>
    <col min="4" max="6" width="19" customWidth="1"/>
  </cols>
  <sheetData>
    <row r="1" spans="1:6" x14ac:dyDescent="0.35">
      <c r="A1" s="273" t="s">
        <v>58</v>
      </c>
      <c r="B1" s="273"/>
      <c r="C1" s="273"/>
      <c r="D1" s="273"/>
      <c r="E1" s="183"/>
      <c r="F1" s="183"/>
    </row>
    <row r="2" spans="1:6" x14ac:dyDescent="0.35">
      <c r="A2" s="2"/>
      <c r="B2" s="2"/>
      <c r="C2" s="2"/>
      <c r="D2" s="2"/>
      <c r="E2" s="2"/>
      <c r="F2" s="2"/>
    </row>
    <row r="3" spans="1:6" x14ac:dyDescent="0.35">
      <c r="A3" s="182"/>
      <c r="B3" s="181" t="s">
        <v>59</v>
      </c>
      <c r="C3" s="269"/>
      <c r="D3" s="270"/>
      <c r="E3" s="2"/>
      <c r="F3" s="2"/>
    </row>
    <row r="4" spans="1:6" x14ac:dyDescent="0.35">
      <c r="A4" s="2"/>
      <c r="B4" s="2"/>
      <c r="C4" s="269"/>
      <c r="D4" s="270"/>
      <c r="E4" s="2"/>
      <c r="F4" s="2"/>
    </row>
    <row r="5" spans="1:6" x14ac:dyDescent="0.35">
      <c r="C5" s="269"/>
      <c r="D5" s="270"/>
      <c r="E5" s="2"/>
      <c r="F5" s="2"/>
    </row>
    <row r="6" spans="1:6" ht="15" customHeight="1" x14ac:dyDescent="0.35">
      <c r="D6" s="2"/>
      <c r="E6" s="2"/>
      <c r="F6" s="2"/>
    </row>
    <row r="7" spans="1:6" ht="43.5" x14ac:dyDescent="0.35">
      <c r="A7" s="180" t="s">
        <v>60</v>
      </c>
      <c r="B7" s="179" t="s">
        <v>61</v>
      </c>
      <c r="C7" s="179" t="s">
        <v>71</v>
      </c>
      <c r="D7" s="178" t="s">
        <v>354</v>
      </c>
      <c r="E7" s="178" t="s">
        <v>75</v>
      </c>
      <c r="F7" s="178" t="s">
        <v>353</v>
      </c>
    </row>
    <row r="8" spans="1:6" x14ac:dyDescent="0.35">
      <c r="A8" s="177" t="s">
        <v>68</v>
      </c>
      <c r="B8" s="184" t="s">
        <v>352</v>
      </c>
      <c r="C8" s="176"/>
      <c r="D8" s="124">
        <v>500</v>
      </c>
      <c r="E8" s="175">
        <v>0</v>
      </c>
      <c r="F8" s="174">
        <f>D8*E8</f>
        <v>0</v>
      </c>
    </row>
    <row r="9" spans="1:6" x14ac:dyDescent="0.35">
      <c r="A9" s="177" t="s">
        <v>96</v>
      </c>
      <c r="B9" s="184" t="s">
        <v>351</v>
      </c>
      <c r="C9" s="176"/>
      <c r="D9" s="124">
        <v>170</v>
      </c>
      <c r="E9" s="175">
        <v>0</v>
      </c>
      <c r="F9" s="174">
        <f t="shared" ref="F9:F26" si="0">D9*E9</f>
        <v>0</v>
      </c>
    </row>
    <row r="10" spans="1:6" x14ac:dyDescent="0.35">
      <c r="A10" s="177" t="s">
        <v>97</v>
      </c>
      <c r="B10" s="184" t="s">
        <v>355</v>
      </c>
      <c r="C10" s="176"/>
      <c r="D10" s="124">
        <v>230</v>
      </c>
      <c r="E10" s="175">
        <v>0</v>
      </c>
      <c r="F10" s="174">
        <f t="shared" si="0"/>
        <v>0</v>
      </c>
    </row>
    <row r="11" spans="1:6" x14ac:dyDescent="0.35">
      <c r="A11" s="177" t="s">
        <v>98</v>
      </c>
      <c r="B11" s="184" t="s">
        <v>356</v>
      </c>
      <c r="C11" s="176"/>
      <c r="D11" s="124">
        <v>20</v>
      </c>
      <c r="E11" s="175">
        <v>0</v>
      </c>
      <c r="F11" s="174">
        <f t="shared" si="0"/>
        <v>0</v>
      </c>
    </row>
    <row r="12" spans="1:6" x14ac:dyDescent="0.35">
      <c r="A12" s="177" t="s">
        <v>69</v>
      </c>
      <c r="B12" s="184" t="s">
        <v>378</v>
      </c>
      <c r="C12" s="176"/>
      <c r="D12" s="124">
        <v>10</v>
      </c>
      <c r="E12" s="175">
        <v>0</v>
      </c>
      <c r="F12" s="174">
        <f t="shared" si="0"/>
        <v>0</v>
      </c>
    </row>
    <row r="13" spans="1:6" x14ac:dyDescent="0.35">
      <c r="A13" s="177" t="s">
        <v>70</v>
      </c>
      <c r="B13" s="184" t="s">
        <v>387</v>
      </c>
      <c r="C13" s="176"/>
      <c r="D13" s="124">
        <v>5</v>
      </c>
      <c r="E13" s="175">
        <v>0</v>
      </c>
      <c r="F13" s="174">
        <f t="shared" si="0"/>
        <v>0</v>
      </c>
    </row>
    <row r="14" spans="1:6" x14ac:dyDescent="0.35">
      <c r="A14" s="177" t="s">
        <v>99</v>
      </c>
      <c r="B14" s="184" t="s">
        <v>379</v>
      </c>
      <c r="C14" s="176"/>
      <c r="D14" s="124">
        <v>1</v>
      </c>
      <c r="E14" s="175">
        <v>0</v>
      </c>
      <c r="F14" s="174">
        <f t="shared" si="0"/>
        <v>0</v>
      </c>
    </row>
    <row r="15" spans="1:6" x14ac:dyDescent="0.35">
      <c r="A15" s="177" t="s">
        <v>100</v>
      </c>
      <c r="B15" s="184" t="s">
        <v>380</v>
      </c>
      <c r="C15" s="176"/>
      <c r="D15" s="124">
        <v>36</v>
      </c>
      <c r="E15" s="175">
        <v>0</v>
      </c>
      <c r="F15" s="174">
        <f t="shared" si="0"/>
        <v>0</v>
      </c>
    </row>
    <row r="16" spans="1:6" ht="15.75" customHeight="1" x14ac:dyDescent="0.35">
      <c r="A16" s="177" t="s">
        <v>101</v>
      </c>
      <c r="B16" s="185" t="s">
        <v>369</v>
      </c>
      <c r="C16" s="176"/>
      <c r="D16" s="124">
        <v>13</v>
      </c>
      <c r="E16" s="175">
        <v>0</v>
      </c>
      <c r="F16" s="174">
        <f t="shared" si="0"/>
        <v>0</v>
      </c>
    </row>
    <row r="17" spans="1:6" ht="15.75" customHeight="1" x14ac:dyDescent="0.35">
      <c r="A17" s="177" t="s">
        <v>357</v>
      </c>
      <c r="B17" s="185" t="s">
        <v>370</v>
      </c>
      <c r="C17" s="176"/>
      <c r="D17" s="124">
        <v>13</v>
      </c>
      <c r="E17" s="175">
        <v>0</v>
      </c>
      <c r="F17" s="174">
        <f t="shared" si="0"/>
        <v>0</v>
      </c>
    </row>
    <row r="18" spans="1:6" ht="15.75" customHeight="1" x14ac:dyDescent="0.35">
      <c r="A18" s="177" t="s">
        <v>358</v>
      </c>
      <c r="B18" s="185" t="s">
        <v>361</v>
      </c>
      <c r="C18" s="176"/>
      <c r="D18" s="124">
        <v>10</v>
      </c>
      <c r="E18" s="175">
        <v>0</v>
      </c>
      <c r="F18" s="174">
        <f t="shared" si="0"/>
        <v>0</v>
      </c>
    </row>
    <row r="19" spans="1:6" ht="15.75" customHeight="1" x14ac:dyDescent="0.35">
      <c r="A19" s="177" t="s">
        <v>359</v>
      </c>
      <c r="B19" s="184" t="s">
        <v>362</v>
      </c>
      <c r="C19" s="176"/>
      <c r="D19" s="124">
        <v>28</v>
      </c>
      <c r="E19" s="175">
        <v>0</v>
      </c>
      <c r="F19" s="174">
        <f t="shared" si="0"/>
        <v>0</v>
      </c>
    </row>
    <row r="20" spans="1:6" ht="15.75" customHeight="1" x14ac:dyDescent="0.35">
      <c r="A20" s="177" t="s">
        <v>360</v>
      </c>
      <c r="B20" s="184" t="s">
        <v>371</v>
      </c>
      <c r="C20" s="176"/>
      <c r="D20" s="124">
        <v>10</v>
      </c>
      <c r="E20" s="175">
        <v>0</v>
      </c>
      <c r="F20" s="174">
        <f t="shared" si="0"/>
        <v>0</v>
      </c>
    </row>
    <row r="21" spans="1:6" ht="15.75" customHeight="1" x14ac:dyDescent="0.35">
      <c r="A21" s="177" t="s">
        <v>364</v>
      </c>
      <c r="B21" s="186" t="s">
        <v>363</v>
      </c>
      <c r="C21" s="176"/>
      <c r="D21" s="124">
        <v>10</v>
      </c>
      <c r="E21" s="175">
        <v>0</v>
      </c>
      <c r="F21" s="174">
        <f t="shared" si="0"/>
        <v>0</v>
      </c>
    </row>
    <row r="22" spans="1:6" ht="15.75" customHeight="1" x14ac:dyDescent="0.35">
      <c r="A22" s="177" t="s">
        <v>365</v>
      </c>
      <c r="B22" s="186" t="s">
        <v>372</v>
      </c>
      <c r="C22" s="176"/>
      <c r="D22" s="124">
        <v>10</v>
      </c>
      <c r="E22" s="175">
        <v>0</v>
      </c>
      <c r="F22" s="174">
        <f t="shared" si="0"/>
        <v>0</v>
      </c>
    </row>
    <row r="23" spans="1:6" ht="15.75" customHeight="1" x14ac:dyDescent="0.35">
      <c r="A23" s="177" t="s">
        <v>374</v>
      </c>
      <c r="B23" s="186" t="s">
        <v>373</v>
      </c>
      <c r="C23" s="176"/>
      <c r="D23" s="124">
        <v>10</v>
      </c>
      <c r="E23" s="175">
        <v>0</v>
      </c>
      <c r="F23" s="174">
        <f t="shared" si="0"/>
        <v>0</v>
      </c>
    </row>
    <row r="24" spans="1:6" ht="15.75" customHeight="1" x14ac:dyDescent="0.35">
      <c r="A24" s="177" t="s">
        <v>375</v>
      </c>
      <c r="B24" s="186" t="s">
        <v>383</v>
      </c>
      <c r="C24" s="176"/>
      <c r="D24" s="124">
        <v>50</v>
      </c>
      <c r="E24" s="175">
        <v>0</v>
      </c>
      <c r="F24" s="174">
        <f t="shared" si="0"/>
        <v>0</v>
      </c>
    </row>
    <row r="25" spans="1:6" ht="15.75" customHeight="1" x14ac:dyDescent="0.35">
      <c r="A25" s="177" t="s">
        <v>376</v>
      </c>
      <c r="B25" s="186" t="s">
        <v>382</v>
      </c>
      <c r="C25" s="176"/>
      <c r="D25" s="124">
        <v>50</v>
      </c>
      <c r="E25" s="175">
        <v>0</v>
      </c>
      <c r="F25" s="174">
        <f t="shared" si="0"/>
        <v>0</v>
      </c>
    </row>
    <row r="26" spans="1:6" ht="15.75" customHeight="1" x14ac:dyDescent="0.35">
      <c r="A26" s="177" t="s">
        <v>377</v>
      </c>
      <c r="B26" s="186" t="s">
        <v>381</v>
      </c>
      <c r="C26" s="176"/>
      <c r="D26" s="124">
        <v>100</v>
      </c>
      <c r="E26" s="175">
        <v>0</v>
      </c>
      <c r="F26" s="174">
        <f t="shared" si="0"/>
        <v>0</v>
      </c>
    </row>
    <row r="27" spans="1:6" ht="15.5" x14ac:dyDescent="0.35">
      <c r="A27" s="274"/>
      <c r="B27" s="173" t="s">
        <v>62</v>
      </c>
      <c r="C27" s="172"/>
      <c r="D27" s="171"/>
      <c r="E27" s="171"/>
      <c r="F27" s="171">
        <f>SUM(F8:F26)</f>
        <v>0</v>
      </c>
    </row>
    <row r="28" spans="1:6" ht="15.5" x14ac:dyDescent="0.35">
      <c r="A28" s="274"/>
      <c r="B28" s="173" t="s">
        <v>63</v>
      </c>
      <c r="C28" s="172"/>
      <c r="D28" s="171"/>
      <c r="E28" s="171"/>
      <c r="F28" s="171">
        <f>F27*0.19</f>
        <v>0</v>
      </c>
    </row>
    <row r="29" spans="1:6" ht="15.5" x14ac:dyDescent="0.35">
      <c r="A29" s="274"/>
      <c r="B29" s="170" t="s">
        <v>64</v>
      </c>
      <c r="C29" s="169"/>
      <c r="D29" s="168"/>
      <c r="E29" s="168"/>
      <c r="F29" s="168">
        <f>SUM(F27:F28)</f>
        <v>0</v>
      </c>
    </row>
    <row r="30" spans="1:6" x14ac:dyDescent="0.35">
      <c r="A30" s="167"/>
      <c r="B30" s="167"/>
      <c r="C30" s="167"/>
      <c r="D30" s="167"/>
      <c r="E30" s="167"/>
      <c r="F30" s="167"/>
    </row>
    <row r="31" spans="1:6" x14ac:dyDescent="0.35">
      <c r="A31" s="167"/>
      <c r="B31" s="167"/>
      <c r="C31" s="167"/>
      <c r="D31" s="167"/>
      <c r="E31" s="167"/>
      <c r="F31" s="167"/>
    </row>
    <row r="32" spans="1:6" x14ac:dyDescent="0.35">
      <c r="A32" s="167"/>
      <c r="B32" s="167" t="s">
        <v>74</v>
      </c>
      <c r="C32" s="167"/>
      <c r="D32" s="167"/>
      <c r="E32" s="167"/>
      <c r="F32" s="167"/>
    </row>
    <row r="33" spans="1:6" x14ac:dyDescent="0.35">
      <c r="A33" s="167"/>
      <c r="B33" s="167"/>
      <c r="C33" s="167"/>
      <c r="D33" s="167"/>
      <c r="E33" s="167"/>
      <c r="F33" s="167"/>
    </row>
    <row r="34" spans="1:6" ht="52.5" customHeight="1" x14ac:dyDescent="0.35">
      <c r="A34" s="275" t="s">
        <v>65</v>
      </c>
      <c r="B34" s="275"/>
      <c r="C34" s="275"/>
      <c r="D34" s="275"/>
      <c r="E34" s="166"/>
      <c r="F34" s="166"/>
    </row>
    <row r="35" spans="1:6" x14ac:dyDescent="0.35">
      <c r="A35" s="271" t="s">
        <v>66</v>
      </c>
      <c r="B35" s="271"/>
      <c r="C35" s="271"/>
      <c r="D35" s="271"/>
      <c r="E35" s="165"/>
      <c r="F35" s="165"/>
    </row>
    <row r="36" spans="1:6" x14ac:dyDescent="0.35">
      <c r="A36" s="164"/>
      <c r="B36" s="164"/>
      <c r="C36" s="164"/>
      <c r="D36" s="164"/>
      <c r="E36" s="164"/>
      <c r="F36" s="164"/>
    </row>
    <row r="37" spans="1:6" ht="101.25" customHeight="1" x14ac:dyDescent="0.35">
      <c r="A37" s="272" t="s">
        <v>67</v>
      </c>
      <c r="B37" s="272"/>
      <c r="C37" s="272"/>
      <c r="D37" s="272"/>
      <c r="E37" s="163"/>
      <c r="F37" s="163"/>
    </row>
    <row r="39" spans="1:6" hidden="1" x14ac:dyDescent="0.35">
      <c r="A39">
        <v>4</v>
      </c>
      <c r="B39" s="162" t="e">
        <f>#REF!*(1+#REF!)</f>
        <v>#REF!</v>
      </c>
    </row>
    <row r="40" spans="1:6" hidden="1" x14ac:dyDescent="0.35">
      <c r="A40">
        <v>5</v>
      </c>
      <c r="B40" s="162" t="e">
        <f>B39*(1+#REF!)</f>
        <v>#REF!</v>
      </c>
    </row>
    <row r="41" spans="1:6" hidden="1" x14ac:dyDescent="0.35">
      <c r="A41">
        <v>6</v>
      </c>
      <c r="B41" s="162" t="e">
        <f>B40*(1+#REF!)</f>
        <v>#REF!</v>
      </c>
    </row>
    <row r="42" spans="1:6" hidden="1" x14ac:dyDescent="0.35">
      <c r="A42">
        <v>7</v>
      </c>
      <c r="B42" s="162" t="e">
        <f>B41*(1+#REF!)</f>
        <v>#REF!</v>
      </c>
    </row>
    <row r="43" spans="1:6" hidden="1" x14ac:dyDescent="0.35">
      <c r="A43">
        <v>8</v>
      </c>
      <c r="B43" s="162" t="e">
        <f>B42*(1+#REF!)</f>
        <v>#REF!</v>
      </c>
    </row>
    <row r="44" spans="1:6" hidden="1" x14ac:dyDescent="0.35">
      <c r="A44">
        <v>9</v>
      </c>
      <c r="B44" s="162" t="e">
        <f>B43*(1+#REF!)</f>
        <v>#REF!</v>
      </c>
    </row>
    <row r="45" spans="1:6" hidden="1" x14ac:dyDescent="0.35">
      <c r="A45">
        <v>10</v>
      </c>
      <c r="B45" s="162" t="e">
        <f>B44*(1+#REF!)</f>
        <v>#REF!</v>
      </c>
    </row>
    <row r="46" spans="1:6" hidden="1" x14ac:dyDescent="0.35">
      <c r="B46" s="161" t="e">
        <f>SUM(B39:B45)</f>
        <v>#REF!</v>
      </c>
    </row>
  </sheetData>
  <sheetProtection algorithmName="SHA-512" hashValue="ECMkF9eiHAGhj3mfrLJfnLsk+jdKjb6iCtXYfjvfZTzzYkVLCZkX+rY1tuMnRkmtNQ4AYVHc1Wdo5ZXnsteX2g==" saltValue="p86EsoAw3MIQGFD8sM07rw==" spinCount="100000" sheet="1" selectLockedCells="1"/>
  <mergeCells count="8">
    <mergeCell ref="A35:D35"/>
    <mergeCell ref="A37:D37"/>
    <mergeCell ref="A1:D1"/>
    <mergeCell ref="C3:D3"/>
    <mergeCell ref="C4:D4"/>
    <mergeCell ref="C5:D5"/>
    <mergeCell ref="A27:A29"/>
    <mergeCell ref="A34:D34"/>
  </mergeCells>
  <phoneticPr fontId="11" type="noConversion"/>
  <pageMargins left="0.7" right="0.7" top="0.78740157499999996" bottom="0.78740157499999996" header="0.3" footer="0.3"/>
  <pageSetup paperSize="9" scale="67" orientation="landscape" r:id="rId1"/>
  <headerFooter>
    <oddHeader>&amp;LAusschr. - Nr.:  VSG-SEK-2023-09
Vernetzte EKG-Geräte
&amp;CPreisblatt für  Leistungsverzeichnisse der
Tabellenblätter A, B, C, F&amp;R&amp;G
Seite &amp;P / &amp;N</oddHeader>
  </headerFooter>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CF3BD82EF30184D940EC0763CECDE04" ma:contentTypeVersion="13" ma:contentTypeDescription="Ein neues Dokument erstellen." ma:contentTypeScope="" ma:versionID="2e75d1ac970be72da04e77a6d84434c4">
  <xsd:schema xmlns:xsd="http://www.w3.org/2001/XMLSchema" xmlns:xs="http://www.w3.org/2001/XMLSchema" xmlns:p="http://schemas.microsoft.com/office/2006/metadata/properties" xmlns:ns2="bd0c4391-ae08-49d7-b167-060941495de7" xmlns:ns3="ffa513b9-6181-48c9-953c-79dcf2ad4106" targetNamespace="http://schemas.microsoft.com/office/2006/metadata/properties" ma:root="true" ma:fieldsID="bc098d8ac8ed40b0921e161a70bb3945" ns2:_="" ns3:_="">
    <xsd:import namespace="bd0c4391-ae08-49d7-b167-060941495de7"/>
    <xsd:import namespace="ffa513b9-6181-48c9-953c-79dcf2ad410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0c4391-ae08-49d7-b167-060941495de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815aeff2-6623-4ac4-b1ac-efb96521738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fa513b9-6181-48c9-953c-79dcf2ad4106"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14" nillable="true" ma:displayName="Taxonomy Catch All Column" ma:hidden="true" ma:list="{f3d901c7-ce55-4291-87a8-36ca34a44fdb}" ma:internalName="TaxCatchAll" ma:showField="CatchAllData" ma:web="ffa513b9-6181-48c9-953c-79dcf2ad410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fa513b9-6181-48c9-953c-79dcf2ad4106" xsi:nil="true"/>
    <lcf76f155ced4ddcb4097134ff3c332f xmlns="bd0c4391-ae08-49d7-b167-060941495de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4B5C7A3-20CB-4870-AAEA-A681CFBB900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d0c4391-ae08-49d7-b167-060941495de7"/>
    <ds:schemaRef ds:uri="ffa513b9-6181-48c9-953c-79dcf2ad410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DE770C2-FDF5-486F-A3CB-7FCC2C124560}">
  <ds:schemaRefs>
    <ds:schemaRef ds:uri="http://schemas.microsoft.com/sharepoint/v3/contenttype/forms"/>
  </ds:schemaRefs>
</ds:datastoreItem>
</file>

<file path=customXml/itemProps3.xml><?xml version="1.0" encoding="utf-8"?>
<ds:datastoreItem xmlns:ds="http://schemas.openxmlformats.org/officeDocument/2006/customXml" ds:itemID="{06605534-3B0A-48E5-A57A-91D849CD2BF2}">
  <ds:schemaRefs>
    <ds:schemaRef ds:uri="http://purl.org/dc/terms/"/>
    <ds:schemaRef ds:uri="bd0c4391-ae08-49d7-b167-060941495de7"/>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ffa513b9-6181-48c9-953c-79dcf2ad4106"/>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HInweise zum LV</vt:lpstr>
      <vt:lpstr>A_Allgemeine Anforderungen</vt:lpstr>
      <vt:lpstr>B_KBP</vt:lpstr>
      <vt:lpstr>C_Gesamtpunkte LV</vt:lpstr>
      <vt:lpstr>D_Preisblatt Hauptangebot </vt:lpstr>
    </vt:vector>
  </TitlesOfParts>
  <Manager/>
  <Company>Vivantes Netzwerk für Gesundheit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MC</dc:creator>
  <cp:keywords/>
  <dc:description/>
  <cp:lastModifiedBy>Mojahed, Sharareh</cp:lastModifiedBy>
  <cp:revision/>
  <dcterms:created xsi:type="dcterms:W3CDTF">2022-01-18T12:51:17Z</dcterms:created>
  <dcterms:modified xsi:type="dcterms:W3CDTF">2026-07-30T16:58:17Z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0x010100ACF3BD82EF30184D940EC0763CECDE04</vt:lpwstr>
  </property>
  <property fmtid="{D5CDD505-2E9C-101B-9397-08002B2CF9AE}" pid="3" name="MediaServiceImageTags">
    <vt:lpwstr/>
  </property>
</Properties>
</file>