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41 - Röntgenaufnahmeplatz_WBK\3 - Vergabeunterlagen\3.3 Einzeldokumente_Final_PDF\"/>
    </mc:Choice>
  </mc:AlternateContent>
  <xr:revisionPtr revIDLastSave="0" documentId="13_ncr:1_{55CBF3C0-B3BF-487A-9585-E54E46C1BC2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usammenfass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H17" i="1" s="1"/>
  <c r="F17" i="1"/>
  <c r="E17" i="1"/>
  <c r="D17" i="1"/>
  <c r="G21" i="1"/>
  <c r="H21" i="1" s="1"/>
  <c r="F21" i="1"/>
  <c r="E21" i="1"/>
  <c r="D21" i="1"/>
  <c r="G27" i="1"/>
  <c r="H27" i="1" s="1"/>
  <c r="F27" i="1"/>
  <c r="E27" i="1"/>
  <c r="D27" i="1"/>
  <c r="G26" i="1"/>
  <c r="H26" i="1" s="1"/>
  <c r="F26" i="1"/>
  <c r="E26" i="1"/>
  <c r="D26" i="1"/>
  <c r="G24" i="1"/>
  <c r="H24" i="1" s="1"/>
  <c r="F24" i="1"/>
  <c r="E24" i="1"/>
  <c r="D24" i="1"/>
  <c r="G19" i="1"/>
  <c r="H19" i="1" s="1"/>
  <c r="F19" i="1"/>
  <c r="E19" i="1"/>
  <c r="D19" i="1"/>
  <c r="G15" i="1"/>
  <c r="H15" i="1" s="1"/>
  <c r="F15" i="1"/>
  <c r="E15" i="1"/>
  <c r="D15" i="1"/>
  <c r="G34" i="1"/>
  <c r="H34" i="1" s="1"/>
  <c r="F34" i="1"/>
  <c r="E34" i="1"/>
  <c r="D34" i="1"/>
  <c r="G33" i="1"/>
  <c r="H33" i="1" s="1"/>
  <c r="F33" i="1"/>
  <c r="E33" i="1"/>
  <c r="D33" i="1"/>
  <c r="C23" i="1" l="1"/>
  <c r="G30" i="1"/>
  <c r="H30" i="1" s="1"/>
  <c r="F30" i="1"/>
  <c r="E30" i="1"/>
  <c r="D30" i="1"/>
  <c r="G31" i="1"/>
  <c r="H31" i="1" s="1"/>
  <c r="F31" i="1"/>
  <c r="E31" i="1"/>
  <c r="D31" i="1"/>
  <c r="G18" i="1"/>
  <c r="H18" i="1" s="1"/>
  <c r="F18" i="1"/>
  <c r="E18" i="1"/>
  <c r="D18" i="1"/>
  <c r="G28" i="1" l="1"/>
  <c r="H28" i="1" s="1"/>
  <c r="F28" i="1"/>
  <c r="E28" i="1"/>
  <c r="D28" i="1"/>
  <c r="G32" i="1"/>
  <c r="H32" i="1" s="1"/>
  <c r="F32" i="1"/>
  <c r="E32" i="1"/>
  <c r="D32" i="1"/>
  <c r="G29" i="1"/>
  <c r="H29" i="1" s="1"/>
  <c r="F29" i="1"/>
  <c r="E29" i="1"/>
  <c r="D29" i="1"/>
  <c r="G20" i="1"/>
  <c r="H20" i="1" s="1"/>
  <c r="F20" i="1"/>
  <c r="E20" i="1"/>
  <c r="D20" i="1"/>
  <c r="G22" i="1"/>
  <c r="H22" i="1" s="1"/>
  <c r="F22" i="1"/>
  <c r="E22" i="1"/>
  <c r="D22" i="1"/>
  <c r="G14" i="1"/>
  <c r="F14" i="1"/>
  <c r="E14" i="1"/>
  <c r="D14" i="1"/>
  <c r="G25" i="1"/>
  <c r="H25" i="1" s="1"/>
  <c r="F25" i="1"/>
  <c r="E25" i="1"/>
  <c r="D25" i="1"/>
  <c r="C13" i="1"/>
  <c r="H14" i="1" l="1"/>
  <c r="G16" i="1"/>
  <c r="H16" i="1" s="1"/>
  <c r="F16" i="1"/>
  <c r="E16" i="1"/>
  <c r="E36" i="1" s="1"/>
  <c r="D16" i="1"/>
  <c r="D36" i="1" l="1"/>
  <c r="F36" i="1"/>
  <c r="G36" i="1"/>
  <c r="H36" i="1"/>
  <c r="C35" i="1"/>
</calcChain>
</file>

<file path=xl/sharedStrings.xml><?xml version="1.0" encoding="utf-8"?>
<sst xmlns="http://schemas.openxmlformats.org/spreadsheetml/2006/main" count="38" uniqueCount="35">
  <si>
    <t>Unterschrift</t>
  </si>
  <si>
    <t>max. LP</t>
  </si>
  <si>
    <t>sehr gut (A)</t>
  </si>
  <si>
    <t>gut (B)</t>
  </si>
  <si>
    <t>befriedigend( C)</t>
  </si>
  <si>
    <t>ausreichend (D)</t>
  </si>
  <si>
    <t>nicht erfüllt (E)</t>
  </si>
  <si>
    <t>Begründung</t>
  </si>
  <si>
    <t>Bildqualität</t>
  </si>
  <si>
    <t>Bildnachverarbeitung</t>
  </si>
  <si>
    <t>Automatisierte/Standardisierte Gerätepositionierung bei Objektanwahl</t>
  </si>
  <si>
    <t>Maximal zu erreichende Leistungspunkte (LP)</t>
  </si>
  <si>
    <t>Bewertungspunkte</t>
  </si>
  <si>
    <t>Mobiles Röntgengerät</t>
  </si>
  <si>
    <t>Röntgenaufnahmeplatz</t>
  </si>
  <si>
    <t>Datum:</t>
  </si>
  <si>
    <t>Bearbeiter:</t>
  </si>
  <si>
    <t xml:space="preserve">Hersteller:  </t>
  </si>
  <si>
    <t>Bewertung 30%</t>
  </si>
  <si>
    <t>Positionierung am Patientenbett</t>
  </si>
  <si>
    <t>Bedienkonzepte (Verständlichkeit / Benutzerfreundlichkeit/ Parameterübernahme)</t>
  </si>
  <si>
    <t>Desinfektionsmöglichkeit und Reinigungsaufwand</t>
  </si>
  <si>
    <t>Bedienkonzepte der Konsole (Verständlichkeit / Benutzerfreundlichkeit/ Parameterübernahme)</t>
  </si>
  <si>
    <t>Workflow (Abruf von Patientendaten,Bildaufnahme, Bildtransfer, Akqusitionsgwschwindigkeit, zeitliche Ablauf der Untersuchung, Standardisierte / Automatisierte Untersuchung)</t>
  </si>
  <si>
    <t>Detektorhandling (Handhabung, Positionierung, Ladefunktion, Detektor Sharing)</t>
  </si>
  <si>
    <t>Kamerabasierte Einstellung der Blenden am Monitor im Schaltraum</t>
  </si>
  <si>
    <t>Referenzeinrichtung:</t>
  </si>
  <si>
    <t>Fahrbarkeit des Systems (Verfahrbarkeit, Freie Sicht nach vorne, Fahrbarkeit bei entladenem Akku)</t>
  </si>
  <si>
    <t>Röntgendosis im Verhältnis zur Bildqualität (Thorax, Becken, Knie)</t>
  </si>
  <si>
    <t>Workflow (Personal Anmeldung, Abruf von Patientendaten, Filterwechsel, Bildaufnahme, Bildtransfer, Akqusitionsgwschwindigkeit, zeitliche Ablauf der Untersuchung)</t>
  </si>
  <si>
    <t>Detektorhandling (Handhabung, Detektoraufnahme (wie viel Detektoren), Ladefunktion (direkt am Gerät), Detektor Sharing, Diebstahl Verriegelung)</t>
  </si>
  <si>
    <t>Aufnahmen am Rasterwandgerät (automatische Kammerabasierte Blendeneinstellung, Patientenpositionierung, Patientenpositionierung, Gerätepositionierung,..)</t>
  </si>
  <si>
    <t>Automatisierte und benutzerfreundliche GWS- und GB-Aufnahmen (automatische Kammerabasierte Blendeneinstellung, Gerätepositionierung, Untersuchungsdauer,...)</t>
  </si>
  <si>
    <t>Aufnahmen am Rasteraufnahmetisch (Anlaufverhalten und Verstellmöglichkeiten des Rasteraufnahmetischs, Bedienmöglichkeiten am Rasteraufnahmetisch, Patientenkomfort, Gerätepositionierung,...)</t>
  </si>
  <si>
    <t xml:space="preserve">Bewertungsbogen: VSG-SEK-2026-41 Röntgenaufnahmeplatz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</si>
</sst>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indexed="8"/>
      <name val="Calibri1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7" fillId="0" borderId="0" applyFill="0" applyBorder="0" applyAlignment="0" applyProtection="0"/>
    <xf numFmtId="0" fontId="8" fillId="0" borderId="0" applyNumberFormat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ont="1"/>
    <xf numFmtId="0" fontId="0" fillId="0" borderId="4" xfId="0" applyFont="1" applyBorder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2" fontId="0" fillId="0" borderId="16" xfId="0" applyNumberFormat="1" applyFont="1" applyBorder="1" applyAlignment="1">
      <alignment horizontal="center" vertical="center"/>
    </xf>
    <xf numFmtId="4" fontId="0" fillId="0" borderId="17" xfId="0" applyNumberFormat="1" applyFont="1" applyBorder="1" applyAlignment="1">
      <alignment horizontal="center" vertical="center"/>
    </xf>
    <xf numFmtId="4" fontId="0" fillId="0" borderId="18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9" fontId="0" fillId="0" borderId="8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49" fontId="0" fillId="0" borderId="13" xfId="0" applyNumberFormat="1" applyFont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0" fillId="0" borderId="0" xfId="0" applyFont="1" applyFill="1"/>
    <xf numFmtId="49" fontId="0" fillId="0" borderId="13" xfId="0" applyNumberFormat="1" applyFont="1" applyFill="1" applyBorder="1" applyAlignment="1">
      <alignment vertical="center"/>
    </xf>
    <xf numFmtId="0" fontId="1" fillId="3" borderId="13" xfId="0" applyFont="1" applyFill="1" applyBorder="1" applyAlignment="1">
      <alignment horizontal="left" vertical="center" wrapText="1"/>
    </xf>
    <xf numFmtId="49" fontId="0" fillId="0" borderId="9" xfId="0" applyNumberFormat="1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" fontId="0" fillId="0" borderId="14" xfId="0" applyNumberFormat="1" applyFont="1" applyBorder="1" applyAlignment="1">
      <alignment horizontal="center" vertical="center"/>
    </xf>
    <xf numFmtId="164" fontId="0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</cellXfs>
  <cellStyles count="3">
    <cellStyle name="Default" xfId="2" xr:uid="{4E3B4B86-B9F4-4232-9479-EDDE2E4EA720}"/>
    <cellStyle name="Excel Built-in Normal" xfId="1" xr:uid="{DEE1156F-4E84-4874-B34E-7481BD8642E4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zoomScale="90" zoomScaleNormal="90" workbookViewId="0">
      <selection activeCell="B6" sqref="B6"/>
    </sheetView>
  </sheetViews>
  <sheetFormatPr baseColWidth="10" defaultColWidth="11.44140625" defaultRowHeight="14.4"/>
  <cols>
    <col min="1" max="1" width="6.33203125" style="24" customWidth="1"/>
    <col min="2" max="2" width="112.88671875" style="24" customWidth="1"/>
    <col min="3" max="5" width="11.44140625" style="24"/>
    <col min="6" max="6" width="15.5546875" style="24" customWidth="1"/>
    <col min="7" max="7" width="14.88671875" style="24" customWidth="1"/>
    <col min="8" max="8" width="16.33203125" style="24" customWidth="1"/>
    <col min="9" max="9" width="51.33203125" style="24" customWidth="1"/>
    <col min="10" max="10" width="77.33203125" style="24" customWidth="1"/>
    <col min="11" max="16384" width="11.44140625" style="24"/>
  </cols>
  <sheetData>
    <row r="1" spans="1:10" ht="15" thickBot="1"/>
    <row r="2" spans="1:10" ht="18">
      <c r="B2" s="1" t="s">
        <v>34</v>
      </c>
      <c r="H2" s="13" t="s">
        <v>17</v>
      </c>
      <c r="I2" s="25"/>
      <c r="J2" s="2"/>
    </row>
    <row r="3" spans="1:10" ht="18">
      <c r="H3" s="52" t="s">
        <v>16</v>
      </c>
      <c r="I3" s="53"/>
      <c r="J3" s="2"/>
    </row>
    <row r="4" spans="1:10" ht="18">
      <c r="B4" s="1" t="s">
        <v>26</v>
      </c>
      <c r="H4" s="52"/>
      <c r="I4" s="54"/>
      <c r="J4" s="2"/>
    </row>
    <row r="5" spans="1:10" ht="18">
      <c r="B5" s="26"/>
      <c r="C5" s="3"/>
      <c r="D5" s="3"/>
      <c r="E5" s="3"/>
      <c r="H5" s="55" t="s">
        <v>15</v>
      </c>
      <c r="I5" s="53"/>
      <c r="J5" s="4"/>
    </row>
    <row r="6" spans="1:10" ht="18">
      <c r="B6" s="26"/>
      <c r="C6" s="5"/>
      <c r="H6" s="55"/>
      <c r="I6" s="54"/>
      <c r="J6" s="4"/>
    </row>
    <row r="7" spans="1:10" ht="18">
      <c r="B7" s="26"/>
      <c r="C7" s="5"/>
      <c r="H7" s="55" t="s">
        <v>0</v>
      </c>
      <c r="I7" s="53"/>
      <c r="J7" s="4"/>
    </row>
    <row r="8" spans="1:10" ht="18">
      <c r="B8" s="26"/>
      <c r="C8" s="5"/>
      <c r="H8" s="55"/>
      <c r="I8" s="57"/>
      <c r="J8" s="4"/>
    </row>
    <row r="9" spans="1:10" ht="18.600000000000001" thickBot="1">
      <c r="B9" s="26"/>
      <c r="C9" s="5"/>
      <c r="H9" s="56"/>
      <c r="I9" s="58"/>
      <c r="J9" s="4"/>
    </row>
    <row r="10" spans="1:10" ht="15" thickBot="1">
      <c r="B10" s="27"/>
      <c r="C10" s="5"/>
    </row>
    <row r="11" spans="1:10" ht="15.6" thickTop="1" thickBot="1">
      <c r="B11" s="27"/>
      <c r="C11" s="5"/>
      <c r="D11" s="28">
        <v>1</v>
      </c>
      <c r="E11" s="29">
        <v>0.75</v>
      </c>
      <c r="F11" s="29">
        <v>0.5</v>
      </c>
      <c r="G11" s="29">
        <v>0.25</v>
      </c>
      <c r="H11" s="30">
        <v>0</v>
      </c>
      <c r="I11" s="31"/>
      <c r="J11" s="31"/>
    </row>
    <row r="12" spans="1:10">
      <c r="A12" s="14"/>
      <c r="B12" s="15" t="s">
        <v>18</v>
      </c>
      <c r="C12" s="16" t="s">
        <v>1</v>
      </c>
      <c r="D12" s="17" t="s">
        <v>2</v>
      </c>
      <c r="E12" s="17" t="s">
        <v>3</v>
      </c>
      <c r="F12" s="17" t="s">
        <v>4</v>
      </c>
      <c r="G12" s="17" t="s">
        <v>5</v>
      </c>
      <c r="H12" s="17" t="s">
        <v>6</v>
      </c>
      <c r="I12" s="18" t="s">
        <v>7</v>
      </c>
    </row>
    <row r="13" spans="1:10" ht="21">
      <c r="A13" s="19">
        <v>1</v>
      </c>
      <c r="B13" s="7" t="s">
        <v>13</v>
      </c>
      <c r="C13" s="8">
        <f>SUM(C14:C22)</f>
        <v>50</v>
      </c>
      <c r="D13" s="9"/>
      <c r="E13" s="6"/>
      <c r="F13" s="6"/>
      <c r="G13" s="6"/>
      <c r="H13" s="6"/>
      <c r="I13" s="20"/>
    </row>
    <row r="14" spans="1:10" s="49" customFormat="1" ht="18">
      <c r="A14" s="32"/>
      <c r="B14" s="22" t="s">
        <v>27</v>
      </c>
      <c r="C14" s="33">
        <v>6</v>
      </c>
      <c r="D14" s="34">
        <f t="shared" ref="D14:D19" si="0">C14*$D$11</f>
        <v>6</v>
      </c>
      <c r="E14" s="34">
        <f t="shared" ref="E14" si="1">$C14*$E$11</f>
        <v>4.5</v>
      </c>
      <c r="F14" s="34">
        <f t="shared" ref="F14" si="2">$C14*$F$11</f>
        <v>3</v>
      </c>
      <c r="G14" s="34">
        <f t="shared" ref="G14" si="3">$C14*$G$11</f>
        <v>1.5</v>
      </c>
      <c r="H14" s="34">
        <f t="shared" ref="H14:H19" si="4">G14*$H$11</f>
        <v>0</v>
      </c>
      <c r="I14" s="35"/>
    </row>
    <row r="15" spans="1:10" ht="18">
      <c r="A15" s="32"/>
      <c r="B15" s="22" t="s">
        <v>19</v>
      </c>
      <c r="C15" s="33">
        <v>4</v>
      </c>
      <c r="D15" s="34">
        <f t="shared" si="0"/>
        <v>4</v>
      </c>
      <c r="E15" s="34">
        <f t="shared" ref="E15:E22" si="5">$C15*$E$11</f>
        <v>3</v>
      </c>
      <c r="F15" s="34">
        <f>$C15*$F$11</f>
        <v>2</v>
      </c>
      <c r="G15" s="34">
        <f>$C15*$G$11</f>
        <v>1</v>
      </c>
      <c r="H15" s="34">
        <f t="shared" si="4"/>
        <v>0</v>
      </c>
      <c r="I15" s="35"/>
    </row>
    <row r="16" spans="1:10" ht="18">
      <c r="A16" s="32"/>
      <c r="B16" s="22" t="s">
        <v>20</v>
      </c>
      <c r="C16" s="33">
        <v>4</v>
      </c>
      <c r="D16" s="34">
        <f t="shared" si="0"/>
        <v>4</v>
      </c>
      <c r="E16" s="34">
        <f t="shared" si="5"/>
        <v>3</v>
      </c>
      <c r="F16" s="34">
        <f>$C16*$F$11</f>
        <v>2</v>
      </c>
      <c r="G16" s="34">
        <f>$C16*$G$11</f>
        <v>1</v>
      </c>
      <c r="H16" s="34">
        <f t="shared" si="4"/>
        <v>0</v>
      </c>
      <c r="I16" s="35"/>
    </row>
    <row r="17" spans="1:9" ht="36">
      <c r="A17" s="32"/>
      <c r="B17" s="22" t="s">
        <v>30</v>
      </c>
      <c r="C17" s="33">
        <v>6</v>
      </c>
      <c r="D17" s="34">
        <f t="shared" si="0"/>
        <v>6</v>
      </c>
      <c r="E17" s="34">
        <f t="shared" si="5"/>
        <v>4.5</v>
      </c>
      <c r="F17" s="34">
        <f t="shared" ref="F17" si="6">$C17*$F$11</f>
        <v>3</v>
      </c>
      <c r="G17" s="34">
        <f t="shared" ref="G17" si="7">$C17*$G$11</f>
        <v>1.5</v>
      </c>
      <c r="H17" s="34">
        <f t="shared" si="4"/>
        <v>0</v>
      </c>
      <c r="I17" s="35"/>
    </row>
    <row r="18" spans="1:9" ht="36">
      <c r="A18" s="32"/>
      <c r="B18" s="22" t="s">
        <v>29</v>
      </c>
      <c r="C18" s="33">
        <v>10</v>
      </c>
      <c r="D18" s="34">
        <f t="shared" si="0"/>
        <v>10</v>
      </c>
      <c r="E18" s="34">
        <f t="shared" si="5"/>
        <v>7.5</v>
      </c>
      <c r="F18" s="34">
        <f>$C18*$F$11</f>
        <v>5</v>
      </c>
      <c r="G18" s="34">
        <f>$C18*$G$11</f>
        <v>2.5</v>
      </c>
      <c r="H18" s="34">
        <f t="shared" si="4"/>
        <v>0</v>
      </c>
      <c r="I18" s="35"/>
    </row>
    <row r="19" spans="1:9" ht="18">
      <c r="A19" s="32"/>
      <c r="B19" s="22" t="s">
        <v>21</v>
      </c>
      <c r="C19" s="33">
        <v>4</v>
      </c>
      <c r="D19" s="34">
        <f t="shared" si="0"/>
        <v>4</v>
      </c>
      <c r="E19" s="34">
        <f t="shared" si="5"/>
        <v>3</v>
      </c>
      <c r="F19" s="34">
        <f t="shared" ref="F19" si="8">$C19*$F$11</f>
        <v>2</v>
      </c>
      <c r="G19" s="34">
        <f t="shared" ref="G19" si="9">$C19*$G$11</f>
        <v>1</v>
      </c>
      <c r="H19" s="34">
        <f t="shared" si="4"/>
        <v>0</v>
      </c>
      <c r="I19" s="35"/>
    </row>
    <row r="20" spans="1:9" ht="18">
      <c r="A20" s="32"/>
      <c r="B20" s="22" t="s">
        <v>9</v>
      </c>
      <c r="C20" s="33">
        <v>4</v>
      </c>
      <c r="D20" s="34">
        <f>C20*$D$11</f>
        <v>4</v>
      </c>
      <c r="E20" s="34">
        <f>$C20*$E$11</f>
        <v>3</v>
      </c>
      <c r="F20" s="34">
        <f>$C20*$F$11</f>
        <v>2</v>
      </c>
      <c r="G20" s="34">
        <f>$C20*$G$11</f>
        <v>1</v>
      </c>
      <c r="H20" s="34">
        <f>G20*$H$11</f>
        <v>0</v>
      </c>
      <c r="I20" s="35"/>
    </row>
    <row r="21" spans="1:9" ht="18">
      <c r="A21" s="36"/>
      <c r="B21" s="22" t="s">
        <v>28</v>
      </c>
      <c r="C21" s="33">
        <v>6</v>
      </c>
      <c r="D21" s="34">
        <f>C21*$D$11</f>
        <v>6</v>
      </c>
      <c r="E21" s="34">
        <f t="shared" si="5"/>
        <v>4.5</v>
      </c>
      <c r="F21" s="34">
        <f>$C21*$F$11</f>
        <v>3</v>
      </c>
      <c r="G21" s="34">
        <f>$C21*$G$11</f>
        <v>1.5</v>
      </c>
      <c r="H21" s="34">
        <f>G21*$H$11</f>
        <v>0</v>
      </c>
      <c r="I21" s="35"/>
    </row>
    <row r="22" spans="1:9" ht="18">
      <c r="A22" s="32"/>
      <c r="B22" s="22" t="s">
        <v>8</v>
      </c>
      <c r="C22" s="33">
        <v>6</v>
      </c>
      <c r="D22" s="34">
        <f>C22*$D$11</f>
        <v>6</v>
      </c>
      <c r="E22" s="34">
        <f t="shared" si="5"/>
        <v>4.5</v>
      </c>
      <c r="F22" s="34">
        <f>$C22*$F$11</f>
        <v>3</v>
      </c>
      <c r="G22" s="34">
        <f>$C22*$G$11</f>
        <v>1.5</v>
      </c>
      <c r="H22" s="34">
        <f>G22*$H$11</f>
        <v>0</v>
      </c>
      <c r="I22" s="35"/>
    </row>
    <row r="23" spans="1:9" ht="18">
      <c r="A23" s="19">
        <v>2</v>
      </c>
      <c r="B23" s="10" t="s">
        <v>14</v>
      </c>
      <c r="C23" s="8">
        <f>SUM(C24:C34)</f>
        <v>60</v>
      </c>
      <c r="D23" s="37"/>
      <c r="E23" s="37"/>
      <c r="F23" s="37"/>
      <c r="G23" s="37"/>
      <c r="H23" s="37"/>
      <c r="I23" s="20"/>
    </row>
    <row r="24" spans="1:9" s="40" customFormat="1" ht="18">
      <c r="A24" s="38"/>
      <c r="B24" s="23" t="s">
        <v>10</v>
      </c>
      <c r="C24" s="33">
        <v>4</v>
      </c>
      <c r="D24" s="34">
        <f>C24*$D$11</f>
        <v>4</v>
      </c>
      <c r="E24" s="34">
        <f>$C24*$E$11</f>
        <v>3</v>
      </c>
      <c r="F24" s="34">
        <f>$C24*$F$11</f>
        <v>2</v>
      </c>
      <c r="G24" s="34">
        <f>$C24*$G$11</f>
        <v>1</v>
      </c>
      <c r="H24" s="34">
        <f>G24*$H$11</f>
        <v>0</v>
      </c>
      <c r="I24" s="39"/>
    </row>
    <row r="25" spans="1:9" ht="36">
      <c r="A25" s="32"/>
      <c r="B25" s="22" t="s">
        <v>32</v>
      </c>
      <c r="C25" s="33">
        <v>6</v>
      </c>
      <c r="D25" s="34">
        <f t="shared" ref="D25:D33" si="10">C25*$D$11</f>
        <v>6</v>
      </c>
      <c r="E25" s="34">
        <f t="shared" ref="E25:E27" si="11">$C25*$E$11</f>
        <v>4.5</v>
      </c>
      <c r="F25" s="34">
        <f t="shared" ref="F25:F27" si="12">$C25*$F$11</f>
        <v>3</v>
      </c>
      <c r="G25" s="34">
        <f t="shared" ref="G25:G27" si="13">$C25*$G$11</f>
        <v>1.5</v>
      </c>
      <c r="H25" s="34">
        <f t="shared" ref="H25:H33" si="14">G25*$H$11</f>
        <v>0</v>
      </c>
      <c r="I25" s="35"/>
    </row>
    <row r="26" spans="1:9" s="40" customFormat="1" ht="36">
      <c r="A26" s="41"/>
      <c r="B26" s="23" t="s">
        <v>31</v>
      </c>
      <c r="C26" s="33">
        <v>6</v>
      </c>
      <c r="D26" s="34">
        <f t="shared" ref="D26:D27" si="15">C26*$D$11</f>
        <v>6</v>
      </c>
      <c r="E26" s="34">
        <f t="shared" si="11"/>
        <v>4.5</v>
      </c>
      <c r="F26" s="34">
        <f t="shared" si="12"/>
        <v>3</v>
      </c>
      <c r="G26" s="34">
        <f t="shared" si="13"/>
        <v>1.5</v>
      </c>
      <c r="H26" s="34">
        <f t="shared" ref="H26:H27" si="16">G26*$H$11</f>
        <v>0</v>
      </c>
      <c r="I26" s="39"/>
    </row>
    <row r="27" spans="1:9" ht="54">
      <c r="A27" s="36"/>
      <c r="B27" s="51" t="s">
        <v>33</v>
      </c>
      <c r="C27" s="33">
        <v>6</v>
      </c>
      <c r="D27" s="34">
        <f t="shared" si="15"/>
        <v>6</v>
      </c>
      <c r="E27" s="34">
        <f t="shared" si="11"/>
        <v>4.5</v>
      </c>
      <c r="F27" s="34">
        <f t="shared" si="12"/>
        <v>3</v>
      </c>
      <c r="G27" s="34">
        <f t="shared" si="13"/>
        <v>1.5</v>
      </c>
      <c r="H27" s="34">
        <f t="shared" si="16"/>
        <v>0</v>
      </c>
      <c r="I27" s="35"/>
    </row>
    <row r="28" spans="1:9" ht="18">
      <c r="A28" s="36"/>
      <c r="B28" s="22" t="s">
        <v>24</v>
      </c>
      <c r="C28" s="33">
        <v>4</v>
      </c>
      <c r="D28" s="34">
        <f>C28*$D$11</f>
        <v>4</v>
      </c>
      <c r="E28" s="34">
        <f t="shared" ref="E28:E34" si="17">$C28*$E$11</f>
        <v>3</v>
      </c>
      <c r="F28" s="34">
        <f t="shared" ref="F28:F34" si="18">$C28*$F$11</f>
        <v>2</v>
      </c>
      <c r="G28" s="34">
        <f t="shared" ref="G28:G34" si="19">$C28*$G$11</f>
        <v>1</v>
      </c>
      <c r="H28" s="34">
        <f>G28*$H$11</f>
        <v>0</v>
      </c>
      <c r="I28" s="35"/>
    </row>
    <row r="29" spans="1:9" ht="18">
      <c r="A29" s="36"/>
      <c r="B29" s="22" t="s">
        <v>22</v>
      </c>
      <c r="C29" s="33">
        <v>4</v>
      </c>
      <c r="D29" s="34">
        <f>C29*$D$11</f>
        <v>4</v>
      </c>
      <c r="E29" s="34">
        <f t="shared" si="17"/>
        <v>3</v>
      </c>
      <c r="F29" s="34">
        <f t="shared" si="18"/>
        <v>2</v>
      </c>
      <c r="G29" s="34">
        <f t="shared" si="19"/>
        <v>1</v>
      </c>
      <c r="H29" s="34">
        <f>G29*$H$11</f>
        <v>0</v>
      </c>
      <c r="I29" s="35"/>
    </row>
    <row r="30" spans="1:9" ht="18">
      <c r="A30" s="36"/>
      <c r="B30" s="23" t="s">
        <v>25</v>
      </c>
      <c r="C30" s="33">
        <v>4</v>
      </c>
      <c r="D30" s="34">
        <f>C30*$D$11</f>
        <v>4</v>
      </c>
      <c r="E30" s="34">
        <f t="shared" si="17"/>
        <v>3</v>
      </c>
      <c r="F30" s="34">
        <f t="shared" si="18"/>
        <v>2</v>
      </c>
      <c r="G30" s="34">
        <f t="shared" si="19"/>
        <v>1</v>
      </c>
      <c r="H30" s="34">
        <f>G30*$H$11</f>
        <v>0</v>
      </c>
      <c r="I30" s="35"/>
    </row>
    <row r="31" spans="1:9" s="40" customFormat="1" ht="36">
      <c r="A31" s="38"/>
      <c r="B31" s="50" t="s">
        <v>23</v>
      </c>
      <c r="C31" s="33">
        <v>10</v>
      </c>
      <c r="D31" s="34">
        <f t="shared" ref="D31" si="20">C31*$D$11</f>
        <v>10</v>
      </c>
      <c r="E31" s="34">
        <f t="shared" si="17"/>
        <v>7.5</v>
      </c>
      <c r="F31" s="34">
        <f t="shared" si="18"/>
        <v>5</v>
      </c>
      <c r="G31" s="34">
        <f t="shared" si="19"/>
        <v>2.5</v>
      </c>
      <c r="H31" s="34">
        <f t="shared" ref="H31" si="21">G31*$H$11</f>
        <v>0</v>
      </c>
      <c r="I31" s="39"/>
    </row>
    <row r="32" spans="1:9" ht="18">
      <c r="A32" s="36"/>
      <c r="B32" s="22" t="s">
        <v>9</v>
      </c>
      <c r="C32" s="33">
        <v>4</v>
      </c>
      <c r="D32" s="34">
        <f>C32*$D$11</f>
        <v>4</v>
      </c>
      <c r="E32" s="34">
        <f t="shared" si="17"/>
        <v>3</v>
      </c>
      <c r="F32" s="34">
        <f t="shared" si="18"/>
        <v>2</v>
      </c>
      <c r="G32" s="34">
        <f t="shared" si="19"/>
        <v>1</v>
      </c>
      <c r="H32" s="34">
        <f>G32*$H$11</f>
        <v>0</v>
      </c>
      <c r="I32" s="35"/>
    </row>
    <row r="33" spans="1:9" ht="18">
      <c r="A33" s="36"/>
      <c r="B33" s="22" t="s">
        <v>28</v>
      </c>
      <c r="C33" s="33">
        <v>6</v>
      </c>
      <c r="D33" s="34">
        <f t="shared" si="10"/>
        <v>6</v>
      </c>
      <c r="E33" s="34">
        <f t="shared" si="17"/>
        <v>4.5</v>
      </c>
      <c r="F33" s="34">
        <f t="shared" si="18"/>
        <v>3</v>
      </c>
      <c r="G33" s="34">
        <f t="shared" si="19"/>
        <v>1.5</v>
      </c>
      <c r="H33" s="34">
        <f t="shared" si="14"/>
        <v>0</v>
      </c>
      <c r="I33" s="35"/>
    </row>
    <row r="34" spans="1:9" s="40" customFormat="1" ht="18">
      <c r="A34" s="38"/>
      <c r="B34" s="23" t="s">
        <v>8</v>
      </c>
      <c r="C34" s="33">
        <v>6</v>
      </c>
      <c r="D34" s="34">
        <f>C34*$D$11</f>
        <v>6</v>
      </c>
      <c r="E34" s="34">
        <f t="shared" si="17"/>
        <v>4.5</v>
      </c>
      <c r="F34" s="34">
        <f t="shared" si="18"/>
        <v>3</v>
      </c>
      <c r="G34" s="34">
        <f t="shared" si="19"/>
        <v>1.5</v>
      </c>
      <c r="H34" s="34">
        <f>G34*$H$11</f>
        <v>0</v>
      </c>
      <c r="I34" s="39"/>
    </row>
    <row r="35" spans="1:9" ht="18">
      <c r="A35" s="42"/>
      <c r="B35" s="11" t="s">
        <v>11</v>
      </c>
      <c r="C35" s="8">
        <f>SUM(C13,C23)</f>
        <v>110</v>
      </c>
      <c r="D35" s="37"/>
      <c r="E35" s="12"/>
      <c r="F35" s="12"/>
      <c r="G35" s="37"/>
      <c r="H35" s="37"/>
      <c r="I35" s="21"/>
    </row>
    <row r="36" spans="1:9" ht="18.600000000000001" thickBot="1">
      <c r="A36" s="43"/>
      <c r="B36" s="44" t="s">
        <v>12</v>
      </c>
      <c r="C36" s="45">
        <v>0.25</v>
      </c>
      <c r="D36" s="46">
        <f>SUM(D14:D34)</f>
        <v>110</v>
      </c>
      <c r="E36" s="46">
        <f>SUM(E14:E34)</f>
        <v>82.5</v>
      </c>
      <c r="F36" s="46">
        <f>SUM(F14:F34)</f>
        <v>55</v>
      </c>
      <c r="G36" s="46">
        <f>SUM(G14:G34)</f>
        <v>27.5</v>
      </c>
      <c r="H36" s="46">
        <f>SUM(H14:H34)</f>
        <v>0</v>
      </c>
      <c r="I36" s="47"/>
    </row>
    <row r="37" spans="1:9">
      <c r="A37" s="48"/>
    </row>
    <row r="38" spans="1:9">
      <c r="A38" s="48"/>
    </row>
    <row r="39" spans="1:9">
      <c r="A39" s="48"/>
    </row>
  </sheetData>
  <mergeCells count="6">
    <mergeCell ref="H3:H4"/>
    <mergeCell ref="I3:I4"/>
    <mergeCell ref="H5:H6"/>
    <mergeCell ref="I5:I6"/>
    <mergeCell ref="H7:H9"/>
    <mergeCell ref="I7:I9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Zusammenfassung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Hosseini Mousa, Somayeh</dc:creator>
  <cp:lastModifiedBy>Hosseini Musa, Somayeh</cp:lastModifiedBy>
  <cp:lastPrinted>2026-01-19T07:20:12Z</cp:lastPrinted>
  <dcterms:created xsi:type="dcterms:W3CDTF">2015-06-05T18:19:34Z</dcterms:created>
  <dcterms:modified xsi:type="dcterms:W3CDTF">2026-08-14T10:14:38Z</dcterms:modified>
</cp:coreProperties>
</file>