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RICHAR~1.CIE\APPDATA\LOCAL\TEMP\OSTEMP\003DF7B6\CACHE\04\02\3C\"/>
    </mc:Choice>
  </mc:AlternateContent>
  <xr:revisionPtr revIDLastSave="0" documentId="8_{99923E20-243B-4915-A227-F2772600F1AD}" xr6:coauthVersionLast="47" xr6:coauthVersionMax="47" xr10:uidLastSave="{00000000-0000-0000-0000-000000000000}"/>
  <bookViews>
    <workbookView xWindow="-108" yWindow="-108" windowWidth="23256" windowHeight="12456" xr2:uid="{00000000-000D-0000-FFFF-FFFF00000000}"/>
  </bookViews>
  <sheets>
    <sheet name="Preisblat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1" l="1"/>
  <c r="F27" i="1" s="1"/>
  <c r="F26" i="1"/>
  <c r="E26" i="1"/>
  <c r="E25" i="1"/>
  <c r="E28" i="1" s="1"/>
  <c r="E24" i="1"/>
  <c r="F24" i="1" s="1"/>
  <c r="E21" i="1"/>
  <c r="E20" i="1"/>
  <c r="F20" i="1" s="1"/>
  <c r="E19" i="1"/>
  <c r="F19" i="1" s="1"/>
  <c r="E18" i="1"/>
  <c r="F18" i="1" s="1"/>
  <c r="E17" i="1"/>
  <c r="F17" i="1" s="1"/>
  <c r="E16" i="1"/>
  <c r="F16" i="1" s="1"/>
  <c r="E15" i="1"/>
  <c r="F15" i="1" s="1"/>
  <c r="F21" i="1" s="1"/>
  <c r="E12" i="1"/>
  <c r="E30" i="1" s="1"/>
  <c r="E11" i="1"/>
  <c r="F11" i="1" s="1"/>
  <c r="E10" i="1"/>
  <c r="F10" i="1" s="1"/>
  <c r="E31" i="1" l="1"/>
  <c r="F30" i="1"/>
  <c r="F12" i="1"/>
  <c r="F25" i="1"/>
  <c r="F28" i="1" s="1"/>
  <c r="F32" i="1" l="1"/>
  <c r="E32" i="1"/>
  <c r="F31" i="1"/>
</calcChain>
</file>

<file path=xl/sharedStrings.xml><?xml version="1.0" encoding="utf-8"?>
<sst xmlns="http://schemas.openxmlformats.org/spreadsheetml/2006/main" count="63" uniqueCount="55">
  <si>
    <t>Preisblatt zur Vergabe-Nr.: ZE 2026.08 – Leasing Notebooks</t>
  </si>
  <si>
    <t>Name des Bieters:</t>
  </si>
  <si>
    <t>(bitte unbedingt ausfüllen)</t>
  </si>
  <si>
    <t>Für das Ausfüllen dieses Preisblattes sind die Vorgaben gemäß der für dieses Vergabeverfahren geltenden Bewerbungsbedingungen zu beachten. Gegenstand der Preisabfrage ist die zeitlich befristete Überlassung von Notebooks einschließlich Zubehör und ergänzender Leistungen auf Grundlage der Leasingbedingungen der NBank (Anlage 04a). Die angebotenen Preise sind Netto-All-In-Preise und müssen sämtliche zur vertragsgemäßen Leistungserbringung erforderlichen Kosten enthalten.</t>
  </si>
  <si>
    <t>Sollten bei einer oder mehreren Positionen keine gesonderten Kosten anfallen, sind diese mit 0,00 € zu bepreisen. Die gelb markierten Felder sind durch den Bieter auszufüllen. Wertungsrelevant ist ausschließlich der unten ausgewiesene Wertungsgesamtpreis netto gemäß Anlage 07 „Preisblatt“. Die Zuschlagswertung erfolgt zu 100 % über den Preis.</t>
  </si>
  <si>
    <t>Pos.</t>
  </si>
  <si>
    <t>Leistungsbeschreibung</t>
  </si>
  <si>
    <t>Menge / Einheit</t>
  </si>
  <si>
    <t>Einzel-/Pauschalpreis netto</t>
  </si>
  <si>
    <t>Gesamtpreis netto</t>
  </si>
  <si>
    <t>Gesamtpreis brutto</t>
  </si>
  <si>
    <t>A – Hardware und zeitlich befristete Überlassung</t>
  </si>
  <si>
    <t>A.1</t>
  </si>
  <si>
    <t>950 Geräte × 36 Monate</t>
  </si>
  <si>
    <t>A.2</t>
  </si>
  <si>
    <t>Etwaige zusätzliche zwingende service- oder gerätebezogene Monatskosten, soweit nicht in Pos. A.1 enthalten; andernfalls mit 0,00 € bepreisen</t>
  </si>
  <si>
    <t>Zwischensumme A netto</t>
  </si>
  <si>
    <t>B – Rollout, Bereitstellung und Dokumentation</t>
  </si>
  <si>
    <t>B.1</t>
  </si>
  <si>
    <t>Pauschale</t>
  </si>
  <si>
    <t>B.2</t>
  </si>
  <si>
    <t>Lieferung in Rollout-Wellen, transportsichere/verpackungsarme Bereitstellung und Übergabe gemäß Leistungsbeschreibung</t>
  </si>
  <si>
    <t>950 Geräte</t>
  </si>
  <si>
    <t>B.3</t>
  </si>
  <si>
    <t>BIOS-Aktualisierung/-Konfiguration, Installation/Einbindung, BitLocker-Aktivierung, Inventarisierung, Labeling und Gerätebereitstellung gemäß NBank-Vorgaben</t>
  </si>
  <si>
    <t>B.4</t>
  </si>
  <si>
    <t>Ausgabe neuer Geräte, Rücknahme der Altgeräte am Arbeitsplatz sowie Übergabe-/Rücknahmeprotokolle je Gerät</t>
  </si>
  <si>
    <t>B.5</t>
  </si>
  <si>
    <t>DGUV-V3-Prüfung einschließlich Ergebnisdokumentation gemäß Leistungsbeschreibung</t>
  </si>
  <si>
    <t>1.900 Prüfungen</t>
  </si>
  <si>
    <t>B.6</t>
  </si>
  <si>
    <t>Projektmanagement, wöchentliches Reporting, Abschlussdokumentation und vollständige Gerätelisten</t>
  </si>
  <si>
    <t>Zwischensumme B netto</t>
  </si>
  <si>
    <t>C – Altgerätehandling, Datenlöschung und Nachhaltigkeit</t>
  </si>
  <si>
    <t>C.1</t>
  </si>
  <si>
    <t>Altgeräte-Rücknahme einschließlich Transport, Erfassung und geordneter Übergabe in den weiteren Verwertungs-/Löschprozess</t>
  </si>
  <si>
    <t>C.2</t>
  </si>
  <si>
    <t>Zertifizierte Datenlöschung oder Datenträgerbehandlung einschließlich gerätebezogenem Lösch-/Vernichtungsnachweis und Sammelreport je Welle</t>
  </si>
  <si>
    <t>C.3</t>
  </si>
  <si>
    <t>Wiederaufbereitung/Wiedervermarktung oder gesetzeskonforme Entsorgung einschließlich Nachweisführung</t>
  </si>
  <si>
    <t>C.4</t>
  </si>
  <si>
    <t>Rückgabeabwicklung, Abholung, Rücktransport und Prüfung der Mietgeräte am Ende der Mietdauer</t>
  </si>
  <si>
    <t>Zwischensumme C netto</t>
  </si>
  <si>
    <t>Wertungsgesamtpreis netto – Grundlage der Preiswertung gem. Bewerbungsbedingungen</t>
  </si>
  <si>
    <t>MwSt. 19 % auf den Wertungsgesamtpreis</t>
  </si>
  <si>
    <t>Wertungsgesamtpreis brutto – informatorisch</t>
  </si>
  <si>
    <t>D – Optionale Zusatzleistungen – nicht wertungsrelevant</t>
  </si>
  <si>
    <t>D.1</t>
  </si>
  <si>
    <t>Zusätzlicher Techniker für Rollout-/Sonderunterstützung, nur nach ausdrücklicher Beauftragung durch die NBank; Preisangabe informatorisch, nicht Bestandteil des Wertungsgesamtpreises</t>
  </si>
  <si>
    <t>Tagessatz</t>
  </si>
  <si>
    <t>nicht wertungsrelevant</t>
  </si>
  <si>
    <t>–</t>
  </si>
  <si>
    <t>Hinweis: Nicht im Preisblatt ausgewiesene Kosten werden nicht gesondert vergütet. Fremde Leasing-, Finanzierungs-, Hersteller- oder sonstige Allgemeine Geschäftsbedingungen werden nicht Vertragsbestandteil, sofern sie nicht ausdrücklich durch die NBank einbezogen werden. Der Bieter hat alle Preispositionen vollständig auszufüllen; nicht anfallende Kosten sind mit 0,00 € zu bepreisen.</t>
  </si>
  <si>
    <t>Pilotierung nach Zuschlag mit mindestens 2 Geräten über 5 Arbeitstage einschließlich Abstimmung, Mängelbeseitigung soweit erforderlich und Pilotdokumentation</t>
  </si>
  <si>
    <t>Notebook gemäß Leistungsbeschreibung einschließlich Windows 11 Pro, technischer Mindestanforderungen, mindestens eines geeigneten Netzteils und Sicherheitsschloss je Notebook, Herstellergarantie und Next-Business-Day-Service für die gesamte Mietdauer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</si>
</sst>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
  </numFmts>
  <fonts count="4" x14ac:knownFonts="1">
    <font>
      <sz val="11"/>
      <color theme="1"/>
      <name val="Calibri"/>
    </font>
    <font>
      <sz val="10"/>
      <name val="Arial"/>
    </font>
    <font>
      <b/>
      <sz val="10"/>
      <name val="Arial"/>
    </font>
    <font>
      <sz val="11"/>
      <color theme="1"/>
      <name val="Calibri"/>
    </font>
  </fonts>
  <fills count="8">
    <fill>
      <patternFill patternType="none"/>
    </fill>
    <fill>
      <patternFill patternType="gray125"/>
    </fill>
    <fill>
      <patternFill patternType="solid">
        <fgColor rgb="FFFFFFFF"/>
      </patternFill>
    </fill>
    <fill>
      <patternFill patternType="solid">
        <fgColor rgb="FFD9EAF7"/>
      </patternFill>
    </fill>
    <fill>
      <patternFill patternType="solid">
        <fgColor rgb="FFFFF2CC"/>
      </patternFill>
    </fill>
    <fill>
      <patternFill patternType="solid">
        <fgColor rgb="FFF2F2F2"/>
      </patternFill>
    </fill>
    <fill>
      <patternFill patternType="solid">
        <fgColor rgb="FFE2F0D9"/>
      </patternFill>
    </fill>
    <fill>
      <patternFill patternType="solid">
        <fgColor rgb="FFFCE4D6"/>
      </patternFill>
    </fill>
  </fills>
  <borders count="35">
    <border>
      <left/>
      <right/>
      <top/>
      <bottom/>
      <diagonal/>
    </border>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BFBFBF"/>
      </left>
      <right style="thin">
        <color rgb="FFD9D9D9"/>
      </right>
      <top style="thin">
        <color rgb="FFD9D9D9"/>
      </top>
      <bottom style="thin">
        <color rgb="FFD9D9D9"/>
      </bottom>
      <diagonal/>
    </border>
    <border>
      <left style="thin">
        <color rgb="FFD9D9D9"/>
      </left>
      <right style="thin">
        <color rgb="FFBFBFBF"/>
      </right>
      <top style="thin">
        <color rgb="FFD9D9D9"/>
      </top>
      <bottom style="thin">
        <color rgb="FFD9D9D9"/>
      </bottom>
      <diagonal/>
    </border>
    <border>
      <left style="thin">
        <color rgb="FFBFBFBF"/>
      </left>
      <right style="thin">
        <color rgb="FFD9D9D9"/>
      </right>
      <top style="thin">
        <color rgb="FFD9D9D9"/>
      </top>
      <bottom style="thin">
        <color rgb="FFBFBFBF"/>
      </bottom>
      <diagonal/>
    </border>
    <border>
      <left style="thin">
        <color rgb="FFD9D9D9"/>
      </left>
      <right style="thin">
        <color rgb="FFD9D9D9"/>
      </right>
      <top style="thin">
        <color rgb="FFD9D9D9"/>
      </top>
      <bottom style="thin">
        <color rgb="FFBFBFBF"/>
      </bottom>
      <diagonal/>
    </border>
    <border>
      <left style="thin">
        <color rgb="FFD9D9D9"/>
      </left>
      <right style="thin">
        <color rgb="FFBFBFBF"/>
      </right>
      <top style="thin">
        <color rgb="FFD9D9D9"/>
      </top>
      <bottom style="thin">
        <color rgb="FFBFBFBF"/>
      </bottom>
      <diagonal/>
    </border>
    <border>
      <left style="thin">
        <color rgb="FFBFBFBF"/>
      </left>
      <right style="thin">
        <color rgb="FFD9D9D9"/>
      </right>
      <top style="thin">
        <color rgb="FFBFBFBF"/>
      </top>
      <bottom style="thin">
        <color rgb="FFD9D9D9"/>
      </bottom>
      <diagonal/>
    </border>
    <border>
      <left style="thin">
        <color rgb="FFBFBFBF"/>
      </left>
      <right style="thin">
        <color rgb="FFD9D9D9"/>
      </right>
      <top style="thin">
        <color rgb="FFD9D9D9"/>
      </top>
      <bottom style="thin">
        <color rgb="FFD9D9D9"/>
      </bottom>
      <diagonal/>
    </border>
    <border>
      <left style="thin">
        <color rgb="FFBFBFBF"/>
      </left>
      <right style="thin">
        <color rgb="FFD9D9D9"/>
      </right>
      <top style="thin">
        <color rgb="FFD9D9D9"/>
      </top>
      <bottom style="thin">
        <color rgb="FFBFBFBF"/>
      </bottom>
      <diagonal/>
    </border>
    <border>
      <left/>
      <right/>
      <top style="thin">
        <color rgb="FFBFBFBF"/>
      </top>
      <bottom style="thin">
        <color rgb="FFD9D9D9"/>
      </bottom>
      <diagonal/>
    </border>
    <border>
      <left/>
      <right style="thin">
        <color rgb="FFD9D9D9"/>
      </right>
      <top style="thin">
        <color rgb="FFBFBFBF"/>
      </top>
      <bottom style="thin">
        <color rgb="FFD9D9D9"/>
      </bottom>
      <diagonal/>
    </border>
    <border>
      <left/>
      <right/>
      <top style="thin">
        <color rgb="FFD9D9D9"/>
      </top>
      <bottom style="thin">
        <color rgb="FFD9D9D9"/>
      </bottom>
      <diagonal/>
    </border>
    <border>
      <left/>
      <right/>
      <top style="thin">
        <color rgb="FFD9D9D9"/>
      </top>
      <bottom style="thin">
        <color rgb="FFBFBFBF"/>
      </bottom>
      <diagonal/>
    </border>
    <border>
      <left/>
      <right style="thin">
        <color rgb="FFD9D9D9"/>
      </right>
      <top style="thin">
        <color rgb="FFD9D9D9"/>
      </top>
      <bottom style="thin">
        <color rgb="FFBFBFBF"/>
      </bottom>
      <diagonal/>
    </border>
    <border>
      <left style="thin">
        <color indexed="64"/>
      </left>
      <right style="thin">
        <color indexed="64"/>
      </right>
      <top style="thin">
        <color indexed="64"/>
      </top>
      <bottom style="thin">
        <color indexed="64"/>
      </bottom>
      <diagonal/>
    </border>
    <border>
      <left style="thin">
        <color rgb="FFBFBFBF"/>
      </left>
      <right style="thin">
        <color rgb="FFD9D9D9"/>
      </right>
      <top style="thin">
        <color rgb="FFD9D9D9"/>
      </top>
      <bottom/>
      <diagonal/>
    </border>
    <border>
      <left/>
      <right/>
      <top style="thin">
        <color rgb="FFD9D9D9"/>
      </top>
      <bottom/>
      <diagonal/>
    </border>
    <border>
      <left/>
      <right style="thin">
        <color rgb="FFD9D9D9"/>
      </right>
      <top style="thin">
        <color rgb="FFD9D9D9"/>
      </top>
      <bottom/>
      <diagonal/>
    </border>
    <border>
      <left style="thin">
        <color rgb="FFBFBFBF"/>
      </left>
      <right style="thin">
        <color rgb="FFD9D9D9"/>
      </right>
      <top/>
      <bottom style="thin">
        <color rgb="FFD9D9D9"/>
      </bottom>
      <diagonal/>
    </border>
    <border>
      <left/>
      <right/>
      <top/>
      <bottom style="thin">
        <color rgb="FFD9D9D9"/>
      </bottom>
      <diagonal/>
    </border>
    <border>
      <left/>
      <right style="thin">
        <color rgb="FFD9D9D9"/>
      </right>
      <top/>
      <bottom style="thin">
        <color rgb="FFD9D9D9"/>
      </bottom>
      <diagonal/>
    </border>
    <border>
      <left style="thin">
        <color rgb="FFD9D9D9"/>
      </left>
      <right style="thin">
        <color rgb="FFD9D9D9"/>
      </right>
      <top/>
      <bottom style="thin">
        <color rgb="FFD9D9D9"/>
      </bottom>
      <diagonal/>
    </border>
    <border>
      <left style="thin">
        <color rgb="FFD9D9D9"/>
      </left>
      <right style="thin">
        <color rgb="FFBFBFBF"/>
      </right>
      <top/>
      <bottom style="thin">
        <color rgb="FFD9D9D9"/>
      </bottom>
      <diagonal/>
    </border>
    <border>
      <left style="thin">
        <color rgb="FFBFBFBF"/>
      </left>
      <right/>
      <top style="thin">
        <color rgb="FFD9D9D9"/>
      </top>
      <bottom/>
      <diagonal/>
    </border>
    <border>
      <left style="thin">
        <color rgb="FFBFBFBF"/>
      </left>
      <right style="thin">
        <color rgb="FFD9D9D9"/>
      </right>
      <top/>
      <bottom/>
      <diagonal/>
    </border>
    <border>
      <left/>
      <right style="thin">
        <color rgb="FFD9D9D9"/>
      </right>
      <top/>
      <bottom/>
      <diagonal/>
    </border>
    <border>
      <left style="thin">
        <color rgb="FFD9D9D9"/>
      </left>
      <right style="thin">
        <color rgb="FFD9D9D9"/>
      </right>
      <top/>
      <bottom/>
      <diagonal/>
    </border>
    <border>
      <left style="thin">
        <color rgb="FFD9D9D9"/>
      </left>
      <right style="thin">
        <color rgb="FFBFBFBF"/>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D9D9D9"/>
      </left>
      <right/>
      <top style="thin">
        <color rgb="FFD9D9D9"/>
      </top>
      <bottom style="thin">
        <color rgb="FFD9D9D9"/>
      </bottom>
      <diagonal/>
    </border>
  </borders>
  <cellStyleXfs count="2">
    <xf numFmtId="0" fontId="0" fillId="0" borderId="1"/>
    <xf numFmtId="44" fontId="3" fillId="0" borderId="0" applyFont="0" applyFill="0" applyBorder="0" applyAlignment="0" applyProtection="0"/>
  </cellStyleXfs>
  <cellXfs count="62">
    <xf numFmtId="0" fontId="0" fillId="0" borderId="0" xfId="0" applyBorder="1"/>
    <xf numFmtId="0" fontId="1" fillId="2" borderId="4" xfId="0" applyFont="1" applyFill="1" applyBorder="1" applyAlignment="1">
      <alignment vertical="top" wrapText="1"/>
    </xf>
    <xf numFmtId="0" fontId="1" fillId="2" borderId="2" xfId="0" applyFont="1" applyFill="1" applyBorder="1" applyAlignment="1">
      <alignment vertical="top" wrapText="1"/>
    </xf>
    <xf numFmtId="0" fontId="1" fillId="2" borderId="5" xfId="0" applyFont="1" applyFill="1" applyBorder="1" applyAlignment="1">
      <alignment vertical="top" wrapText="1"/>
    </xf>
    <xf numFmtId="0" fontId="2" fillId="2" borderId="2" xfId="0" applyFont="1" applyFill="1" applyBorder="1" applyAlignment="1">
      <alignment vertical="top" wrapText="1"/>
    </xf>
    <xf numFmtId="0" fontId="2" fillId="3" borderId="4" xfId="0" applyFont="1" applyFill="1" applyBorder="1" applyAlignment="1">
      <alignment vertical="top" wrapText="1"/>
    </xf>
    <xf numFmtId="0" fontId="2" fillId="3" borderId="2" xfId="0" applyFont="1" applyFill="1" applyBorder="1" applyAlignment="1">
      <alignment vertical="top" wrapText="1"/>
    </xf>
    <xf numFmtId="0" fontId="2" fillId="3" borderId="5" xfId="0" applyFont="1" applyFill="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2" borderId="8" xfId="0" applyFont="1" applyFill="1" applyBorder="1" applyAlignment="1">
      <alignment vertical="top" wrapText="1"/>
    </xf>
    <xf numFmtId="0" fontId="1" fillId="2" borderId="17" xfId="0" applyFont="1" applyFill="1" applyBorder="1" applyAlignment="1">
      <alignment vertical="top" wrapText="1"/>
    </xf>
    <xf numFmtId="164" fontId="1" fillId="2" borderId="17" xfId="0" applyNumberFormat="1" applyFont="1" applyFill="1" applyBorder="1" applyAlignment="1">
      <alignment vertical="top" wrapText="1"/>
    </xf>
    <xf numFmtId="164" fontId="1" fillId="4" borderId="17" xfId="0" applyNumberFormat="1" applyFont="1" applyFill="1" applyBorder="1" applyAlignment="1">
      <alignment vertical="top" wrapText="1"/>
    </xf>
    <xf numFmtId="0" fontId="1" fillId="2" borderId="21" xfId="0" applyFont="1" applyFill="1" applyBorder="1" applyAlignment="1">
      <alignment vertical="top" wrapText="1"/>
    </xf>
    <xf numFmtId="0" fontId="1" fillId="2" borderId="24" xfId="0" applyFont="1" applyFill="1" applyBorder="1" applyAlignment="1">
      <alignment vertical="top" wrapText="1"/>
    </xf>
    <xf numFmtId="0" fontId="1" fillId="2" borderId="25" xfId="0" applyFont="1" applyFill="1" applyBorder="1" applyAlignment="1">
      <alignment vertical="top" wrapText="1"/>
    </xf>
    <xf numFmtId="49" fontId="1" fillId="2" borderId="17" xfId="0" applyNumberFormat="1" applyFont="1" applyFill="1" applyBorder="1" applyAlignment="1">
      <alignment vertical="top" wrapText="1"/>
    </xf>
    <xf numFmtId="164" fontId="1" fillId="2" borderId="25" xfId="0" applyNumberFormat="1" applyFont="1" applyFill="1" applyBorder="1" applyAlignment="1">
      <alignment vertical="top" wrapText="1"/>
    </xf>
    <xf numFmtId="164" fontId="1" fillId="2" borderId="29" xfId="0" applyNumberFormat="1" applyFont="1" applyFill="1" applyBorder="1" applyAlignment="1">
      <alignment vertical="top" wrapText="1"/>
    </xf>
    <xf numFmtId="164" fontId="1" fillId="2" borderId="30" xfId="0" applyNumberFormat="1" applyFont="1" applyFill="1" applyBorder="1" applyAlignment="1">
      <alignment vertical="top" wrapText="1"/>
    </xf>
    <xf numFmtId="164" fontId="2" fillId="4" borderId="17" xfId="0" applyNumberFormat="1" applyFont="1" applyFill="1" applyBorder="1" applyAlignment="1">
      <alignment vertical="top" wrapText="1"/>
    </xf>
    <xf numFmtId="164" fontId="1" fillId="2" borderId="24" xfId="0" applyNumberFormat="1" applyFont="1" applyFill="1" applyBorder="1" applyAlignment="1">
      <alignment vertical="top" wrapText="1"/>
    </xf>
    <xf numFmtId="164" fontId="2" fillId="7" borderId="17" xfId="0" applyNumberFormat="1" applyFont="1" applyFill="1" applyBorder="1" applyAlignment="1">
      <alignment vertical="top" wrapText="1"/>
    </xf>
    <xf numFmtId="0" fontId="1" fillId="2" borderId="11" xfId="0" applyFont="1" applyFill="1" applyBorder="1" applyAlignment="1">
      <alignment vertical="top" wrapText="1"/>
    </xf>
    <xf numFmtId="0" fontId="0" fillId="0" borderId="15" xfId="0" applyBorder="1"/>
    <xf numFmtId="0" fontId="0" fillId="0" borderId="16" xfId="0" applyBorder="1"/>
    <xf numFmtId="0" fontId="2" fillId="4" borderId="17" xfId="0" applyFont="1" applyFill="1" applyBorder="1" applyAlignment="1">
      <alignment vertical="center" wrapText="1"/>
    </xf>
    <xf numFmtId="0" fontId="0" fillId="0" borderId="17" xfId="0" applyBorder="1" applyAlignment="1">
      <alignment vertical="center"/>
    </xf>
    <xf numFmtId="164" fontId="0" fillId="0" borderId="17" xfId="0" applyNumberFormat="1" applyBorder="1" applyAlignment="1">
      <alignment vertical="center"/>
    </xf>
    <xf numFmtId="0" fontId="1" fillId="5" borderId="10" xfId="0" applyFont="1" applyFill="1" applyBorder="1" applyAlignment="1">
      <alignment vertical="top" wrapText="1"/>
    </xf>
    <xf numFmtId="0" fontId="0" fillId="0" borderId="14" xfId="0" applyBorder="1"/>
    <xf numFmtId="0" fontId="0" fillId="0" borderId="3" xfId="0" applyBorder="1"/>
    <xf numFmtId="0" fontId="1" fillId="2" borderId="27" xfId="0" applyFont="1" applyFill="1" applyBorder="1" applyAlignment="1">
      <alignment vertical="top" wrapText="1"/>
    </xf>
    <xf numFmtId="0" fontId="0" fillId="0" borderId="1" xfId="0"/>
    <xf numFmtId="164" fontId="0" fillId="0" borderId="28" xfId="0" applyNumberFormat="1" applyBorder="1"/>
    <xf numFmtId="0" fontId="2" fillId="7" borderId="17" xfId="0" applyFont="1" applyFill="1" applyBorder="1" applyAlignment="1">
      <alignment vertical="top" wrapText="1"/>
    </xf>
    <xf numFmtId="0" fontId="0" fillId="0" borderId="17" xfId="0" applyBorder="1"/>
    <xf numFmtId="164" fontId="0" fillId="0" borderId="17" xfId="0" applyNumberFormat="1" applyBorder="1"/>
    <xf numFmtId="0" fontId="2" fillId="7" borderId="17" xfId="0" applyFont="1" applyFill="1" applyBorder="1" applyAlignment="1">
      <alignment horizontal="left" vertical="top" wrapText="1"/>
    </xf>
    <xf numFmtId="164" fontId="2" fillId="7" borderId="17" xfId="0" applyNumberFormat="1"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19" xfId="0" applyFont="1" applyFill="1" applyBorder="1" applyAlignment="1">
      <alignment horizontal="left" vertical="top" wrapText="1"/>
    </xf>
    <xf numFmtId="0" fontId="2" fillId="6" borderId="20" xfId="0" applyFont="1" applyFill="1" applyBorder="1" applyAlignment="1">
      <alignment horizontal="left" vertical="top" wrapText="1"/>
    </xf>
    <xf numFmtId="0" fontId="1" fillId="2" borderId="21" xfId="0" applyFont="1" applyFill="1" applyBorder="1" applyAlignment="1">
      <alignment vertical="top" wrapText="1"/>
    </xf>
    <xf numFmtId="0" fontId="0" fillId="0" borderId="22" xfId="0" applyBorder="1"/>
    <xf numFmtId="0" fontId="0" fillId="0" borderId="23" xfId="0" applyBorder="1"/>
    <xf numFmtId="0" fontId="2" fillId="6" borderId="18" xfId="0" applyFont="1" applyFill="1" applyBorder="1" applyAlignment="1">
      <alignment vertical="top" wrapText="1"/>
    </xf>
    <xf numFmtId="0" fontId="0" fillId="0" borderId="19" xfId="0" applyBorder="1"/>
    <xf numFmtId="164" fontId="0" fillId="0" borderId="19" xfId="0" applyNumberFormat="1" applyBorder="1"/>
    <xf numFmtId="164" fontId="0" fillId="0" borderId="20" xfId="0" applyNumberFormat="1" applyBorder="1"/>
    <xf numFmtId="0" fontId="2" fillId="4" borderId="17" xfId="0" applyFont="1" applyFill="1" applyBorder="1" applyAlignment="1">
      <alignment vertical="top" wrapText="1"/>
    </xf>
    <xf numFmtId="0" fontId="2" fillId="4" borderId="31" xfId="0" applyFont="1" applyFill="1" applyBorder="1" applyAlignment="1">
      <alignment horizontal="left" vertical="center" wrapText="1"/>
    </xf>
    <xf numFmtId="0" fontId="2" fillId="4" borderId="32" xfId="0" applyFont="1" applyFill="1" applyBorder="1" applyAlignment="1">
      <alignment horizontal="left" vertical="center" wrapText="1"/>
    </xf>
    <xf numFmtId="164" fontId="2" fillId="4" borderId="33" xfId="0" applyNumberFormat="1" applyFont="1" applyFill="1" applyBorder="1" applyAlignment="1">
      <alignment horizontal="left" vertical="center" wrapText="1"/>
    </xf>
    <xf numFmtId="0" fontId="2" fillId="3" borderId="9" xfId="0" applyFont="1" applyFill="1" applyBorder="1" applyAlignment="1">
      <alignment vertical="top" wrapText="1"/>
    </xf>
    <xf numFmtId="0" fontId="0" fillId="0" borderId="12" xfId="0" applyBorder="1"/>
    <xf numFmtId="0" fontId="0" fillId="0" borderId="13" xfId="0" applyBorder="1"/>
    <xf numFmtId="0" fontId="0" fillId="0" borderId="20" xfId="0" applyBorder="1"/>
    <xf numFmtId="0" fontId="2" fillId="2" borderId="10" xfId="0" applyFont="1" applyFill="1" applyBorder="1" applyAlignment="1">
      <alignment vertical="top" wrapText="1"/>
    </xf>
    <xf numFmtId="0" fontId="1" fillId="4" borderId="34" xfId="0" applyFont="1" applyFill="1" applyBorder="1" applyAlignment="1">
      <alignment horizontal="center" vertical="top" wrapText="1"/>
    </xf>
    <xf numFmtId="0" fontId="1" fillId="4" borderId="3" xfId="0" applyFont="1" applyFill="1" applyBorder="1" applyAlignment="1">
      <alignment horizontal="center" vertical="top" wrapText="1"/>
    </xf>
  </cellXfs>
  <cellStyles count="2">
    <cellStyle name="Standard" xfId="0" builtinId="0"/>
    <cellStyle name="Währung"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
  <sheetViews>
    <sheetView tabSelected="1" topLeftCell="A4" workbookViewId="0">
      <selection activeCell="A14" sqref="A14:F14"/>
    </sheetView>
  </sheetViews>
  <sheetFormatPr baseColWidth="10" defaultColWidth="9.109375" defaultRowHeight="14.4" x14ac:dyDescent="0.3"/>
  <cols>
    <col min="1" max="1" width="16" customWidth="1"/>
    <col min="2" max="2" width="80" customWidth="1"/>
    <col min="3" max="6" width="22" customWidth="1"/>
  </cols>
  <sheetData>
    <row r="1" spans="1:6" x14ac:dyDescent="0.3">
      <c r="A1" s="55" t="s">
        <v>0</v>
      </c>
      <c r="B1" s="56"/>
      <c r="C1" s="56"/>
      <c r="D1" s="56"/>
      <c r="E1" s="56"/>
      <c r="F1" s="57"/>
    </row>
    <row r="2" spans="1:6" ht="24" customHeight="1" x14ac:dyDescent="0.3">
      <c r="A2" s="1"/>
      <c r="B2" s="2"/>
      <c r="C2" s="2"/>
      <c r="D2" s="2"/>
      <c r="E2" s="2"/>
      <c r="F2" s="3"/>
    </row>
    <row r="3" spans="1:6" ht="26.4" x14ac:dyDescent="0.3">
      <c r="A3" s="59" t="s">
        <v>1</v>
      </c>
      <c r="B3" s="32"/>
      <c r="C3" s="4" t="s">
        <v>2</v>
      </c>
      <c r="D3" s="60"/>
      <c r="E3" s="61"/>
      <c r="F3" s="3"/>
    </row>
    <row r="4" spans="1:6" ht="24" customHeight="1" x14ac:dyDescent="0.3">
      <c r="A4" s="1"/>
      <c r="B4" s="2"/>
      <c r="C4" s="2"/>
      <c r="D4" s="2"/>
      <c r="E4" s="2"/>
      <c r="F4" s="3"/>
    </row>
    <row r="5" spans="1:6" ht="36" customHeight="1" x14ac:dyDescent="0.3">
      <c r="A5" s="30" t="s">
        <v>3</v>
      </c>
      <c r="B5" s="31"/>
      <c r="C5" s="31"/>
      <c r="D5" s="31"/>
      <c r="E5" s="31"/>
      <c r="F5" s="32"/>
    </row>
    <row r="6" spans="1:6" ht="33" customHeight="1" x14ac:dyDescent="0.3">
      <c r="A6" s="30" t="s">
        <v>4</v>
      </c>
      <c r="B6" s="31"/>
      <c r="C6" s="31"/>
      <c r="D6" s="31"/>
      <c r="E6" s="31"/>
      <c r="F6" s="32"/>
    </row>
    <row r="7" spans="1:6" ht="24" customHeight="1" x14ac:dyDescent="0.3">
      <c r="A7" s="1"/>
      <c r="B7" s="2"/>
      <c r="C7" s="2"/>
      <c r="D7" s="2"/>
      <c r="E7" s="2"/>
      <c r="F7" s="3"/>
    </row>
    <row r="8" spans="1:6" ht="26.4" x14ac:dyDescent="0.3">
      <c r="A8" s="5" t="s">
        <v>5</v>
      </c>
      <c r="B8" s="6" t="s">
        <v>6</v>
      </c>
      <c r="C8" s="6" t="s">
        <v>7</v>
      </c>
      <c r="D8" s="6" t="s">
        <v>8</v>
      </c>
      <c r="E8" s="6" t="s">
        <v>9</v>
      </c>
      <c r="F8" s="7" t="s">
        <v>10</v>
      </c>
    </row>
    <row r="9" spans="1:6" ht="19.2" customHeight="1" x14ac:dyDescent="0.3">
      <c r="A9" s="47" t="s">
        <v>11</v>
      </c>
      <c r="B9" s="48"/>
      <c r="C9" s="48"/>
      <c r="D9" s="48"/>
      <c r="E9" s="48"/>
      <c r="F9" s="58"/>
    </row>
    <row r="10" spans="1:6" ht="39.6" x14ac:dyDescent="0.3">
      <c r="A10" s="11" t="s">
        <v>12</v>
      </c>
      <c r="B10" s="11" t="s">
        <v>54</v>
      </c>
      <c r="C10" s="12" t="s">
        <v>13</v>
      </c>
      <c r="D10" s="13"/>
      <c r="E10" s="12">
        <f>D10*950*36</f>
        <v>0</v>
      </c>
      <c r="F10" s="12">
        <f>E10*1.19</f>
        <v>0</v>
      </c>
    </row>
    <row r="11" spans="1:6" ht="24" customHeight="1" x14ac:dyDescent="0.3">
      <c r="A11" s="11" t="s">
        <v>14</v>
      </c>
      <c r="B11" s="11" t="s">
        <v>15</v>
      </c>
      <c r="C11" s="12" t="s">
        <v>13</v>
      </c>
      <c r="D11" s="13"/>
      <c r="E11" s="12">
        <f>D11*950*36</f>
        <v>0</v>
      </c>
      <c r="F11" s="12">
        <f>E11*1.19</f>
        <v>0</v>
      </c>
    </row>
    <row r="12" spans="1:6" ht="24" customHeight="1" x14ac:dyDescent="0.3">
      <c r="A12" s="51" t="s">
        <v>16</v>
      </c>
      <c r="B12" s="37"/>
      <c r="C12" s="37"/>
      <c r="D12" s="38"/>
      <c r="E12" s="21">
        <f>SUM(E10:E11)</f>
        <v>0</v>
      </c>
      <c r="F12" s="21">
        <f>SUM(F10:F11)</f>
        <v>0</v>
      </c>
    </row>
    <row r="13" spans="1:6" ht="24" customHeight="1" x14ac:dyDescent="0.3">
      <c r="A13" s="14"/>
      <c r="B13" s="15"/>
      <c r="C13" s="15"/>
      <c r="D13" s="22"/>
      <c r="E13" s="22"/>
      <c r="F13" s="18"/>
    </row>
    <row r="14" spans="1:6" ht="36" customHeight="1" x14ac:dyDescent="0.3">
      <c r="A14" s="47" t="s">
        <v>17</v>
      </c>
      <c r="B14" s="48"/>
      <c r="C14" s="48"/>
      <c r="D14" s="49"/>
      <c r="E14" s="49"/>
      <c r="F14" s="50"/>
    </row>
    <row r="15" spans="1:6" ht="24" customHeight="1" x14ac:dyDescent="0.3">
      <c r="A15" s="11" t="s">
        <v>18</v>
      </c>
      <c r="B15" s="11" t="s">
        <v>53</v>
      </c>
      <c r="C15" s="12" t="s">
        <v>19</v>
      </c>
      <c r="D15" s="13"/>
      <c r="E15" s="12">
        <f>D15</f>
        <v>0</v>
      </c>
      <c r="F15" s="12">
        <f t="shared" ref="F15:F20" si="0">E15*1.19</f>
        <v>0</v>
      </c>
    </row>
    <row r="16" spans="1:6" ht="24" customHeight="1" x14ac:dyDescent="0.3">
      <c r="A16" s="11" t="s">
        <v>20</v>
      </c>
      <c r="B16" s="11" t="s">
        <v>21</v>
      </c>
      <c r="C16" s="12" t="s">
        <v>22</v>
      </c>
      <c r="D16" s="13"/>
      <c r="E16" s="12">
        <f>D16*950</f>
        <v>0</v>
      </c>
      <c r="F16" s="12">
        <f t="shared" si="0"/>
        <v>0</v>
      </c>
    </row>
    <row r="17" spans="1:6" ht="24" customHeight="1" x14ac:dyDescent="0.3">
      <c r="A17" s="11" t="s">
        <v>23</v>
      </c>
      <c r="B17" s="11" t="s">
        <v>24</v>
      </c>
      <c r="C17" s="11" t="s">
        <v>22</v>
      </c>
      <c r="D17" s="13"/>
      <c r="E17" s="12">
        <f>D17*950</f>
        <v>0</v>
      </c>
      <c r="F17" s="12">
        <f t="shared" si="0"/>
        <v>0</v>
      </c>
    </row>
    <row r="18" spans="1:6" ht="24" customHeight="1" x14ac:dyDescent="0.3">
      <c r="A18" s="11" t="s">
        <v>25</v>
      </c>
      <c r="B18" s="11" t="s">
        <v>26</v>
      </c>
      <c r="C18" s="11" t="s">
        <v>22</v>
      </c>
      <c r="D18" s="13"/>
      <c r="E18" s="12">
        <f>D18*950</f>
        <v>0</v>
      </c>
      <c r="F18" s="12">
        <f t="shared" si="0"/>
        <v>0</v>
      </c>
    </row>
    <row r="19" spans="1:6" ht="24" customHeight="1" x14ac:dyDescent="0.3">
      <c r="A19" s="11" t="s">
        <v>27</v>
      </c>
      <c r="B19" s="11" t="s">
        <v>28</v>
      </c>
      <c r="C19" s="11" t="s">
        <v>29</v>
      </c>
      <c r="D19" s="13"/>
      <c r="E19" s="12">
        <f>D19*1900</f>
        <v>0</v>
      </c>
      <c r="F19" s="12">
        <f t="shared" si="0"/>
        <v>0</v>
      </c>
    </row>
    <row r="20" spans="1:6" ht="24" customHeight="1" x14ac:dyDescent="0.3">
      <c r="A20" s="11" t="s">
        <v>30</v>
      </c>
      <c r="B20" s="11" t="s">
        <v>31</v>
      </c>
      <c r="C20" s="11" t="s">
        <v>19</v>
      </c>
      <c r="D20" s="13"/>
      <c r="E20" s="12">
        <f>D20</f>
        <v>0</v>
      </c>
      <c r="F20" s="12">
        <f t="shared" si="0"/>
        <v>0</v>
      </c>
    </row>
    <row r="21" spans="1:6" ht="24" customHeight="1" x14ac:dyDescent="0.3">
      <c r="A21" s="27" t="s">
        <v>32</v>
      </c>
      <c r="B21" s="28"/>
      <c r="C21" s="28"/>
      <c r="D21" s="29"/>
      <c r="E21" s="21">
        <f>SUM(E15:E20)</f>
        <v>0</v>
      </c>
      <c r="F21" s="21">
        <f>SUM(F15:F20)</f>
        <v>0</v>
      </c>
    </row>
    <row r="22" spans="1:6" ht="24" customHeight="1" x14ac:dyDescent="0.3">
      <c r="A22" s="14"/>
      <c r="B22" s="15"/>
      <c r="C22" s="15"/>
      <c r="D22" s="22"/>
      <c r="E22" s="22"/>
      <c r="F22" s="18"/>
    </row>
    <row r="23" spans="1:6" ht="36" customHeight="1" x14ac:dyDescent="0.3">
      <c r="A23" s="47" t="s">
        <v>33</v>
      </c>
      <c r="B23" s="48"/>
      <c r="C23" s="48"/>
      <c r="D23" s="49"/>
      <c r="E23" s="49"/>
      <c r="F23" s="50"/>
    </row>
    <row r="24" spans="1:6" ht="24" customHeight="1" x14ac:dyDescent="0.3">
      <c r="A24" s="11" t="s">
        <v>34</v>
      </c>
      <c r="B24" s="11" t="s">
        <v>35</v>
      </c>
      <c r="C24" s="11" t="s">
        <v>22</v>
      </c>
      <c r="D24" s="13"/>
      <c r="E24" s="12">
        <f>D24*950</f>
        <v>0</v>
      </c>
      <c r="F24" s="12">
        <f>E24*1.19</f>
        <v>0</v>
      </c>
    </row>
    <row r="25" spans="1:6" ht="24" customHeight="1" x14ac:dyDescent="0.3">
      <c r="A25" s="11" t="s">
        <v>36</v>
      </c>
      <c r="B25" s="11" t="s">
        <v>37</v>
      </c>
      <c r="C25" s="11" t="s">
        <v>22</v>
      </c>
      <c r="D25" s="13"/>
      <c r="E25" s="12">
        <f>D25*950</f>
        <v>0</v>
      </c>
      <c r="F25" s="12">
        <f>E25*1.19</f>
        <v>0</v>
      </c>
    </row>
    <row r="26" spans="1:6" ht="24" customHeight="1" x14ac:dyDescent="0.3">
      <c r="A26" s="11" t="s">
        <v>38</v>
      </c>
      <c r="B26" s="11" t="s">
        <v>39</v>
      </c>
      <c r="C26" s="11" t="s">
        <v>22</v>
      </c>
      <c r="D26" s="13"/>
      <c r="E26" s="12">
        <f>D26*950</f>
        <v>0</v>
      </c>
      <c r="F26" s="12">
        <f>E26*1.19</f>
        <v>0</v>
      </c>
    </row>
    <row r="27" spans="1:6" ht="24" customHeight="1" x14ac:dyDescent="0.3">
      <c r="A27" s="11" t="s">
        <v>40</v>
      </c>
      <c r="B27" s="11" t="s">
        <v>41</v>
      </c>
      <c r="C27" s="11" t="s">
        <v>22</v>
      </c>
      <c r="D27" s="13"/>
      <c r="E27" s="12">
        <f>D27*950</f>
        <v>0</v>
      </c>
      <c r="F27" s="12">
        <f>E27*1.19</f>
        <v>0</v>
      </c>
    </row>
    <row r="28" spans="1:6" ht="24" customHeight="1" x14ac:dyDescent="0.3">
      <c r="A28" s="52" t="s">
        <v>42</v>
      </c>
      <c r="B28" s="53"/>
      <c r="C28" s="53"/>
      <c r="D28" s="54"/>
      <c r="E28" s="21">
        <f>SUM(E24:E27)</f>
        <v>0</v>
      </c>
      <c r="F28" s="21">
        <f>SUM(F24:F27)</f>
        <v>0</v>
      </c>
    </row>
    <row r="29" spans="1:6" ht="24" customHeight="1" x14ac:dyDescent="0.3">
      <c r="A29" s="33"/>
      <c r="B29" s="34"/>
      <c r="C29" s="34"/>
      <c r="D29" s="35"/>
      <c r="E29" s="19"/>
      <c r="F29" s="20"/>
    </row>
    <row r="30" spans="1:6" ht="24" customHeight="1" x14ac:dyDescent="0.3">
      <c r="A30" s="36" t="s">
        <v>43</v>
      </c>
      <c r="B30" s="37"/>
      <c r="C30" s="37"/>
      <c r="D30" s="38"/>
      <c r="E30" s="23">
        <f>SUM(E12,E21,E28)</f>
        <v>0</v>
      </c>
      <c r="F30" s="23">
        <f>E30*1.19</f>
        <v>0</v>
      </c>
    </row>
    <row r="31" spans="1:6" ht="24" customHeight="1" x14ac:dyDescent="0.3">
      <c r="A31" s="36" t="s">
        <v>44</v>
      </c>
      <c r="B31" s="37"/>
      <c r="C31" s="37"/>
      <c r="D31" s="38"/>
      <c r="E31" s="23">
        <f>E30*0.19</f>
        <v>0</v>
      </c>
      <c r="F31" s="23">
        <f>F30-E30</f>
        <v>0</v>
      </c>
    </row>
    <row r="32" spans="1:6" ht="24" customHeight="1" x14ac:dyDescent="0.3">
      <c r="A32" s="39" t="s">
        <v>45</v>
      </c>
      <c r="B32" s="39"/>
      <c r="C32" s="39"/>
      <c r="D32" s="40"/>
      <c r="E32" s="23">
        <f>F30</f>
        <v>0</v>
      </c>
      <c r="F32" s="23">
        <f>F30</f>
        <v>0</v>
      </c>
    </row>
    <row r="33" spans="1:6" ht="24" customHeight="1" x14ac:dyDescent="0.3">
      <c r="A33" s="44"/>
      <c r="B33" s="45"/>
      <c r="C33" s="45"/>
      <c r="D33" s="45"/>
      <c r="E33" s="45"/>
      <c r="F33" s="46"/>
    </row>
    <row r="34" spans="1:6" x14ac:dyDescent="0.3">
      <c r="A34" s="41" t="s">
        <v>46</v>
      </c>
      <c r="B34" s="42"/>
      <c r="C34" s="42"/>
      <c r="D34" s="42"/>
      <c r="E34" s="42"/>
      <c r="F34" s="43"/>
    </row>
    <row r="35" spans="1:6" ht="24" customHeight="1" x14ac:dyDescent="0.3">
      <c r="A35" s="11" t="s">
        <v>47</v>
      </c>
      <c r="B35" s="11" t="s">
        <v>48</v>
      </c>
      <c r="C35" s="11" t="s">
        <v>49</v>
      </c>
      <c r="D35" s="13"/>
      <c r="E35" s="17" t="s">
        <v>50</v>
      </c>
      <c r="F35" s="17" t="s">
        <v>51</v>
      </c>
    </row>
    <row r="36" spans="1:6" ht="24" customHeight="1" x14ac:dyDescent="0.3">
      <c r="A36" s="14"/>
      <c r="B36" s="15"/>
      <c r="C36" s="15"/>
      <c r="D36" s="15"/>
      <c r="E36" s="15"/>
      <c r="F36" s="16"/>
    </row>
    <row r="37" spans="1:6" ht="36" customHeight="1" x14ac:dyDescent="0.3">
      <c r="A37" s="24" t="s">
        <v>52</v>
      </c>
      <c r="B37" s="25"/>
      <c r="C37" s="25"/>
      <c r="D37" s="25"/>
      <c r="E37" s="25"/>
      <c r="F37" s="26"/>
    </row>
    <row r="38" spans="1:6" ht="24" customHeight="1" x14ac:dyDescent="0.3">
      <c r="A38" s="1"/>
      <c r="B38" s="2"/>
      <c r="C38" s="2"/>
      <c r="D38" s="2"/>
      <c r="E38" s="2"/>
      <c r="F38" s="3"/>
    </row>
    <row r="39" spans="1:6" ht="24" customHeight="1" x14ac:dyDescent="0.3">
      <c r="A39" s="1"/>
      <c r="B39" s="2"/>
      <c r="C39" s="2"/>
      <c r="D39" s="2"/>
      <c r="E39" s="2"/>
      <c r="F39" s="3"/>
    </row>
    <row r="40" spans="1:6" ht="24" customHeight="1" x14ac:dyDescent="0.3">
      <c r="A40" s="1"/>
      <c r="B40" s="2"/>
      <c r="C40" s="2"/>
      <c r="D40" s="2"/>
      <c r="E40" s="2"/>
      <c r="F40" s="3"/>
    </row>
    <row r="41" spans="1:6" ht="24" customHeight="1" x14ac:dyDescent="0.3">
      <c r="A41" s="1"/>
      <c r="B41" s="2"/>
      <c r="C41" s="2"/>
      <c r="D41" s="2"/>
      <c r="E41" s="2"/>
      <c r="F41" s="3"/>
    </row>
    <row r="42" spans="1:6" ht="24" customHeight="1" x14ac:dyDescent="0.3">
      <c r="A42" s="1"/>
      <c r="B42" s="2"/>
      <c r="C42" s="2"/>
      <c r="D42" s="2"/>
      <c r="E42" s="2"/>
      <c r="F42" s="3"/>
    </row>
    <row r="43" spans="1:6" ht="24" customHeight="1" x14ac:dyDescent="0.3">
      <c r="A43" s="1"/>
      <c r="B43" s="2"/>
      <c r="C43" s="2"/>
      <c r="D43" s="2"/>
      <c r="E43" s="2"/>
      <c r="F43" s="3"/>
    </row>
    <row r="44" spans="1:6" ht="24" customHeight="1" x14ac:dyDescent="0.3">
      <c r="A44" s="1"/>
      <c r="B44" s="2"/>
      <c r="C44" s="2"/>
      <c r="D44" s="2"/>
      <c r="E44" s="2"/>
      <c r="F44" s="3"/>
    </row>
    <row r="45" spans="1:6" ht="24" customHeight="1" x14ac:dyDescent="0.3">
      <c r="A45" s="8"/>
      <c r="B45" s="9"/>
      <c r="C45" s="9"/>
      <c r="D45" s="9"/>
      <c r="E45" s="9"/>
      <c r="F45" s="10"/>
    </row>
  </sheetData>
  <mergeCells count="18">
    <mergeCell ref="A1:F1"/>
    <mergeCell ref="A5:F5"/>
    <mergeCell ref="A9:F9"/>
    <mergeCell ref="A23:F23"/>
    <mergeCell ref="A3:B3"/>
    <mergeCell ref="D3:E3"/>
    <mergeCell ref="A37:F37"/>
    <mergeCell ref="A21:D21"/>
    <mergeCell ref="A6:F6"/>
    <mergeCell ref="A29:D29"/>
    <mergeCell ref="A30:D30"/>
    <mergeCell ref="A32:D32"/>
    <mergeCell ref="A34:F34"/>
    <mergeCell ref="A33:F33"/>
    <mergeCell ref="A31:D31"/>
    <mergeCell ref="A14:F14"/>
    <mergeCell ref="A12:D12"/>
    <mergeCell ref="A28:D2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Cierpka, Richard</cp:lastModifiedBy>
  <dcterms:created xsi:type="dcterms:W3CDTF">2026-05-28T13:02:50Z</dcterms:created>
  <dcterms:modified xsi:type="dcterms:W3CDTF">2026-05-28T13:02:50Z</dcterms:modified>
</cp:coreProperties>
</file>