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IA~1.BRU\APPDATA\LOCAL\TEMP\OSTEMP\01563536\CACHE\04\02\67\"/>
    </mc:Choice>
  </mc:AlternateContent>
  <xr:revisionPtr revIDLastSave="0" documentId="8_{505224F9-1936-495A-BDA0-2B2200276B6B}" xr6:coauthVersionLast="47" xr6:coauthVersionMax="47" xr10:uidLastSave="{00000000-0000-0000-0000-000000000000}"/>
  <bookViews>
    <workbookView xWindow="-57720" yWindow="-5190" windowWidth="29040" windowHeight="15720" activeTab="4" xr2:uid="{00000000-000D-0000-FFFF-FFFF00000000}"/>
  </bookViews>
  <sheets>
    <sheet name="A-Kriterien" sheetId="7" r:id="rId1"/>
    <sheet name="Gesamtwertungspreis" sheetId="1" r:id="rId2"/>
    <sheet name="Konzept" sheetId="2" r:id="rId3"/>
    <sheet name="opt. funktionale Anforderungen" sheetId="3" r:id="rId4"/>
    <sheet name="opt. Kanäle"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5" l="1"/>
  <c r="F5" i="5"/>
  <c r="E7" i="1"/>
  <c r="E6" i="1"/>
  <c r="E5" i="1"/>
  <c r="F6" i="5"/>
  <c r="F7" i="5"/>
  <c r="F9" i="5"/>
  <c r="F5" i="3"/>
  <c r="F6" i="3"/>
  <c r="F7" i="3"/>
  <c r="F8" i="3"/>
  <c r="F9" i="3"/>
  <c r="F10" i="3"/>
  <c r="F11" i="5" l="1"/>
  <c r="F12" i="3"/>
  <c r="E9" i="1"/>
</calcChain>
</file>

<file path=xl/sharedStrings.xml><?xml version="1.0" encoding="utf-8"?>
<sst xmlns="http://schemas.openxmlformats.org/spreadsheetml/2006/main" count="167" uniqueCount="152">
  <si>
    <t>optionales Kriterium</t>
  </si>
  <si>
    <t>Bieterantwort
Kann diese Funktion erfüllt werden?</t>
  </si>
  <si>
    <t>Anmerkung 
sofern erforderlich</t>
  </si>
  <si>
    <t>Punkte</t>
  </si>
  <si>
    <t>Postfach Anbindung</t>
  </si>
  <si>
    <t>2-Faktor-Authentifizierung</t>
  </si>
  <si>
    <t>SSO (Entra-ID, SAML 2.0)</t>
  </si>
  <si>
    <t>BSI C5-Zertifizierung</t>
  </si>
  <si>
    <t>Mandantenfähigkeit</t>
  </si>
  <si>
    <t>Beschreibung</t>
  </si>
  <si>
    <t>Die Applikation unterstützt optional die Nutzer‑Authentifizierung per Single Sign‑On (SSO). Unterstützte Verfahren sind mindestens Microsoft Entra ID und SAML 2.0.</t>
  </si>
  <si>
    <t>Die Applikation ist mandantenfähig. Sie ermöglicht die gleichzeitige Verwaltung mehrerer Benutzergruppen (Mandanten). Jeder Mandant kann ausschließlich auf seine eigenen Daten, Konfigurationen und Nutzergruppen zugreifen und hat keine Einsicht in Daten anderer Mandanten. Die Applikation gewährleistet die logische und technische Trennung sämtlicher Mandanten. Ein mandantenübergreifender Zugriff ist technisch ausgeschlossen, mit Ausnahme ausdrücklich autorisierter Administratoren.</t>
  </si>
  <si>
    <t>Die Applikation unterstützt die Nutzung einer Zwei‑Faktor‑Authentifizierung (2FA) zur Absicherung von Benutzerkonten.</t>
  </si>
  <si>
    <t>Kununu</t>
  </si>
  <si>
    <t xml:space="preserve">Xing </t>
  </si>
  <si>
    <t xml:space="preserve">Whatsapp-Buisness </t>
  </si>
  <si>
    <t>Instagram</t>
  </si>
  <si>
    <t>TikTok</t>
  </si>
  <si>
    <t>optionaler Kanal</t>
  </si>
  <si>
    <t>Die Applikation unterstützt die Anbindung und Nutzung von Xing‑Unternehmensprofilen.</t>
  </si>
  <si>
    <t>Die Applikation unterstützt die Anbindung und Nutzung von TikTok‑Unternehmensprofilen.</t>
  </si>
  <si>
    <t>Die Applikation unterstützt die Anbindung und Nutzung von Instagram‑Unternehmensprofilen.</t>
  </si>
  <si>
    <t>Die Applikation unterstützt die Anbindung und Nutzung von Whatsapp Buisness‑Unternehmensprofilen.</t>
  </si>
  <si>
    <t>Die Applikation unterstützt die Anbindung und Nutzung von Kununu‑Unternehmensprofilen.</t>
  </si>
  <si>
    <t>Preis für 17 User und 4 Kanäle</t>
  </si>
  <si>
    <t>Preis für jede weitere Userlizenz</t>
  </si>
  <si>
    <t>Preis für jeden weiteren Kanal</t>
  </si>
  <si>
    <t xml:space="preserve">Nr. </t>
  </si>
  <si>
    <t>Preisposition</t>
  </si>
  <si>
    <t>Gewichtung</t>
  </si>
  <si>
    <t>Gesamtwertungspreis:</t>
  </si>
  <si>
    <t>Schulungs- und Implementierungskonzept</t>
  </si>
  <si>
    <t>0 Punkte</t>
  </si>
  <si>
    <t>1 Punkt</t>
  </si>
  <si>
    <t>2 Punkte</t>
  </si>
  <si>
    <t>3 Punkte</t>
  </si>
  <si>
    <t>nicht ausreichend</t>
  </si>
  <si>
    <t>ausreichend</t>
  </si>
  <si>
    <t>gut</t>
  </si>
  <si>
    <t>sehr gut</t>
  </si>
  <si>
    <t>Das Schulungs- und Implementierungskonzept lässt eine sehr gute Leistungserbringung erwarten.
Das Schulungskonzept ist sehr schlüssig und überzeugt im vollen Umfang. Ein sicherer und effizienter Umgang mit dem Tool durch die Mitarbeiter ist, aufgrund der Schulung,  fest anzunehmen
Die Ausführungen zur Implementierung lassen sehr gute Hilfestellung erkennen. Ein konkreter Umsetzungsplan ist sehr anschaulich und detailreich dargestellt. Es besteht kein Zweifel an einer optimalen Implementierungsunterstützung des Bieters.</t>
  </si>
  <si>
    <t>Das Schulungs- und Implementierungskonzept lässt eine gute Leistungserbringung erwarten.
Das Schulungskonzept ist sehr schlüssig. Es ist zu erwarten, dass die Mitarbeiter durch die Schulunng das Tool gut und effizient einsetzen können. 
Die Ausführungen zur Implementierung lassen gute Hilfestellung erkennen. Ein konkreter Umsetzungsplan ist zumindest anschualich dargestellt.</t>
  </si>
  <si>
    <t>Das Schulungs- und Implementierungskonzept lässt eine ausreichende Leistungserbringung erwarten.
Das Schulungskonzept ist  schlüssig. Es ist zu erwarten, dass die Mitarbeiter durch die Schulung im Umgang mit dem Tool befähigt werden.
Die Ausführungen zur Implementierung lassen oberfllächliche Hilfestellung erkennen. Ein konkreter Umsetzungsplan ist zumindest oberflächlich dargestellt.</t>
  </si>
  <si>
    <t>Das Schulungs- und Implementierungskonzept lässt keine ausreichende Leistungserbringung erwarten.
Das Schulungskonzept ist nicht schlüssig. Es ist nicht zu erwarten, dass die Mitarbeiter durch die Schulung im Umgang mit dem Tool befähigt werden.
Die Ausführungen zur Implementierung lassen keine konkrete Hilfestellung erkennen. Ein konkreter Umsetzungsplan ist nicht ersichtlich.</t>
  </si>
  <si>
    <t>opt. funktionale Anforderungen</t>
  </si>
  <si>
    <t>Nr.</t>
  </si>
  <si>
    <t>opt. Kanäle</t>
  </si>
  <si>
    <t>Wertungspreis</t>
  </si>
  <si>
    <t>Gesamtwertungspreis</t>
  </si>
  <si>
    <t>Gesamtpunktzahl:</t>
  </si>
  <si>
    <t>Kriterium</t>
  </si>
  <si>
    <t>Redaktionskalender</t>
  </si>
  <si>
    <t>Die Applikation stellt einen grafischen Redaktionskalender bereit, der geplante und veröffentlichte Beiträge aller angebundenen Kanäle in Wochen- und Monatsansicht darstellt. Mehrere Nutzer können den Kalender gleichzeitig lesen und bearbeiten. Es können mehrere Kalender angelegt werden.</t>
  </si>
  <si>
    <t>Vorplanung &amp; Automatisches Posting</t>
  </si>
  <si>
    <t>Die Applikation ermöglicht das Vorplanen von Beiträgen mit einem definierten Veröffentlichungszeitpunkt sowie deren automatische Veröffentlichung ohne manuelle Auslösung.</t>
  </si>
  <si>
    <t>Multi-Channel-Publishing</t>
  </si>
  <si>
    <t>KI-gestützte Inhaltserstellung</t>
  </si>
  <si>
    <t>Optimierung für Kanäle</t>
  </si>
  <si>
    <t>Die Applikation ermöglicht kanalabhängige Anpassungen der Beitragselemente wie Textlänge, Hashtags oder Emojis.</t>
  </si>
  <si>
    <t>Tagging &amp; Kategorisierung</t>
  </si>
  <si>
    <t>Die Applikation ermöglicht das Taggen von Beiträgen mit frei definierbaren Kategorien, die in Analysefunktionen genutzt werden.</t>
  </si>
  <si>
    <t>Medienbibliothek</t>
  </si>
  <si>
    <t>Die Applikation enthält eine Medienbibliothek zum Upload, zur Verwaltung und zur Berechtigungssteuerung von Bildern, Videos, GIFs und Dokumenten.</t>
  </si>
  <si>
    <t>Filtermöglichkeiten und Kalenderansichten</t>
  </si>
  <si>
    <t>Freigabe-Workflow</t>
  </si>
  <si>
    <t>Die Applikation unterstützt einen mindestens zweistufigen Freigabeprozess inkl. Kommentarfunktion, Nutzerkennzeichnung und Zeitstempel.</t>
  </si>
  <si>
    <t>Content Tagging</t>
  </si>
  <si>
    <t>Die Applikation ermöglicht die Kategorisierung von Beiträgen zur strukturierten Organisation und Analyse.</t>
  </si>
  <si>
    <t>PDF Publishing für LinkedIn</t>
  </si>
  <si>
    <t>Die Applikation ermöglicht Mitarbeitenden den Zugriff auf zentral bereitgestellte Inhalte, deren Anpassung und Veröffentlichung über eigene Profile.</t>
  </si>
  <si>
    <t>Die Applikation ermöglicht das gleichzeitige oder termingesteuerte Veröffentlichen eines Beitrags auf mehreren angebundenen Social‑Media‑Kanälen aus einer einheitlichen Benutzeroberfläche.</t>
  </si>
  <si>
    <t>Die Applikation stellt KI‑Funktionen zur automatisierten Textgenerierung bereit. Die KI erzeugt Textvorschläge basierend auf nutzerdefinierten Parametern (Thema, Tonalität, Zielgruppenmerkmale). Die Verarbeitung erfolgt innerhalb der Applikation ohne Übermittlung an Dritte.</t>
  </si>
  <si>
    <t>Die Applikation stellt Tages‑, Wochen‑ und Monatsansichten bereit. Veröffentlichungsstatus und Zuständigkeiten werden eindeutig gekennzeichnet.</t>
  </si>
  <si>
    <t>Die Applikation ermöglicht das Erstellen von LinkedIn‑Carousel‑Posts durch Hochladen und Verarbeiten von PDF‑Dateien.</t>
  </si>
  <si>
    <t>Content‑Sharing‑Plattform für Mitarbeitende</t>
  </si>
  <si>
    <t>Zentrale Inbox</t>
  </si>
  <si>
    <t>Zuweisung</t>
  </si>
  <si>
    <t>Die Applikation ermöglicht die Zuweisung einzelner Interaktionen an einen bestimmten Nutzer oder an ein Team. Jede Zuweisung sowie jede Statusänderung wird mit Zeitstempel und Nutzerkennung protokolliert.</t>
  </si>
  <si>
    <t>Bearbeitungsstatus</t>
  </si>
  <si>
    <t>Die Applikation speichert den Bearbeitungsstatus jeder Interaktion (neu / offen / in Bearbeitung / erledigt) dauerhaft und macht diesen für berechtigte Nutzer sichtbar.</t>
  </si>
  <si>
    <t>Vollständige Kommunikationshistorie</t>
  </si>
  <si>
    <t>Die Applikation speichert eingehende und ausgehende Nachrichten sowie interne Kommentare vollständig und unveränderbar pro Interaktionsvorgang und stellt diese für berechtigte Nutzer jederzeit bereit.</t>
  </si>
  <si>
    <t>Priorisierung</t>
  </si>
  <si>
    <t xml:space="preserve"> Benachrichtigungen</t>
  </si>
  <si>
    <t>Vorlagen (Templates)</t>
  </si>
  <si>
    <t>Die Applikation ermöglicht das Erstellen und Nutzen von Standardantworten, die als Vorlagen für wiederkehrende Interaktionen bereitgestellt werden können.</t>
  </si>
  <si>
    <t xml:space="preserve">Automatisierungen </t>
  </si>
  <si>
    <t>Die Applikation unterstützt Automatisierungen, die durch definierbare Schlüsselwörter ausgelöst werden können, z. B. Setzen von Stimmungen, Zuweisen von Tickets, Auswerten oder Bewerten von Kommentaren, Verbergen bestimmter Kommentare oder automatisches Liken von Inhalten.</t>
  </si>
  <si>
    <t>Push- und E-Mail-Benachrichtigungen</t>
  </si>
  <si>
    <t>Die Applikation unterstützt Push‑ und E‑Mail‑Benachrichtigungen, um Nutzer in Echtzeit über neue Ereignisse und Aufgaben zu informieren.</t>
  </si>
  <si>
    <t>KI‑gestützte Antwortvorschläge</t>
  </si>
  <si>
    <t>Die Applikation stellt KI‑gestützte Funktionen bereit, die automatische Antwortvorschläge generieren. Dabei können unterschiedliche Tonalitäten und Sprachen ausgewählt werden.</t>
  </si>
  <si>
    <t>Co-Working-Modus</t>
  </si>
  <si>
    <t>Die Applikation ermöglicht mehreren Nutzern gleichzeitig die Bearbeitung von Direktnachrichten, Kommentaren und Bewertungen innerhalb desselben Vorgangs.</t>
  </si>
  <si>
    <t>Kanal-Performance-Dashboard</t>
  </si>
  <si>
    <t>Die Applikation stellt für jeden angebundenen Kanal ein Dashboard bereit, das mindestens die folgenden Kennzahlen ausweist: Reichweite, Impressionen, Engagement, Engagement‑Rate, Konversionsrate, Followerwachstum und Klicks, jeweils getrennt nach organischen und bezahlten Werten. Die Anzeige dieser Kennzahlen ist für frei wählbare Zeiträume konfigurierbar.</t>
  </si>
  <si>
    <t>Social Listening</t>
  </si>
  <si>
    <t>Kampagnenanalyse/Content Tags</t>
  </si>
  <si>
    <t>Stimmungsanalyse</t>
  </si>
  <si>
    <t>Reports</t>
  </si>
  <si>
    <t>Usermanagement</t>
  </si>
  <si>
    <t>Rollen- und Rechtemanagement</t>
  </si>
  <si>
    <t>Die Applikation ermöglicht das Erstellen frei konfigurierbarer Berechtigungsprofile. Diese Profile enthalten spezifisch definierbare Rechte (z. B. Beiträge erstellen, Beiträge veröffentlichen, Kommentare moderieren). Lese‑ und Schreibrechte können für jeden Kanal einzeln vergeben werden. Die Auftraggeberin kann Nutzerkonten ohne Mitwirkung des Auftragnehmers anlegen, bearbeiten, deaktivieren und löschen. Alle Änderungen werden mit Zeitstempel im Audit‑Log protokolliert.</t>
  </si>
  <si>
    <t>Teamverwaltung</t>
  </si>
  <si>
    <t>Freigabe‑ und Prüfprozesse</t>
  </si>
  <si>
    <t>Die Applikation stellt sicher, dass ausschließlich autorisierte Nutzer Zugriff auf definierte Social‑Media‑Kanäle erhalten.</t>
  </si>
  <si>
    <t>Unterstütze Kanäle</t>
  </si>
  <si>
    <t>Die Applikation unterstützt die Anbindung und Nutzung von:</t>
  </si>
  <si>
    <t>LinkedIn‑Unternehmensseiten</t>
  </si>
  <si>
    <t>LinkedIn‑Fokusseiten</t>
  </si>
  <si>
    <t>YouTube‑Kanälen</t>
  </si>
  <si>
    <t>Google‑Business‑Profilen</t>
  </si>
  <si>
    <t>Unterstütze Browser</t>
  </si>
  <si>
    <t>Die Applikation ist vollständig webbasiert und mit den aktuellen Versionen der Browser Firefox und Edge nutzbar.</t>
  </si>
  <si>
    <t>Löschroutinen</t>
  </si>
  <si>
    <t>Die Applikation ermöglicht das Einrichten definierter Löschroutinen für personenbezogene Daten, sodass Löschfristen automatisiert und DSGVO‑konform eingehalten werden können.</t>
  </si>
  <si>
    <t>Funktionale Anforderungen: Content Planer</t>
  </si>
  <si>
    <t>Funktionale Anforderungen: Community Management</t>
  </si>
  <si>
    <t>Funktionale Anforderungen: Monitoring/ Reporting/ Social Listening</t>
  </si>
  <si>
    <t>Funktionale Anforderungen: Usermanagement</t>
  </si>
  <si>
    <t>Funktionale Anforderungen: Sonstiges</t>
  </si>
  <si>
    <t>Nicht funktionale Anforderungen</t>
  </si>
  <si>
    <t>DSGVO-Konformität</t>
  </si>
  <si>
    <t>Der Auftragnehmer gewährleistet die vollständige Einhaltung der DSGVO sowie einschlägiger nationaler Datenschutzbestimmungen. Dazu gehören: rechtmäßige Verarbeitung personenbezogener Daten, Umsetzung geeigneter technischer und organisatorischer Maßnahmen gemäß Art. 32 DSGVO, Abschluss eines AV‑Vertrags nach Art. 28 DSGVO sowie Unterstützung bei Betroffenenrechten und Meldepflichten.</t>
  </si>
  <si>
    <t>AuditLog</t>
  </si>
  <si>
    <t>Die Applikation protokolliert alle relevanten Systemereignisse, Nutzeraktionen und Zugriffe mit Zeitstempel und Nutzerkennung. Die Protokolle werden manipulationssicher gespeichert und können durch berechtigte Personen eingesehen werden. </t>
  </si>
  <si>
    <t>End-to-End-Verschlüsselung</t>
  </si>
  <si>
    <t>Die Applikation verschlüsselt sämtliche Daten während der Übertragung und im Ruhezustand mittels aktueller und allgemein anerkannter kryptographischer Verfahren. Unverschlüsselte Zugriffe durch Dritte sind technisch ausgeschlossen.</t>
  </si>
  <si>
    <t>DDoS-Schutz</t>
  </si>
  <si>
    <t>ISO 27001</t>
  </si>
  <si>
    <t>Der Auftragnehmer verfügt über ein Informationssicherheits‑Managementsystem (ISMS), das gemäß ISO/IEC 27001 zertifiziert ist. Die Zertifizierung erfolgt durch eine akkreditierte Stelle, darf nicht älter als 24 Monate sein und umfasst alle relevanten Leistungsbereiche.</t>
  </si>
  <si>
    <t>KI-System</t>
  </si>
  <si>
    <t>Verfügbarkeit</t>
  </si>
  <si>
    <t>Die Applikation gewährleistet eine monatliche Mindestverfügbarkeit von mindestens 99,0 %. Grundlage sind 24/7‑Betriebszeiten; angekündigte Wartungsfenster bleiben unberücksichtigt. Ein Ausfall liegt vor, wenn die Applikation länger als 5 Minuten ununterbrochen nicht erreichbar ist.</t>
  </si>
  <si>
    <t>A-Kriterien</t>
  </si>
  <si>
    <t>Die in den Vergabeunterlagen als A-Kriterien ausgewiesenen Anforderungen stellen zwingende Mindestanforderungen dar. Ein Angebot kann nur dann in die weitere Wertung einbezogen werden, wenn sämtliche A-Kriterien vollständig erfüllt sind.  Wird ein A-Kriterium nicht erfüllt, kann bzw. muss das Angebot von der Wertung ausgeschlossen werden.</t>
  </si>
  <si>
    <t xml:space="preserve"> pro Monat </t>
  </si>
  <si>
    <r>
      <rPr>
        <b/>
        <u/>
        <sz val="11"/>
        <color theme="1"/>
        <rFont val="Arial"/>
        <family val="2"/>
        <scheme val="minor"/>
      </rPr>
      <t>In dem Pauchchalpreis sind zusätzlich die folgenden Kosten miteinzuberechnen:</t>
    </r>
    <r>
      <rPr>
        <sz val="11"/>
        <color theme="1"/>
        <rFont val="Arial"/>
        <family val="2"/>
        <scheme val="minor"/>
      </rPr>
      <t xml:space="preserve">
- Implementierungs- und Schulungskosten
- Hosting- und Weiterentwicklungskosten
- Support- und Wartungskosten
</t>
    </r>
  </si>
  <si>
    <t xml:space="preserve">Die Applikation stellt eine zentrale Inbox bereit, in der alle eingehenden Kommentare, Direktnachrichten und Erwähnungen aus allen angebundenen Kanälen in einer einheitlichen Ansicht angezeigt werden. Nachrichten können kanalübergreifend direkt in der Inbox bearbeitet werden. </t>
  </si>
  <si>
    <t>Die Applikation ermöglicht das Priorisieren einzelner Nachrichten.</t>
  </si>
  <si>
    <t>Die Applikation ermöglicht die Analyse der Performance von Kampagnen, Hashtags und Tags. Ausgewiesene Kennzahlen umfassen mindestens: Reichweite, Impressionen, Engagement, Engagement‑Rate und Klicks. Die Anzeige dieser Kennzahlen ist für frei wählbare Zeiträume konfigurierbar.</t>
  </si>
  <si>
    <t>Die Applikation stellt für jeden angebundenen Kanal ein Dashboard bereit, das mindestens die folgenden Kennzahlen ausweist: Reichweite, Impressionen, Engagement, Engagement‑Rate, Konversionsrate, Followerwachstum und Klicks. Die Anzeige dieser Kennzahlen ist für frei wählbare Zeiträume konfigurierbar.</t>
  </si>
  <si>
    <t xml:space="preserve">Die Applikation ermöglicht das Überwachen von mindestens 10 frei definierbaren Suchbegriffen (Keywords) in öffentlichen Web‑Quellen. </t>
  </si>
  <si>
    <t>Die Applikation ermöglicht den Export aller Reporting‑Daten sowie der Dashboards als PDF‑ und CSV‑Dateien. Die Applikation unterstützt die Erstellung von Berichten sowohl automatisiert als auch manuell.</t>
  </si>
  <si>
    <t>In der Applikation können relevante Informationen zu Nachrichten und Kommentaren in Form von internen Hinweisen hinterlegt werden.</t>
  </si>
  <si>
    <t xml:space="preserve">Die Applikation stellt eine Funktion zur Erkennung und Kategorisierung von Stimmungen (positiv, negativ oder neutral) bereit. </t>
  </si>
  <si>
    <t>Die Applikation ermöglicht das Erstellen einer unbegrenzten Anzahl von Teams. Teams bestehen aus Nutzern und zugewiesenen Kanälen.</t>
  </si>
  <si>
    <t>Die Applikation unterstützt einfache und mehrstufige Freigabeprozesse (z. B. Vier‑Augen‑Prinzip). Alle Freigaben werden revisionssicher dokumentiert.</t>
  </si>
  <si>
    <t>Die Applikation stellt entweder eine technische Postfachanbindung bereit oder ermöglicht alternativ die Nutzung einer zentralen, organisationsbezogenen E‑Mail‑Adresse für Systembenachrichtigungen. Die Anbindung kann dabei sowohl über den direkten Zugriff auf ein entsprechendes Postfach (z.B. Exchange Online) als auch über technische Verfahren zur Abbildung bzw. Simulation einer organisations-bezogenen E-Mail-Kommunikation erfolgen.</t>
  </si>
  <si>
    <t>Die Applikation nutzt KI‑Funktionen, ohne dass Nutzungs‑ oder Inhaltsdaten an Dritte außerhalb der Applikation übermittelt werden. Die KI‑Verarbeitung erfolgt ausschließlich innerhalb eines abgeschlossenen Systems („Confidential AI“) . Eingegebene Daten dürfen nicht für das Training von KI-Modellen verwendet werden. Eine Verarbeitung durch vertraglich gebundene Unterauftragsverarbeiter innerhalb der EU ist zulässig, sofern diese dieselben Anforderungen an das KI-System erfüllen und die Verarbeitung DSGVO-konform erfolgt.</t>
  </si>
  <si>
    <t>Für cloudbasierte Leistungen ist eine gültige BSI‑C5‑Testierung (Cloud Computing Compliance Controls Catalogue des Bundesamtes für Sicherheit in der Informationstechnik) des Cloud-Anbieters nachzuweisen.</t>
  </si>
  <si>
    <t xml:space="preserve">Der Auftragnehmer implementiert technische Maßnahmen zur Erkennung und automatisierten Abwehr von gängigen DDoS‑Angriffen (z.B. Volumetrische Angriffe, Protokollangriffe, Anwendungsschicht-Angriffe, etc.), um die dauerhafte Verfügbarkeit der Applikation sicherzustellen.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</si>
</sst>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4" x14ac:knownFonts="1">
    <font>
      <sz val="11"/>
      <color theme="1"/>
      <name val="Arial"/>
      <family val="2"/>
      <scheme val="minor"/>
    </font>
    <font>
      <sz val="11"/>
      <color rgb="FF000000"/>
      <name val="Segoe UI"/>
      <family val="2"/>
    </font>
    <font>
      <b/>
      <sz val="11"/>
      <name val="Segoe UI"/>
      <family val="2"/>
    </font>
    <font>
      <sz val="10"/>
      <name val="Calibri"/>
      <family val="2"/>
      <charset val="1"/>
    </font>
    <font>
      <sz val="10"/>
      <color rgb="FF000000"/>
      <name val="Calibri"/>
      <family val="2"/>
      <charset val="1"/>
    </font>
    <font>
      <sz val="10"/>
      <color theme="1"/>
      <name val="Calibri"/>
      <family val="2"/>
      <charset val="1"/>
    </font>
    <font>
      <b/>
      <sz val="11"/>
      <color theme="1"/>
      <name val="Arial"/>
      <family val="2"/>
      <scheme val="minor"/>
    </font>
    <font>
      <sz val="16"/>
      <color theme="0"/>
      <name val="Arial"/>
      <family val="2"/>
      <scheme val="minor"/>
    </font>
    <font>
      <b/>
      <sz val="16"/>
      <color theme="0"/>
      <name val="Arial"/>
      <family val="2"/>
      <scheme val="minor"/>
    </font>
    <font>
      <b/>
      <sz val="16"/>
      <color theme="1"/>
      <name val="Arial"/>
      <family val="2"/>
      <scheme val="minor"/>
    </font>
    <font>
      <b/>
      <u val="double"/>
      <sz val="14"/>
      <color theme="1"/>
      <name val="Arial"/>
      <family val="2"/>
      <scheme val="minor"/>
    </font>
    <font>
      <b/>
      <u val="double"/>
      <sz val="11"/>
      <name val="Segoe UI"/>
      <family val="2"/>
    </font>
    <font>
      <b/>
      <u/>
      <sz val="11"/>
      <color theme="1"/>
      <name val="Arial"/>
      <family val="2"/>
      <scheme val="minor"/>
    </font>
    <font>
      <sz val="11"/>
      <name val="Segoe UI"/>
      <family val="2"/>
    </font>
  </fonts>
  <fills count="5">
    <fill>
      <patternFill patternType="none"/>
    </fill>
    <fill>
      <patternFill patternType="gray125"/>
    </fill>
    <fill>
      <patternFill patternType="solid">
        <fgColor rgb="FFBCC3D6"/>
        <bgColor indexed="64"/>
      </patternFill>
    </fill>
    <fill>
      <patternFill patternType="solid">
        <fgColor rgb="FFDFD799"/>
        <bgColor indexed="64"/>
      </patternFill>
    </fill>
    <fill>
      <patternFill patternType="solid">
        <fgColor rgb="FF1C356F"/>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style="thin">
        <color auto="1"/>
      </top>
      <bottom/>
      <diagonal/>
    </border>
    <border>
      <left style="medium">
        <color indexed="64"/>
      </left>
      <right/>
      <top style="medium">
        <color indexed="64"/>
      </top>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s>
  <cellStyleXfs count="1">
    <xf numFmtId="0" fontId="0" fillId="0" borderId="0"/>
  </cellStyleXfs>
  <cellXfs count="86">
    <xf numFmtId="0" fontId="0" fillId="0" borderId="0" xfId="0"/>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vertical="center" wrapText="1"/>
    </xf>
    <xf numFmtId="0" fontId="2" fillId="0" borderId="1" xfId="0" applyFont="1" applyBorder="1" applyAlignment="1">
      <alignment horizontal="center" vertical="center"/>
    </xf>
    <xf numFmtId="0" fontId="0" fillId="2" borderId="1" xfId="0" applyFill="1" applyBorder="1" applyAlignment="1">
      <alignment horizontal="center" vertical="center"/>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3" fillId="2" borderId="1" xfId="0" applyFont="1" applyFill="1" applyBorder="1" applyAlignment="1">
      <alignment vertical="center" wrapText="1"/>
    </xf>
    <xf numFmtId="0" fontId="1" fillId="2" borderId="3" xfId="0" applyFont="1" applyFill="1" applyBorder="1" applyAlignment="1">
      <alignment vertical="center"/>
    </xf>
    <xf numFmtId="0" fontId="4" fillId="2" borderId="3" xfId="0" applyFont="1" applyFill="1" applyBorder="1" applyAlignment="1">
      <alignment vertical="center" wrapText="1"/>
    </xf>
    <xf numFmtId="0" fontId="2" fillId="0" borderId="3" xfId="0" applyFont="1" applyBorder="1" applyAlignment="1">
      <alignment horizontal="center" vertical="center"/>
    </xf>
    <xf numFmtId="0" fontId="0" fillId="2" borderId="4" xfId="0" applyFill="1" applyBorder="1" applyAlignment="1">
      <alignment horizontal="center" vertical="center" wrapText="1"/>
    </xf>
    <xf numFmtId="0" fontId="0" fillId="2" borderId="5" xfId="0"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7" xfId="0" applyFont="1" applyBorder="1" applyAlignment="1">
      <alignment horizontal="center" vertical="center"/>
    </xf>
    <xf numFmtId="0" fontId="0" fillId="2" borderId="1" xfId="0" applyFill="1" applyBorder="1" applyAlignment="1">
      <alignment vertical="center" wrapText="1"/>
    </xf>
    <xf numFmtId="0" fontId="9" fillId="0" borderId="0" xfId="0" applyFont="1" applyAlignment="1">
      <alignment vertical="center"/>
    </xf>
    <xf numFmtId="0" fontId="6" fillId="2" borderId="1" xfId="0" applyFont="1" applyFill="1" applyBorder="1" applyAlignment="1">
      <alignment vertical="center"/>
    </xf>
    <xf numFmtId="0" fontId="6" fillId="2" borderId="2" xfId="0" applyFont="1" applyFill="1" applyBorder="1" applyAlignment="1">
      <alignment horizontal="center" vertical="center"/>
    </xf>
    <xf numFmtId="0" fontId="6" fillId="2" borderId="9" xfId="0" applyFont="1" applyFill="1" applyBorder="1" applyAlignment="1">
      <alignment horizontal="center" vertical="center"/>
    </xf>
    <xf numFmtId="0" fontId="5" fillId="2" borderId="1" xfId="0" applyFont="1" applyFill="1" applyBorder="1" applyAlignment="1">
      <alignment vertical="center" wrapTex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xf numFmtId="9" fontId="0" fillId="2" borderId="1" xfId="0" applyNumberFormat="1" applyFill="1" applyBorder="1" applyAlignment="1">
      <alignment horizontal="center" vertical="center"/>
    </xf>
    <xf numFmtId="0" fontId="0" fillId="2" borderId="16" xfId="0" applyFill="1" applyBorder="1"/>
    <xf numFmtId="9" fontId="0" fillId="2" borderId="16" xfId="0" applyNumberFormat="1" applyFill="1" applyBorder="1" applyAlignment="1">
      <alignment horizontal="center" vertic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2" xfId="0" applyFont="1" applyFill="1" applyBorder="1" applyAlignment="1">
      <alignment horizontal="center"/>
    </xf>
    <xf numFmtId="0" fontId="6" fillId="2" borderId="13" xfId="0" applyFont="1" applyFill="1" applyBorder="1" applyAlignment="1">
      <alignment horizontal="center"/>
    </xf>
    <xf numFmtId="0" fontId="6" fillId="2" borderId="15" xfId="0" applyFont="1" applyFill="1" applyBorder="1" applyAlignment="1">
      <alignment horizontal="center"/>
    </xf>
    <xf numFmtId="0" fontId="10" fillId="0" borderId="0" xfId="0" applyFont="1" applyAlignment="1">
      <alignment horizontal="center" vertical="center"/>
    </xf>
    <xf numFmtId="0" fontId="10" fillId="0" borderId="0" xfId="0" applyFont="1" applyAlignment="1">
      <alignment horizontal="center"/>
    </xf>
    <xf numFmtId="0" fontId="6" fillId="2" borderId="18" xfId="0" applyFont="1" applyFill="1" applyBorder="1" applyAlignment="1">
      <alignment horizontal="center" vertical="center"/>
    </xf>
    <xf numFmtId="0" fontId="2" fillId="0" borderId="19" xfId="0" applyFont="1" applyBorder="1" applyAlignment="1">
      <alignment horizontal="center" vertical="center"/>
    </xf>
    <xf numFmtId="0" fontId="6" fillId="2" borderId="13" xfId="0" applyFont="1" applyFill="1" applyBorder="1" applyAlignment="1">
      <alignment horizontal="center" vertical="center"/>
    </xf>
    <xf numFmtId="0" fontId="2" fillId="0" borderId="14" xfId="0" applyFont="1" applyBorder="1" applyAlignment="1">
      <alignment horizontal="center" vertical="center"/>
    </xf>
    <xf numFmtId="0" fontId="6" fillId="2" borderId="15" xfId="0" applyFont="1" applyFill="1" applyBorder="1" applyAlignment="1">
      <alignment horizontal="center" vertical="center"/>
    </xf>
    <xf numFmtId="0" fontId="1" fillId="2" borderId="16" xfId="0" applyFont="1" applyFill="1" applyBorder="1" applyAlignment="1">
      <alignment vertical="center" wrapText="1"/>
    </xf>
    <xf numFmtId="0" fontId="3" fillId="2" borderId="16" xfId="0" applyFont="1" applyFill="1" applyBorder="1" applyAlignment="1">
      <alignment vertical="center" wrapText="1"/>
    </xf>
    <xf numFmtId="0" fontId="2" fillId="0" borderId="17"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64" fontId="0" fillId="2" borderId="14" xfId="0" applyNumberFormat="1" applyFill="1" applyBorder="1" applyAlignment="1">
      <alignment horizontal="center" vertical="center"/>
    </xf>
    <xf numFmtId="164" fontId="0" fillId="2" borderId="17" xfId="0" applyNumberFormat="1" applyFill="1" applyBorder="1" applyAlignment="1">
      <alignment horizontal="center" vertical="center"/>
    </xf>
    <xf numFmtId="0" fontId="1" fillId="2" borderId="1" xfId="0" applyFont="1" applyFill="1" applyBorder="1" applyAlignment="1">
      <alignment vertical="center"/>
    </xf>
    <xf numFmtId="0" fontId="6" fillId="2" borderId="3" xfId="0" applyFont="1" applyFill="1" applyBorder="1" applyAlignment="1">
      <alignment horizontal="center" vertical="center"/>
    </xf>
    <xf numFmtId="0" fontId="6" fillId="2" borderId="23" xfId="0" applyFont="1" applyFill="1" applyBorder="1" applyAlignment="1">
      <alignment horizontal="center" vertical="center"/>
    </xf>
    <xf numFmtId="0" fontId="1" fillId="2" borderId="7" xfId="0" applyFont="1" applyFill="1" applyBorder="1" applyAlignment="1">
      <alignment vertical="center" wrapText="1"/>
    </xf>
    <xf numFmtId="0" fontId="3" fillId="2" borderId="7" xfId="0" applyFont="1" applyFill="1" applyBorder="1" applyAlignment="1">
      <alignment vertical="center" wrapText="1"/>
    </xf>
    <xf numFmtId="0" fontId="6" fillId="2" borderId="10" xfId="0" applyFont="1" applyFill="1" applyBorder="1" applyAlignment="1">
      <alignment horizontal="center" vertical="center"/>
    </xf>
    <xf numFmtId="0" fontId="1" fillId="2" borderId="11" xfId="0" applyFont="1" applyFill="1" applyBorder="1" applyAlignment="1">
      <alignment vertical="center"/>
    </xf>
    <xf numFmtId="0" fontId="4" fillId="2" borderId="11" xfId="0" applyFont="1" applyFill="1" applyBorder="1" applyAlignment="1">
      <alignment vertical="center" wrapText="1"/>
    </xf>
    <xf numFmtId="164" fontId="0" fillId="3" borderId="1" xfId="0" applyNumberFormat="1" applyFill="1" applyBorder="1" applyAlignment="1" applyProtection="1">
      <alignment horizontal="center" vertical="center"/>
      <protection locked="0"/>
    </xf>
    <xf numFmtId="164" fontId="0" fillId="3" borderId="16" xfId="0" applyNumberFormat="1" applyFill="1" applyBorder="1" applyAlignment="1" applyProtection="1">
      <alignment horizontal="center" vertical="center"/>
      <protection locked="0"/>
    </xf>
    <xf numFmtId="0" fontId="0" fillId="3" borderId="14" xfId="0" applyFill="1" applyBorder="1" applyAlignment="1" applyProtection="1">
      <alignment vertical="center"/>
      <protection locked="0"/>
    </xf>
    <xf numFmtId="0" fontId="0" fillId="3" borderId="11" xfId="0" applyFill="1" applyBorder="1" applyAlignment="1" applyProtection="1">
      <alignment vertical="center"/>
      <protection locked="0"/>
    </xf>
    <xf numFmtId="0" fontId="0" fillId="3" borderId="12" xfId="0" applyFill="1" applyBorder="1" applyAlignment="1" applyProtection="1">
      <alignment vertical="center"/>
      <protection locked="0"/>
    </xf>
    <xf numFmtId="0" fontId="0" fillId="3" borderId="1" xfId="0" applyFill="1" applyBorder="1" applyAlignment="1" applyProtection="1">
      <alignment vertical="center"/>
      <protection locked="0"/>
    </xf>
    <xf numFmtId="0" fontId="0" fillId="3" borderId="7" xfId="0" applyFill="1" applyBorder="1" applyAlignment="1" applyProtection="1">
      <alignment vertical="center"/>
      <protection locked="0"/>
    </xf>
    <xf numFmtId="0" fontId="0" fillId="3" borderId="24" xfId="0" applyFill="1" applyBorder="1" applyAlignment="1" applyProtection="1">
      <alignment vertical="center"/>
      <protection locked="0"/>
    </xf>
    <xf numFmtId="0" fontId="0" fillId="3" borderId="3" xfId="0" applyFill="1" applyBorder="1" applyAlignment="1" applyProtection="1">
      <alignment vertical="center"/>
      <protection locked="0"/>
    </xf>
    <xf numFmtId="0" fontId="0" fillId="3" borderId="16" xfId="0" applyFill="1" applyBorder="1" applyAlignment="1" applyProtection="1">
      <alignment vertical="center"/>
      <protection locked="0"/>
    </xf>
    <xf numFmtId="0" fontId="0" fillId="3" borderId="3" xfId="0" applyFill="1" applyBorder="1" applyProtection="1">
      <protection locked="0"/>
    </xf>
    <xf numFmtId="0" fontId="0" fillId="3" borderId="1" xfId="0" applyFill="1" applyBorder="1" applyProtection="1">
      <protection locked="0"/>
    </xf>
    <xf numFmtId="0" fontId="0" fillId="3" borderId="7" xfId="0" applyFill="1" applyBorder="1" applyProtection="1">
      <protection locked="0"/>
    </xf>
    <xf numFmtId="0" fontId="13" fillId="2" borderId="1" xfId="0" applyFont="1" applyFill="1" applyBorder="1" applyAlignment="1">
      <alignment vertical="center" wrapText="1"/>
    </xf>
    <xf numFmtId="0" fontId="7" fillId="4" borderId="25"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7" fillId="4" borderId="0" xfId="0" applyFont="1" applyFill="1" applyAlignment="1">
      <alignment horizontal="center" vertical="center"/>
    </xf>
    <xf numFmtId="0" fontId="7" fillId="4" borderId="20"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0" fontId="8" fillId="4" borderId="0" xfId="0" applyFont="1" applyFill="1" applyAlignment="1">
      <alignment horizontal="center"/>
    </xf>
    <xf numFmtId="0" fontId="0" fillId="0" borderId="0" xfId="0" applyAlignment="1">
      <alignment horizontal="left" vertical="top" wrapText="1"/>
    </xf>
    <xf numFmtId="0" fontId="0" fillId="0" borderId="0" xfId="0" applyAlignment="1">
      <alignment horizontal="left" vertical="top"/>
    </xf>
    <xf numFmtId="0" fontId="8" fillId="4" borderId="0" xfId="0" applyFont="1" applyFill="1" applyAlignment="1">
      <alignment horizontal="center" vertical="center"/>
    </xf>
  </cellXfs>
  <cellStyles count="1">
    <cellStyle name="Standard" xfId="0" builtinId="0"/>
  </cellStyles>
  <dxfs count="10">
    <dxf>
      <font>
        <sz val="11"/>
        <color rgb="FF9C0006"/>
        <name val="Segoe UI"/>
      </font>
      <fill>
        <patternFill patternType="solid">
          <fgColor rgb="FFFFC7CE"/>
          <bgColor rgb="FFFFC7CE"/>
        </patternFill>
      </fill>
    </dxf>
    <dxf>
      <font>
        <sz val="11"/>
        <color rgb="FF006100"/>
        <name val="Segoe UI"/>
      </font>
      <fill>
        <patternFill patternType="solid">
          <fgColor rgb="FFC6EFCE"/>
          <bgColor rgb="FFC6EFCE"/>
        </patternFill>
      </fill>
    </dxf>
    <dxf>
      <font>
        <sz val="11"/>
        <color rgb="FF9C0006"/>
        <name val="Segoe UI"/>
      </font>
      <fill>
        <patternFill patternType="solid">
          <fgColor rgb="FFFFC7CE"/>
          <bgColor rgb="FFFFC7CE"/>
        </patternFill>
      </fill>
    </dxf>
    <dxf>
      <font>
        <sz val="11"/>
        <color rgb="FF006100"/>
        <name val="Segoe UI"/>
      </font>
      <fill>
        <patternFill patternType="solid">
          <fgColor rgb="FFC6EFCE"/>
          <bgColor rgb="FFC6EFCE"/>
        </patternFill>
      </fill>
    </dxf>
    <dxf>
      <font>
        <sz val="11"/>
        <color rgb="FF9C0006"/>
        <name val="Segoe UI"/>
      </font>
      <fill>
        <patternFill patternType="solid">
          <fgColor rgb="FFFFC7CE"/>
          <bgColor rgb="FFFFC7CE"/>
        </patternFill>
      </fill>
    </dxf>
    <dxf>
      <font>
        <sz val="11"/>
        <color rgb="FF006100"/>
        <name val="Segoe UI"/>
      </font>
      <fill>
        <patternFill patternType="solid">
          <fgColor rgb="FFC6EFCE"/>
          <bgColor rgb="FFC6EFCE"/>
        </patternFill>
      </fill>
    </dxf>
    <dxf>
      <font>
        <sz val="11"/>
        <color rgb="FF9C0006"/>
        <name val="Segoe UI"/>
      </font>
      <fill>
        <patternFill patternType="solid">
          <fgColor rgb="FFFFC7CE"/>
          <bgColor rgb="FFFFC7CE"/>
        </patternFill>
      </fill>
    </dxf>
    <dxf>
      <font>
        <sz val="11"/>
        <color rgb="FF006100"/>
        <name val="Segoe UI"/>
      </font>
      <fill>
        <patternFill patternType="solid">
          <fgColor rgb="FFC6EFCE"/>
          <bgColor rgb="FFC6EFCE"/>
        </patternFill>
      </fill>
    </dxf>
    <dxf>
      <font>
        <sz val="11"/>
        <color rgb="FF9C0006"/>
        <name val="Segoe UI"/>
      </font>
      <fill>
        <patternFill patternType="solid">
          <fgColor rgb="FFFFC7CE"/>
          <bgColor rgb="FFFFC7CE"/>
        </patternFill>
      </fill>
    </dxf>
    <dxf>
      <font>
        <sz val="11"/>
        <color rgb="FF006100"/>
        <name val="Segoe UI"/>
      </font>
      <fill>
        <patternFill patternType="solid">
          <fgColor rgb="FFC6EFCE"/>
          <bgColor rgb="FFC6EFCE"/>
        </patternFill>
      </fill>
    </dxf>
  </dxfs>
  <tableStyles count="0" defaultTableStyle="TableStyleMedium2" defaultPivotStyle="PivotStyleLight16"/>
  <colors>
    <mruColors>
      <color rgb="FF1C356F"/>
      <color rgb="FFBCC3D6"/>
      <color rgb="FFDFD7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NBank-Excel">
  <a:themeElements>
    <a:clrScheme name="NBank-Farben-NEU">
      <a:dk1>
        <a:sysClr val="windowText" lastClr="000000"/>
      </a:dk1>
      <a:lt1>
        <a:srgbClr val="FFFFFF"/>
      </a:lt1>
      <a:dk2>
        <a:srgbClr val="1C356F"/>
      </a:dk2>
      <a:lt2>
        <a:srgbClr val="BCC3D6"/>
      </a:lt2>
      <a:accent1>
        <a:srgbClr val="1C356F"/>
      </a:accent1>
      <a:accent2>
        <a:srgbClr val="BCC3D6"/>
      </a:accent2>
      <a:accent3>
        <a:srgbClr val="FF9900"/>
      </a:accent3>
      <a:accent4>
        <a:srgbClr val="DFD799"/>
      </a:accent4>
      <a:accent5>
        <a:srgbClr val="52608E"/>
      </a:accent5>
      <a:accent6>
        <a:srgbClr val="AC9D65"/>
      </a:accent6>
      <a:hlink>
        <a:srgbClr val="4B7D7D"/>
      </a:hlink>
      <a:folHlink>
        <a:srgbClr val="CFE7E7"/>
      </a:folHlink>
    </a:clrScheme>
    <a:fontScheme name="NBank-Schrift">
      <a:majorFont>
        <a:latin typeface="Arial"/>
        <a:ea typeface=""/>
        <a:cs typeface="Arial"/>
      </a:majorFont>
      <a:minorFont>
        <a:latin typeface="Arial"/>
        <a:ea typeface=""/>
        <a:cs typeface="Arial"/>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BDD7A-D5E8-46ED-A1FF-19CEBCF34F66}">
  <dimension ref="A2:E57"/>
  <sheetViews>
    <sheetView topLeftCell="A45" zoomScale="85" zoomScaleNormal="85" workbookViewId="0">
      <selection activeCell="D57" sqref="D57"/>
    </sheetView>
  </sheetViews>
  <sheetFormatPr baseColWidth="10" defaultColWidth="11" defaultRowHeight="14" x14ac:dyDescent="0.3"/>
  <cols>
    <col min="1" max="1" width="7.33203125" customWidth="1"/>
    <col min="2" max="2" width="44.83203125" customWidth="1"/>
    <col min="3" max="3" width="54.5" customWidth="1"/>
    <col min="4" max="4" width="36.83203125" customWidth="1"/>
    <col min="5" max="5" width="43.83203125" customWidth="1"/>
  </cols>
  <sheetData>
    <row r="2" spans="1:5" ht="53.25" customHeight="1" thickBot="1" x14ac:dyDescent="0.35">
      <c r="A2" s="78" t="s">
        <v>134</v>
      </c>
      <c r="B2" s="78"/>
      <c r="C2" s="78"/>
      <c r="D2" s="78"/>
      <c r="E2" s="78"/>
    </row>
    <row r="3" spans="1:5" ht="52.5" customHeight="1" x14ac:dyDescent="0.3">
      <c r="A3" s="75" t="s">
        <v>135</v>
      </c>
      <c r="B3" s="76"/>
      <c r="C3" s="76"/>
      <c r="D3" s="76"/>
      <c r="E3" s="77"/>
    </row>
    <row r="4" spans="1:5" ht="14.5" thickBot="1" x14ac:dyDescent="0.35"/>
    <row r="5" spans="1:5" s="1" customFormat="1" ht="47.5" customHeight="1" thickBot="1" x14ac:dyDescent="0.35">
      <c r="A5" s="22" t="s">
        <v>45</v>
      </c>
      <c r="B5" s="23" t="s">
        <v>50</v>
      </c>
      <c r="C5" s="14" t="s">
        <v>9</v>
      </c>
      <c r="D5" s="15" t="s">
        <v>1</v>
      </c>
      <c r="E5" s="15" t="s">
        <v>2</v>
      </c>
    </row>
    <row r="6" spans="1:5" s="1" customFormat="1" ht="20.5" thickBot="1" x14ac:dyDescent="0.35">
      <c r="A6" s="79" t="s">
        <v>116</v>
      </c>
      <c r="B6" s="80"/>
      <c r="C6" s="80"/>
      <c r="D6" s="80"/>
      <c r="E6" s="81"/>
    </row>
    <row r="7" spans="1:5" ht="72" customHeight="1" x14ac:dyDescent="0.3">
      <c r="A7" s="55">
        <v>1</v>
      </c>
      <c r="B7" s="56" t="s">
        <v>51</v>
      </c>
      <c r="C7" s="57" t="s">
        <v>52</v>
      </c>
      <c r="D7" s="61"/>
      <c r="E7" s="62"/>
    </row>
    <row r="8" spans="1:5" ht="50.25" customHeight="1" x14ac:dyDescent="0.3">
      <c r="A8" s="40">
        <v>2</v>
      </c>
      <c r="B8" s="7" t="s">
        <v>53</v>
      </c>
      <c r="C8" s="6" t="s">
        <v>54</v>
      </c>
      <c r="D8" s="63"/>
      <c r="E8" s="60"/>
    </row>
    <row r="9" spans="1:5" ht="50.25" customHeight="1" x14ac:dyDescent="0.3">
      <c r="A9" s="40">
        <v>3</v>
      </c>
      <c r="B9" s="7" t="s">
        <v>55</v>
      </c>
      <c r="C9" s="6" t="s">
        <v>70</v>
      </c>
      <c r="D9" s="63"/>
      <c r="E9" s="60"/>
    </row>
    <row r="10" spans="1:5" ht="61.5" customHeight="1" x14ac:dyDescent="0.3">
      <c r="A10" s="40">
        <v>4</v>
      </c>
      <c r="B10" s="7" t="s">
        <v>56</v>
      </c>
      <c r="C10" s="8" t="s">
        <v>71</v>
      </c>
      <c r="D10" s="63"/>
      <c r="E10" s="60"/>
    </row>
    <row r="11" spans="1:5" ht="37.5" customHeight="1" x14ac:dyDescent="0.3">
      <c r="A11" s="40">
        <v>5</v>
      </c>
      <c r="B11" s="7" t="s">
        <v>57</v>
      </c>
      <c r="C11" s="6" t="s">
        <v>58</v>
      </c>
      <c r="D11" s="63"/>
      <c r="E11" s="60"/>
    </row>
    <row r="12" spans="1:5" ht="36.75" customHeight="1" x14ac:dyDescent="0.3">
      <c r="A12" s="40">
        <v>6</v>
      </c>
      <c r="B12" s="7" t="s">
        <v>59</v>
      </c>
      <c r="C12" s="8" t="s">
        <v>60</v>
      </c>
      <c r="D12" s="63"/>
      <c r="E12" s="60"/>
    </row>
    <row r="13" spans="1:5" ht="42" customHeight="1" x14ac:dyDescent="0.3">
      <c r="A13" s="40">
        <v>7</v>
      </c>
      <c r="B13" s="50" t="s">
        <v>61</v>
      </c>
      <c r="C13" s="6" t="s">
        <v>62</v>
      </c>
      <c r="D13" s="63"/>
      <c r="E13" s="60"/>
    </row>
    <row r="14" spans="1:5" ht="50.25" customHeight="1" x14ac:dyDescent="0.3">
      <c r="A14" s="40">
        <v>8</v>
      </c>
      <c r="B14" s="7" t="s">
        <v>63</v>
      </c>
      <c r="C14" s="6" t="s">
        <v>72</v>
      </c>
      <c r="D14" s="63"/>
      <c r="E14" s="60"/>
    </row>
    <row r="15" spans="1:5" ht="42" customHeight="1" x14ac:dyDescent="0.3">
      <c r="A15" s="40">
        <v>9</v>
      </c>
      <c r="B15" s="7" t="s">
        <v>64</v>
      </c>
      <c r="C15" s="6" t="s">
        <v>65</v>
      </c>
      <c r="D15" s="63"/>
      <c r="E15" s="60"/>
    </row>
    <row r="16" spans="1:5" ht="35.25" customHeight="1" x14ac:dyDescent="0.3">
      <c r="A16" s="40">
        <v>10</v>
      </c>
      <c r="B16" s="7" t="s">
        <v>66</v>
      </c>
      <c r="C16" s="8" t="s">
        <v>67</v>
      </c>
      <c r="D16" s="63"/>
      <c r="E16" s="60"/>
    </row>
    <row r="17" spans="1:5" ht="36" customHeight="1" x14ac:dyDescent="0.3">
      <c r="A17" s="40">
        <v>11</v>
      </c>
      <c r="B17" s="7" t="s">
        <v>68</v>
      </c>
      <c r="C17" s="6" t="s">
        <v>73</v>
      </c>
      <c r="D17" s="63"/>
      <c r="E17" s="60"/>
    </row>
    <row r="18" spans="1:5" ht="46.5" customHeight="1" thickBot="1" x14ac:dyDescent="0.35">
      <c r="A18" s="52">
        <v>12</v>
      </c>
      <c r="B18" s="53" t="s">
        <v>74</v>
      </c>
      <c r="C18" s="54" t="s">
        <v>69</v>
      </c>
      <c r="D18" s="64"/>
      <c r="E18" s="65"/>
    </row>
    <row r="19" spans="1:5" ht="20.5" thickBot="1" x14ac:dyDescent="0.35">
      <c r="A19" s="72" t="s">
        <v>117</v>
      </c>
      <c r="B19" s="73"/>
      <c r="C19" s="73"/>
      <c r="D19" s="73"/>
      <c r="E19" s="74"/>
    </row>
    <row r="20" spans="1:5" ht="75" customHeight="1" x14ac:dyDescent="0.3">
      <c r="A20" s="51">
        <v>1</v>
      </c>
      <c r="B20" s="9" t="s">
        <v>75</v>
      </c>
      <c r="C20" s="10" t="s">
        <v>138</v>
      </c>
      <c r="D20" s="66"/>
      <c r="E20" s="66"/>
    </row>
    <row r="21" spans="1:5" ht="49.5" customHeight="1" x14ac:dyDescent="0.3">
      <c r="A21" s="51">
        <v>2</v>
      </c>
      <c r="B21" s="7" t="s">
        <v>76</v>
      </c>
      <c r="C21" s="6" t="s">
        <v>77</v>
      </c>
      <c r="D21" s="63"/>
      <c r="E21" s="63"/>
    </row>
    <row r="22" spans="1:5" ht="50.25" customHeight="1" x14ac:dyDescent="0.3">
      <c r="A22" s="51">
        <v>3</v>
      </c>
      <c r="B22" s="7" t="s">
        <v>78</v>
      </c>
      <c r="C22" s="6" t="s">
        <v>79</v>
      </c>
      <c r="D22" s="63"/>
      <c r="E22" s="63"/>
    </row>
    <row r="23" spans="1:5" ht="54.75" customHeight="1" x14ac:dyDescent="0.3">
      <c r="A23" s="51">
        <v>4</v>
      </c>
      <c r="B23" s="7" t="s">
        <v>80</v>
      </c>
      <c r="C23" s="8" t="s">
        <v>81</v>
      </c>
      <c r="D23" s="63"/>
      <c r="E23" s="63"/>
    </row>
    <row r="24" spans="1:5" ht="42" customHeight="1" x14ac:dyDescent="0.3">
      <c r="A24" s="51">
        <v>5</v>
      </c>
      <c r="B24" s="7" t="s">
        <v>82</v>
      </c>
      <c r="C24" s="6" t="s">
        <v>139</v>
      </c>
      <c r="D24" s="63"/>
      <c r="E24" s="63"/>
    </row>
    <row r="25" spans="1:5" ht="44.25" customHeight="1" x14ac:dyDescent="0.3">
      <c r="A25" s="51">
        <v>6</v>
      </c>
      <c r="B25" s="7" t="s">
        <v>83</v>
      </c>
      <c r="C25" s="8" t="s">
        <v>144</v>
      </c>
      <c r="D25" s="63"/>
      <c r="E25" s="63"/>
    </row>
    <row r="26" spans="1:5" ht="50.25" customHeight="1" x14ac:dyDescent="0.3">
      <c r="A26" s="51">
        <v>7</v>
      </c>
      <c r="B26" s="50" t="s">
        <v>84</v>
      </c>
      <c r="C26" s="6" t="s">
        <v>85</v>
      </c>
      <c r="D26" s="63"/>
      <c r="E26" s="63"/>
    </row>
    <row r="27" spans="1:5" ht="75.75" customHeight="1" x14ac:dyDescent="0.3">
      <c r="A27" s="51">
        <v>8</v>
      </c>
      <c r="B27" s="7" t="s">
        <v>86</v>
      </c>
      <c r="C27" s="6" t="s">
        <v>87</v>
      </c>
      <c r="D27" s="63"/>
      <c r="E27" s="63"/>
    </row>
    <row r="28" spans="1:5" ht="39.75" customHeight="1" x14ac:dyDescent="0.3">
      <c r="A28" s="51">
        <v>9</v>
      </c>
      <c r="B28" s="7" t="s">
        <v>88</v>
      </c>
      <c r="C28" s="6" t="s">
        <v>89</v>
      </c>
      <c r="D28" s="63"/>
      <c r="E28" s="63"/>
    </row>
    <row r="29" spans="1:5" ht="49.5" customHeight="1" x14ac:dyDescent="0.3">
      <c r="A29" s="51">
        <v>10</v>
      </c>
      <c r="B29" s="7" t="s">
        <v>90</v>
      </c>
      <c r="C29" s="8" t="s">
        <v>91</v>
      </c>
      <c r="D29" s="63"/>
      <c r="E29" s="63"/>
    </row>
    <row r="30" spans="1:5" ht="49.5" customHeight="1" thickBot="1" x14ac:dyDescent="0.35">
      <c r="A30" s="51">
        <v>11</v>
      </c>
      <c r="B30" s="7" t="s">
        <v>92</v>
      </c>
      <c r="C30" s="6" t="s">
        <v>93</v>
      </c>
      <c r="D30" s="63"/>
      <c r="E30" s="63"/>
    </row>
    <row r="31" spans="1:5" ht="20.5" thickBot="1" x14ac:dyDescent="0.35">
      <c r="A31" s="72" t="s">
        <v>118</v>
      </c>
      <c r="B31" s="73"/>
      <c r="C31" s="73"/>
      <c r="D31" s="73"/>
      <c r="E31" s="74"/>
    </row>
    <row r="32" spans="1:5" ht="84" customHeight="1" x14ac:dyDescent="0.3">
      <c r="A32" s="17">
        <v>1</v>
      </c>
      <c r="B32" s="7" t="s">
        <v>94</v>
      </c>
      <c r="C32" s="8" t="s">
        <v>141</v>
      </c>
      <c r="D32" s="63"/>
      <c r="E32" s="63"/>
    </row>
    <row r="33" spans="1:5" ht="39.75" customHeight="1" x14ac:dyDescent="0.3">
      <c r="A33" s="17">
        <v>2</v>
      </c>
      <c r="B33" s="50" t="s">
        <v>96</v>
      </c>
      <c r="C33" s="6" t="s">
        <v>142</v>
      </c>
      <c r="D33" s="63"/>
      <c r="E33" s="63"/>
    </row>
    <row r="34" spans="1:5" ht="82.5" customHeight="1" x14ac:dyDescent="0.3">
      <c r="A34" s="17">
        <v>3</v>
      </c>
      <c r="B34" s="7" t="s">
        <v>97</v>
      </c>
      <c r="C34" s="6" t="s">
        <v>140</v>
      </c>
      <c r="D34" s="63"/>
      <c r="E34" s="63"/>
    </row>
    <row r="35" spans="1:5" ht="57" customHeight="1" x14ac:dyDescent="0.3">
      <c r="A35" s="17">
        <v>4</v>
      </c>
      <c r="B35" s="7" t="s">
        <v>98</v>
      </c>
      <c r="C35" s="6" t="s">
        <v>145</v>
      </c>
      <c r="D35" s="63"/>
      <c r="E35" s="63"/>
    </row>
    <row r="36" spans="1:5" ht="50.25" customHeight="1" x14ac:dyDescent="0.3">
      <c r="A36" s="17">
        <v>5</v>
      </c>
      <c r="B36" s="7" t="s">
        <v>99</v>
      </c>
      <c r="C36" s="6" t="s">
        <v>143</v>
      </c>
      <c r="D36" s="63"/>
      <c r="E36" s="63"/>
    </row>
    <row r="37" spans="1:5" ht="93" customHeight="1" thickBot="1" x14ac:dyDescent="0.35">
      <c r="A37" s="17">
        <v>6</v>
      </c>
      <c r="B37" s="7" t="s">
        <v>94</v>
      </c>
      <c r="C37" s="8" t="s">
        <v>95</v>
      </c>
      <c r="D37" s="63"/>
      <c r="E37" s="63"/>
    </row>
    <row r="38" spans="1:5" ht="20.5" thickBot="1" x14ac:dyDescent="0.35">
      <c r="A38" s="72" t="s">
        <v>119</v>
      </c>
      <c r="B38" s="73"/>
      <c r="C38" s="73"/>
      <c r="D38" s="73"/>
      <c r="E38" s="74"/>
    </row>
    <row r="39" spans="1:5" ht="112.5" customHeight="1" x14ac:dyDescent="0.3">
      <c r="A39" s="17">
        <v>1</v>
      </c>
      <c r="B39" s="50" t="s">
        <v>101</v>
      </c>
      <c r="C39" s="6" t="s">
        <v>102</v>
      </c>
      <c r="D39" s="63"/>
      <c r="E39" s="63"/>
    </row>
    <row r="40" spans="1:5" ht="48.75" customHeight="1" x14ac:dyDescent="0.3">
      <c r="A40" s="17">
        <v>2</v>
      </c>
      <c r="B40" s="7" t="s">
        <v>103</v>
      </c>
      <c r="C40" s="6" t="s">
        <v>146</v>
      </c>
      <c r="D40" s="63"/>
      <c r="E40" s="63"/>
    </row>
    <row r="41" spans="1:5" ht="56.25" customHeight="1" x14ac:dyDescent="0.3">
      <c r="A41" s="17">
        <v>3</v>
      </c>
      <c r="B41" s="7" t="s">
        <v>104</v>
      </c>
      <c r="C41" s="6" t="s">
        <v>147</v>
      </c>
      <c r="D41" s="63"/>
      <c r="E41" s="63"/>
    </row>
    <row r="42" spans="1:5" ht="42.75" customHeight="1" thickBot="1" x14ac:dyDescent="0.35">
      <c r="A42" s="17">
        <v>4</v>
      </c>
      <c r="B42" s="7" t="s">
        <v>100</v>
      </c>
      <c r="C42" s="6" t="s">
        <v>105</v>
      </c>
      <c r="D42" s="63"/>
      <c r="E42" s="63"/>
    </row>
    <row r="43" spans="1:5" ht="20.5" thickBot="1" x14ac:dyDescent="0.35">
      <c r="A43" s="72" t="s">
        <v>120</v>
      </c>
      <c r="B43" s="73"/>
      <c r="C43" s="73"/>
      <c r="D43" s="73"/>
      <c r="E43" s="74"/>
    </row>
    <row r="44" spans="1:5" ht="38.25" customHeight="1" x14ac:dyDescent="0.3">
      <c r="A44" s="17">
        <v>1</v>
      </c>
      <c r="B44" s="7" t="s">
        <v>106</v>
      </c>
      <c r="C44" s="8" t="s">
        <v>107</v>
      </c>
      <c r="D44" s="63"/>
      <c r="E44" s="63"/>
    </row>
    <row r="45" spans="1:5" ht="24" customHeight="1" x14ac:dyDescent="0.3">
      <c r="A45" s="17">
        <v>2</v>
      </c>
      <c r="B45" s="7" t="s">
        <v>106</v>
      </c>
      <c r="C45" s="8" t="s">
        <v>108</v>
      </c>
      <c r="D45" s="63"/>
      <c r="E45" s="63"/>
    </row>
    <row r="46" spans="1:5" ht="27.75" customHeight="1" x14ac:dyDescent="0.3">
      <c r="A46" s="17">
        <v>3</v>
      </c>
      <c r="B46" s="7" t="s">
        <v>106</v>
      </c>
      <c r="C46" s="6" t="s">
        <v>109</v>
      </c>
      <c r="D46" s="63"/>
      <c r="E46" s="63"/>
    </row>
    <row r="47" spans="1:5" ht="22.5" customHeight="1" x14ac:dyDescent="0.3">
      <c r="A47" s="17">
        <v>4</v>
      </c>
      <c r="B47" s="7" t="s">
        <v>106</v>
      </c>
      <c r="C47" s="6" t="s">
        <v>110</v>
      </c>
      <c r="D47" s="63"/>
      <c r="E47" s="63"/>
    </row>
    <row r="48" spans="1:5" ht="22.5" customHeight="1" x14ac:dyDescent="0.3">
      <c r="A48" s="17">
        <v>5</v>
      </c>
      <c r="B48" s="7" t="s">
        <v>106</v>
      </c>
      <c r="C48" s="6" t="s">
        <v>111</v>
      </c>
      <c r="D48" s="63"/>
      <c r="E48" s="63"/>
    </row>
    <row r="49" spans="1:5" ht="31.5" customHeight="1" x14ac:dyDescent="0.3">
      <c r="A49" s="17">
        <v>6</v>
      </c>
      <c r="B49" s="7" t="s">
        <v>112</v>
      </c>
      <c r="C49" s="8" t="s">
        <v>113</v>
      </c>
      <c r="D49" s="63"/>
      <c r="E49" s="63"/>
    </row>
    <row r="50" spans="1:5" ht="50.25" customHeight="1" thickBot="1" x14ac:dyDescent="0.35">
      <c r="A50" s="17">
        <v>7</v>
      </c>
      <c r="B50" s="7" t="s">
        <v>114</v>
      </c>
      <c r="C50" s="6" t="s">
        <v>115</v>
      </c>
      <c r="D50" s="63"/>
      <c r="E50" s="63"/>
    </row>
    <row r="51" spans="1:5" ht="20.5" thickBot="1" x14ac:dyDescent="0.35">
      <c r="A51" s="72" t="s">
        <v>121</v>
      </c>
      <c r="B51" s="73"/>
      <c r="C51" s="73"/>
      <c r="D51" s="73"/>
      <c r="E51" s="74"/>
    </row>
    <row r="52" spans="1:5" ht="95.25" customHeight="1" x14ac:dyDescent="0.3">
      <c r="A52" s="17">
        <v>1</v>
      </c>
      <c r="B52" s="7" t="s">
        <v>122</v>
      </c>
      <c r="C52" s="8" t="s">
        <v>123</v>
      </c>
      <c r="D52" s="63"/>
      <c r="E52" s="63"/>
    </row>
    <row r="53" spans="1:5" ht="61" customHeight="1" x14ac:dyDescent="0.3">
      <c r="A53" s="17">
        <v>2</v>
      </c>
      <c r="B53" s="50" t="s">
        <v>124</v>
      </c>
      <c r="C53" s="6" t="s">
        <v>125</v>
      </c>
      <c r="D53" s="63"/>
      <c r="E53" s="63"/>
    </row>
    <row r="54" spans="1:5" ht="60" customHeight="1" x14ac:dyDescent="0.3">
      <c r="A54" s="17">
        <v>3</v>
      </c>
      <c r="B54" s="7" t="s">
        <v>126</v>
      </c>
      <c r="C54" s="6" t="s">
        <v>127</v>
      </c>
      <c r="D54" s="63"/>
      <c r="E54" s="63"/>
    </row>
    <row r="55" spans="1:5" ht="70.5" customHeight="1" x14ac:dyDescent="0.3">
      <c r="A55" s="17">
        <v>4</v>
      </c>
      <c r="B55" s="7" t="s">
        <v>129</v>
      </c>
      <c r="C55" s="8" t="s">
        <v>130</v>
      </c>
      <c r="D55" s="63"/>
      <c r="E55" s="63"/>
    </row>
    <row r="56" spans="1:5" ht="101.25" customHeight="1" x14ac:dyDescent="0.3">
      <c r="A56" s="17">
        <v>5</v>
      </c>
      <c r="B56" s="7" t="s">
        <v>131</v>
      </c>
      <c r="C56" s="8" t="s">
        <v>149</v>
      </c>
      <c r="D56" s="63"/>
      <c r="E56" s="63"/>
    </row>
    <row r="57" spans="1:5" ht="72" customHeight="1" x14ac:dyDescent="0.3">
      <c r="A57" s="17">
        <v>6</v>
      </c>
      <c r="B57" s="7" t="s">
        <v>132</v>
      </c>
      <c r="C57" s="6" t="s">
        <v>133</v>
      </c>
      <c r="D57" s="63"/>
      <c r="E57" s="63"/>
    </row>
  </sheetData>
  <sheetProtection algorithmName="SHA-512" hashValue="aPkmR0ZsORRfMML5SkdJRNAx9aVIFW7hNjXvNdbxpNMU+9JxV907Ww13z//bL1clxSUWmY5YKkO8Z0H4eS242g==" saltValue="XcA2dBAYoPUUyQMgcju9iw==" spinCount="100000" sheet="1" objects="1" scenarios="1"/>
  <mergeCells count="8">
    <mergeCell ref="A43:E43"/>
    <mergeCell ref="A51:E51"/>
    <mergeCell ref="A3:E3"/>
    <mergeCell ref="A2:E2"/>
    <mergeCell ref="A6:E6"/>
    <mergeCell ref="A19:E19"/>
    <mergeCell ref="A31:E31"/>
    <mergeCell ref="A38:E38"/>
  </mergeCells>
  <conditionalFormatting sqref="D7:D18 D20:D30 D32:D37 D39:D42 D44:D50 D52:D57">
    <cfRule type="containsText" dxfId="9" priority="1" operator="containsText" text="Ja">
      <formula>NOT(ISERROR(SEARCH("Ja",D7)))</formula>
    </cfRule>
    <cfRule type="containsText" dxfId="8" priority="2" operator="containsText" text="Nein">
      <formula>NOT(ISERROR(SEARCH("Nein",D7)))</formula>
    </cfRule>
  </conditionalFormatting>
  <dataValidations count="2">
    <dataValidation type="list" allowBlank="1" showInputMessage="1" showErrorMessage="1" sqref="D7 D13 D20 D26 D33 D39 D46 D53" xr:uid="{88115675-300D-4030-BDC3-6868DA751051}">
      <formula1>"Ja,Nein"</formula1>
    </dataValidation>
    <dataValidation type="list" allowBlank="1" showInputMessage="1" showErrorMessage="1" errorTitle="Ungültige Eingabe" error="Bitte 'Ja' oder 'Nein' auswählen." promptTitle="Bieterantwort" prompt="Bitte 'Ja' oder 'Nein' auswählen." sqref="D7:D57" xr:uid="{914922E8-96C1-4848-9C54-320717326CAF}">
      <formula1>"Ja,Nein"</formula1>
    </dataValidation>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11"/>
  <sheetViews>
    <sheetView zoomScale="145" zoomScaleNormal="145" workbookViewId="0">
      <selection activeCell="D6" sqref="D6"/>
    </sheetView>
  </sheetViews>
  <sheetFormatPr baseColWidth="10" defaultRowHeight="14" x14ac:dyDescent="0.3"/>
  <cols>
    <col min="1" max="1" width="14.33203125" customWidth="1"/>
    <col min="2" max="2" width="29.08203125" customWidth="1"/>
    <col min="3" max="3" width="36.75" customWidth="1"/>
    <col min="4" max="4" width="27.08203125" customWidth="1"/>
    <col min="5" max="5" width="24.58203125" customWidth="1"/>
  </cols>
  <sheetData>
    <row r="2" spans="1:5" ht="20" x14ac:dyDescent="0.4">
      <c r="A2" s="82" t="s">
        <v>48</v>
      </c>
      <c r="B2" s="82"/>
      <c r="C2" s="82"/>
      <c r="D2" s="82"/>
      <c r="E2" s="82"/>
    </row>
    <row r="3" spans="1:5" ht="14.5" thickBot="1" x14ac:dyDescent="0.35"/>
    <row r="4" spans="1:5" x14ac:dyDescent="0.3">
      <c r="A4" s="31" t="s">
        <v>27</v>
      </c>
      <c r="B4" s="32" t="s">
        <v>28</v>
      </c>
      <c r="C4" s="32" t="s">
        <v>136</v>
      </c>
      <c r="D4" s="32" t="s">
        <v>29</v>
      </c>
      <c r="E4" s="33" t="s">
        <v>47</v>
      </c>
    </row>
    <row r="5" spans="1:5" ht="15" customHeight="1" x14ac:dyDescent="0.3">
      <c r="A5" s="34">
        <v>1</v>
      </c>
      <c r="B5" s="27" t="s">
        <v>24</v>
      </c>
      <c r="C5" s="58"/>
      <c r="D5" s="28">
        <v>0.8</v>
      </c>
      <c r="E5" s="48">
        <f>C5*0.8</f>
        <v>0</v>
      </c>
    </row>
    <row r="6" spans="1:5" x14ac:dyDescent="0.3">
      <c r="A6" s="34">
        <v>2</v>
      </c>
      <c r="B6" s="27" t="s">
        <v>25</v>
      </c>
      <c r="C6" s="58"/>
      <c r="D6" s="28">
        <v>0.1</v>
      </c>
      <c r="E6" s="48">
        <f>C6*0.1</f>
        <v>0</v>
      </c>
    </row>
    <row r="7" spans="1:5" ht="14.5" thickBot="1" x14ac:dyDescent="0.35">
      <c r="A7" s="35">
        <v>3</v>
      </c>
      <c r="B7" s="29" t="s">
        <v>26</v>
      </c>
      <c r="C7" s="59"/>
      <c r="D7" s="30">
        <v>0.1</v>
      </c>
      <c r="E7" s="49">
        <f>C7*0.1</f>
        <v>0</v>
      </c>
    </row>
    <row r="9" spans="1:5" ht="18" x14ac:dyDescent="0.4">
      <c r="D9" s="36" t="s">
        <v>30</v>
      </c>
      <c r="E9" s="37">
        <f>SUM(E5,E6,E7)</f>
        <v>0</v>
      </c>
    </row>
    <row r="11" spans="1:5" ht="66.75" customHeight="1" x14ac:dyDescent="0.3">
      <c r="A11" s="83" t="s">
        <v>137</v>
      </c>
      <c r="B11" s="84"/>
      <c r="C11" s="84"/>
    </row>
  </sheetData>
  <sheetProtection algorithmName="SHA-512" hashValue="/BByS/32XZxa5kEucTubQXMMjWaweFgseyZ4WQrTXHDhA4uYLd4QZXZR19lOrsBrMiUJo4hctOO0ISpmUFvOUQ==" saltValue="OYmXFmBtxD430kF8hkbeRg==" spinCount="100000" sheet="1" objects="1" scenarios="1"/>
  <mergeCells count="2">
    <mergeCell ref="A2:E2"/>
    <mergeCell ref="A11:C1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7"/>
  <sheetViews>
    <sheetView zoomScale="70" zoomScaleNormal="70" workbookViewId="0">
      <selection activeCell="C3" sqref="C3"/>
    </sheetView>
  </sheetViews>
  <sheetFormatPr baseColWidth="10" defaultRowHeight="14" x14ac:dyDescent="0.3"/>
  <cols>
    <col min="2" max="2" width="28.25" customWidth="1"/>
    <col min="3" max="3" width="123.08203125" customWidth="1"/>
  </cols>
  <sheetData>
    <row r="2" spans="1:3" s="20" customFormat="1" ht="52.5" customHeight="1" x14ac:dyDescent="0.3">
      <c r="A2" s="85" t="s">
        <v>31</v>
      </c>
      <c r="B2" s="85"/>
      <c r="C2" s="85"/>
    </row>
    <row r="4" spans="1:3" ht="187.5" customHeight="1" x14ac:dyDescent="0.3">
      <c r="A4" s="17" t="s">
        <v>35</v>
      </c>
      <c r="B4" s="17" t="s">
        <v>39</v>
      </c>
      <c r="C4" s="19" t="s">
        <v>40</v>
      </c>
    </row>
    <row r="5" spans="1:3" ht="156" customHeight="1" x14ac:dyDescent="0.3">
      <c r="A5" s="17" t="s">
        <v>34</v>
      </c>
      <c r="B5" s="17" t="s">
        <v>38</v>
      </c>
      <c r="C5" s="19" t="s">
        <v>41</v>
      </c>
    </row>
    <row r="6" spans="1:3" ht="143.5" customHeight="1" x14ac:dyDescent="0.3">
      <c r="A6" s="17" t="s">
        <v>33</v>
      </c>
      <c r="B6" s="17" t="s">
        <v>37</v>
      </c>
      <c r="C6" s="19" t="s">
        <v>42</v>
      </c>
    </row>
    <row r="7" spans="1:3" ht="158.15" customHeight="1" x14ac:dyDescent="0.3">
      <c r="A7" s="21" t="s">
        <v>32</v>
      </c>
      <c r="B7" s="17" t="s">
        <v>36</v>
      </c>
      <c r="C7" s="19" t="s">
        <v>43</v>
      </c>
    </row>
  </sheetData>
  <sheetProtection algorithmName="SHA-512" hashValue="TLn7RBj5ZQGXBCv5pelMEO2dH+QRBlBZEhCaGQArxC/GPkSVIxvatyebEjegZCUruScmjU41F1lCYxXDPvDYsA==" saltValue="yniKN4N4YUoBIiGGyrFV8w==" spinCount="100000" sheet="1" objects="1" scenarios="1"/>
  <mergeCells count="1">
    <mergeCell ref="A2:C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12"/>
  <sheetViews>
    <sheetView zoomScale="115" zoomScaleNormal="115" workbookViewId="0">
      <selection activeCell="E5" sqref="E5"/>
    </sheetView>
  </sheetViews>
  <sheetFormatPr baseColWidth="10" defaultRowHeight="14" x14ac:dyDescent="0.3"/>
  <cols>
    <col min="1" max="1" width="7.33203125" customWidth="1"/>
    <col min="2" max="2" width="44.83203125" customWidth="1"/>
    <col min="3" max="3" width="54.5" customWidth="1"/>
    <col min="4" max="4" width="37.25" customWidth="1"/>
    <col min="5" max="5" width="21.83203125" customWidth="1"/>
  </cols>
  <sheetData>
    <row r="2" spans="1:6" ht="68.5" customHeight="1" x14ac:dyDescent="0.3">
      <c r="A2" s="78" t="s">
        <v>44</v>
      </c>
      <c r="B2" s="78"/>
      <c r="C2" s="78"/>
      <c r="D2" s="78"/>
      <c r="E2" s="78"/>
      <c r="F2" s="78"/>
    </row>
    <row r="3" spans="1:6" ht="14.5" thickBot="1" x14ac:dyDescent="0.35"/>
    <row r="4" spans="1:6" s="1" customFormat="1" ht="47.5" customHeight="1" thickBot="1" x14ac:dyDescent="0.35">
      <c r="A4" s="22" t="s">
        <v>45</v>
      </c>
      <c r="B4" s="23" t="s">
        <v>0</v>
      </c>
      <c r="C4" s="14" t="s">
        <v>9</v>
      </c>
      <c r="D4" s="15" t="s">
        <v>1</v>
      </c>
      <c r="E4" s="15" t="s">
        <v>2</v>
      </c>
      <c r="F4" s="16" t="s">
        <v>3</v>
      </c>
    </row>
    <row r="5" spans="1:6" ht="87.75" customHeight="1" x14ac:dyDescent="0.3">
      <c r="A5" s="38">
        <v>1</v>
      </c>
      <c r="B5" s="9" t="s">
        <v>4</v>
      </c>
      <c r="C5" s="10" t="s">
        <v>148</v>
      </c>
      <c r="D5" s="66"/>
      <c r="E5" s="66"/>
      <c r="F5" s="39">
        <f>IF(D5="Ja",0.5,0)</f>
        <v>0</v>
      </c>
    </row>
    <row r="6" spans="1:6" ht="57.75" customHeight="1" x14ac:dyDescent="0.3">
      <c r="A6" s="40">
        <v>2</v>
      </c>
      <c r="B6" s="71" t="s">
        <v>128</v>
      </c>
      <c r="C6" s="8" t="s">
        <v>151</v>
      </c>
      <c r="D6" s="63"/>
      <c r="E6" s="63"/>
      <c r="F6" s="41">
        <f t="shared" ref="F6:F10" si="0">IF(D6="Ja",0.5,0)</f>
        <v>0</v>
      </c>
    </row>
    <row r="7" spans="1:6" ht="72" customHeight="1" x14ac:dyDescent="0.3">
      <c r="A7" s="40">
        <v>3</v>
      </c>
      <c r="B7" s="7" t="s">
        <v>5</v>
      </c>
      <c r="C7" s="6" t="s">
        <v>12</v>
      </c>
      <c r="D7" s="63"/>
      <c r="E7" s="63"/>
      <c r="F7" s="41">
        <f t="shared" si="0"/>
        <v>0</v>
      </c>
    </row>
    <row r="8" spans="1:6" ht="96.75" customHeight="1" x14ac:dyDescent="0.3">
      <c r="A8" s="40">
        <v>4</v>
      </c>
      <c r="B8" s="7" t="s">
        <v>8</v>
      </c>
      <c r="C8" s="8" t="s">
        <v>11</v>
      </c>
      <c r="D8" s="63"/>
      <c r="E8" s="63"/>
      <c r="F8" s="41">
        <f t="shared" si="0"/>
        <v>0</v>
      </c>
    </row>
    <row r="9" spans="1:6" ht="58" customHeight="1" x14ac:dyDescent="0.3">
      <c r="A9" s="40">
        <v>5</v>
      </c>
      <c r="B9" s="7" t="s">
        <v>6</v>
      </c>
      <c r="C9" s="6" t="s">
        <v>10</v>
      </c>
      <c r="D9" s="63"/>
      <c r="E9" s="63"/>
      <c r="F9" s="41">
        <f t="shared" si="0"/>
        <v>0</v>
      </c>
    </row>
    <row r="10" spans="1:6" ht="52.5" customHeight="1" thickBot="1" x14ac:dyDescent="0.35">
      <c r="A10" s="42">
        <v>6</v>
      </c>
      <c r="B10" s="43" t="s">
        <v>7</v>
      </c>
      <c r="C10" s="44" t="s">
        <v>150</v>
      </c>
      <c r="D10" s="67"/>
      <c r="E10" s="67"/>
      <c r="F10" s="45">
        <f t="shared" si="0"/>
        <v>0</v>
      </c>
    </row>
    <row r="11" spans="1:6" x14ac:dyDescent="0.3">
      <c r="A11" s="1"/>
      <c r="B11" s="3"/>
      <c r="C11" s="3"/>
    </row>
    <row r="12" spans="1:6" ht="16.5" x14ac:dyDescent="0.3">
      <c r="A12" s="1"/>
      <c r="E12" s="46" t="s">
        <v>49</v>
      </c>
      <c r="F12" s="46">
        <f>SUM(F5:F10)</f>
        <v>0</v>
      </c>
    </row>
  </sheetData>
  <sheetProtection algorithmName="SHA-512" hashValue="WI/cK1j5ssXPSipBH8Dcaz74heYI8YY7CGpHLLbVcDRb9yd31sP7q/qq0KonWjkXLY7+GCbVTmH4fWYaDJLE/A==" saltValue="ynNxnq+CEtZSFYba7C2nAQ==" spinCount="100000" sheet="1" objects="1" scenarios="1"/>
  <mergeCells count="1">
    <mergeCell ref="A2:F2"/>
  </mergeCells>
  <conditionalFormatting sqref="D5:D10">
    <cfRule type="containsText" dxfId="7" priority="1" operator="containsText" text="Ja">
      <formula>NOT(ISERROR(SEARCH("Ja",D5)))</formula>
    </cfRule>
    <cfRule type="containsText" dxfId="6" priority="2" operator="containsText" text="Nein">
      <formula>NOT(ISERROR(SEARCH("Nein",D5)))</formula>
    </cfRule>
  </conditionalFormatting>
  <conditionalFormatting sqref="F5:F10">
    <cfRule type="cellIs" dxfId="5" priority="3" operator="equal">
      <formula>1</formula>
    </cfRule>
    <cfRule type="cellIs" dxfId="4" priority="4" operator="equal">
      <formula>0</formula>
    </cfRule>
  </conditionalFormatting>
  <dataValidations xWindow="893" yWindow="617" count="2">
    <dataValidation type="list" allowBlank="1" showInputMessage="1" showErrorMessage="1" sqref="D5" xr:uid="{00000000-0002-0000-0200-000000000000}">
      <formula1>"Ja,Nein"</formula1>
    </dataValidation>
    <dataValidation type="list" allowBlank="1" showInputMessage="1" showErrorMessage="1" errorTitle="Ungültige Eingabe" error="Bitte 'Ja' oder 'Nein' auswählen." promptTitle="Bieterantwort" prompt="Bitte 'Ja' oder 'Nein' auswählen." sqref="D5:D10" xr:uid="{00000000-0002-0000-0200-000001000000}">
      <formula1>"Ja,Nein"</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B15FC-A14E-4E15-9F75-B026EF3693E1}">
  <dimension ref="A2:F11"/>
  <sheetViews>
    <sheetView tabSelected="1" zoomScaleNormal="100" workbookViewId="0">
      <selection activeCell="E14" sqref="E14"/>
    </sheetView>
  </sheetViews>
  <sheetFormatPr baseColWidth="10" defaultRowHeight="14" x14ac:dyDescent="0.3"/>
  <cols>
    <col min="1" max="1" width="7.33203125" customWidth="1"/>
    <col min="2" max="2" width="28" customWidth="1"/>
    <col min="3" max="3" width="54.5" customWidth="1"/>
    <col min="4" max="4" width="37.25" customWidth="1"/>
    <col min="5" max="5" width="21.83203125" customWidth="1"/>
  </cols>
  <sheetData>
    <row r="2" spans="1:6" ht="28.5" customHeight="1" x14ac:dyDescent="0.4">
      <c r="A2" s="82" t="s">
        <v>46</v>
      </c>
      <c r="B2" s="82"/>
      <c r="C2" s="82"/>
      <c r="D2" s="82"/>
      <c r="E2" s="82"/>
      <c r="F2" s="82"/>
    </row>
    <row r="3" spans="1:6" ht="14.5" thickBot="1" x14ac:dyDescent="0.35"/>
    <row r="4" spans="1:6" s="2" customFormat="1" ht="37" customHeight="1" thickBot="1" x14ac:dyDescent="0.35">
      <c r="A4" s="25" t="s">
        <v>45</v>
      </c>
      <c r="B4" s="26" t="s">
        <v>18</v>
      </c>
      <c r="C4" s="26" t="s">
        <v>9</v>
      </c>
      <c r="D4" s="12" t="s">
        <v>1</v>
      </c>
      <c r="E4" s="12" t="s">
        <v>2</v>
      </c>
      <c r="F4" s="13" t="s">
        <v>3</v>
      </c>
    </row>
    <row r="5" spans="1:6" ht="61" customHeight="1" x14ac:dyDescent="0.3">
      <c r="A5" s="5">
        <v>1</v>
      </c>
      <c r="B5" s="5" t="s">
        <v>13</v>
      </c>
      <c r="C5" s="24" t="s">
        <v>23</v>
      </c>
      <c r="D5" s="68"/>
      <c r="E5" s="68"/>
      <c r="F5" s="11">
        <f>IF(D5="Ja",0.6,0)</f>
        <v>0</v>
      </c>
    </row>
    <row r="6" spans="1:6" ht="49.5" customHeight="1" x14ac:dyDescent="0.3">
      <c r="A6" s="5">
        <v>2</v>
      </c>
      <c r="B6" s="5" t="s">
        <v>14</v>
      </c>
      <c r="C6" s="24" t="s">
        <v>19</v>
      </c>
      <c r="D6" s="69"/>
      <c r="E6" s="69"/>
      <c r="F6" s="4">
        <f t="shared" ref="F6:F9" si="0">IF(D6="Ja",0.6,0)</f>
        <v>0</v>
      </c>
    </row>
    <row r="7" spans="1:6" ht="72" customHeight="1" x14ac:dyDescent="0.3">
      <c r="A7" s="5">
        <v>3</v>
      </c>
      <c r="B7" s="5" t="s">
        <v>15</v>
      </c>
      <c r="C7" s="24" t="s">
        <v>22</v>
      </c>
      <c r="D7" s="69"/>
      <c r="E7" s="69"/>
      <c r="F7" s="4">
        <f t="shared" si="0"/>
        <v>0</v>
      </c>
    </row>
    <row r="8" spans="1:6" ht="26" x14ac:dyDescent="0.3">
      <c r="A8" s="5">
        <v>4</v>
      </c>
      <c r="B8" s="5" t="s">
        <v>16</v>
      </c>
      <c r="C8" s="24" t="s">
        <v>21</v>
      </c>
      <c r="D8" s="69"/>
      <c r="E8" s="69"/>
      <c r="F8" s="4">
        <f>IF(D8="Ja",0.6,0)</f>
        <v>0</v>
      </c>
    </row>
    <row r="9" spans="1:6" ht="58" customHeight="1" x14ac:dyDescent="0.3">
      <c r="A9" s="5">
        <v>5</v>
      </c>
      <c r="B9" s="5" t="s">
        <v>17</v>
      </c>
      <c r="C9" s="24" t="s">
        <v>20</v>
      </c>
      <c r="D9" s="69"/>
      <c r="E9" s="70"/>
      <c r="F9" s="18">
        <f t="shared" si="0"/>
        <v>0</v>
      </c>
    </row>
    <row r="10" spans="1:6" x14ac:dyDescent="0.3">
      <c r="A10" s="1"/>
      <c r="B10" s="3"/>
      <c r="C10" s="3"/>
    </row>
    <row r="11" spans="1:6" ht="16.5" x14ac:dyDescent="0.3">
      <c r="A11" s="1"/>
      <c r="E11" s="47" t="s">
        <v>49</v>
      </c>
      <c r="F11" s="46">
        <f>SUM(F5:F9)</f>
        <v>0</v>
      </c>
    </row>
  </sheetData>
  <sheetProtection algorithmName="SHA-512" hashValue="wW/0mMMkZK6q946tuYEA7FihVz9ns8RoIoCEFr5Aje8e/JZaNVrCArUjbH4cKxAfIfZai4fq2iP+zjpQBVd+og==" saltValue="fu1iHVSE2IQCTri070m3cQ==" spinCount="100000" sheet="1" objects="1" scenarios="1"/>
  <mergeCells count="1">
    <mergeCell ref="A2:F2"/>
  </mergeCells>
  <conditionalFormatting sqref="D5:D9">
    <cfRule type="containsText" dxfId="3" priority="1" operator="containsText" text="Ja">
      <formula>NOT(ISERROR(SEARCH("Ja",D5)))</formula>
    </cfRule>
    <cfRule type="containsText" dxfId="2" priority="2" operator="containsText" text="Nein">
      <formula>NOT(ISERROR(SEARCH("Nein",D5)))</formula>
    </cfRule>
  </conditionalFormatting>
  <conditionalFormatting sqref="F5:F9">
    <cfRule type="cellIs" dxfId="1" priority="3" operator="equal">
      <formula>1</formula>
    </cfRule>
    <cfRule type="cellIs" dxfId="0" priority="4" operator="equal">
      <formula>0</formula>
    </cfRule>
  </conditionalFormatting>
  <dataValidations count="2">
    <dataValidation type="list" allowBlank="1" showInputMessage="1" showErrorMessage="1" errorTitle="Ungültige Eingabe" error="Bitte 'Ja' oder 'Nein' auswählen." promptTitle="Bieterantwort" prompt="Bitte 'Ja' oder 'Nein' auswählen." sqref="D5:D9" xr:uid="{55CF8EA9-9595-40B0-8146-BC9E24337001}">
      <formula1>"Ja,Nein"</formula1>
    </dataValidation>
    <dataValidation type="list" allowBlank="1" showInputMessage="1" showErrorMessage="1" sqref="D5" xr:uid="{F9BAF07F-ED61-4CE5-BD53-69AB339E6BD8}">
      <formula1>"Ja,Nein"</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A-Kriterien</vt:lpstr>
      <vt:lpstr>Gesamtwertungspreis</vt:lpstr>
      <vt:lpstr>Konzept</vt:lpstr>
      <vt:lpstr>opt. funktionale Anforderungen</vt:lpstr>
      <vt:lpstr>opt. Kanäle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Brusdras, Alia</dc:creator>
  <cp:lastModifiedBy>Brusdras, Alia</cp:lastModifiedBy>
  <dcterms:created xsi:type="dcterms:W3CDTF">2015-01-28T10:11:31Z</dcterms:created>
  <dcterms:modified xsi:type="dcterms:W3CDTF">2026-08-07T12:00:13Z</dcterms:modified>
</cp:coreProperties>
</file>