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02_Los1_WP" sheetId="1" state="visible" r:id="rId3"/>
    <sheet name="03_Los2_StB" sheetId="2" state="visible" r:id="rId4"/>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<sst xmlns="http://schemas.openxmlformats.org/spreadsheetml/2006/main" count="148" uniqueCount="63">
  <si>
    <t xml:space="preserve">Los 1 – Wirtschaftsprüfung / Jahresabschlussprüfung</t>
  </si>
  <si>
    <t xml:space="preserve">Bieter</t>
  </si>
  <si>
    <t xml:space="preserve">Bitte tragen Sie ausschließlich die Netto-Festpreise in den gelben Feldern ein. Für die Angebotswertung wird auf sämtliche wertungsrelevanten Nettopreise unabhängig vom Sitz des Bieters und von der umsatzsteuerlichen Rechnungsstellung ein einheitlicher Wertungsaufschlag von 19 % angewendet. Hierdurch werden Angebote inländischer und ausländischer Unternehmen auf einer einheitlichen wirtschaftlichen Vergleichsbasis bewertet. Der daraus gebildete Gesamt-Wertungspreis dient ausschließlich der Angebotswertung. Sämtliche Neben-, Reise-, Übernachtungs- und Auslagenkosten sind in den Preisen enthalten. Die Rechnungsstellung und die umsatzsteuerliche Behandlung im Vertragsvollzug richten sich nach den jeweils geltenden gesetzlichen Bestimmungen.</t>
  </si>
  <si>
    <t xml:space="preserve">Nr.</t>
  </si>
  <si>
    <t xml:space="preserve">Prüfungsjahr</t>
  </si>
  <si>
    <t xml:space="preserve">Status</t>
  </si>
  <si>
    <t xml:space="preserve">Preisposition</t>
  </si>
  <si>
    <t xml:space="preserve">Netto-Preis
(vom Bieter auszufüllen)</t>
  </si>
  <si>
    <t xml:space="preserve">Preis mit einheitlichem Wertungsaufschlag von 19 %</t>
  </si>
  <si>
    <t xml:space="preserve">Hinweis</t>
  </si>
  <si>
    <t xml:space="preserve">Investitions- und Förderbank Niedersachsen – NBank</t>
  </si>
  <si>
    <t xml:space="preserve">fest beauftragt</t>
  </si>
  <si>
    <t xml:space="preserve">Jahresabschlussprüfung inkl. Prüfungsbericht, Bestätigungsvermerk, Abstimmungen und sämtlicher Nebenleistungen</t>
  </si>
  <si>
    <t xml:space="preserve">wertungsrelevant</t>
  </si>
  <si>
    <t xml:space="preserve">Optionsleistung</t>
  </si>
  <si>
    <t xml:space="preserve">Berechnungssumme NBank – Jahresabschlussprüfungen (netto; nicht wertungsrelevant)</t>
  </si>
  <si>
    <t xml:space="preserve">NBank Capital Beteiligungsgesellschaft mbH (NBC)</t>
  </si>
  <si>
    <t xml:space="preserve">Berechnungssumme NBC – Jahresabschlussprüfungen (netto; nicht wertungsrelevant)</t>
  </si>
  <si>
    <t xml:space="preserve">NBank Capital Verwaltungs GmbH (NBCV)</t>
  </si>
  <si>
    <t xml:space="preserve">Berechnungssumme NBCV – Jahresabschlussprüfungen (netto; nicht wertungsrelevant)</t>
  </si>
  <si>
    <t xml:space="preserve">Niedersachsen Beteiligungs GmbH &amp; Co. KG (BGN)</t>
  </si>
  <si>
    <t xml:space="preserve">Berechnungssumme BGN – Jahresabschlussprüfungen (netto; nicht wertungsrelevant)</t>
  </si>
  <si>
    <t xml:space="preserve">NBank – gesonderte optionale Prüfung gemäß § 89 WpHG</t>
  </si>
  <si>
    <t xml:space="preserve">gesonderte optionale Leistung</t>
  </si>
  <si>
    <t xml:space="preserve">Prüfung gemäß § 89 WpHG nach Abruf der NBank einschließlich Berichterstattung und sämtlicher Nebenleistungen</t>
  </si>
  <si>
    <t xml:space="preserve">wertungsrelevant; Vergütung nur bei Abruf</t>
  </si>
  <si>
    <t xml:space="preserve">Berechnungssumme NBank – optionale Prüfungen gemäß § 89 WpHG (netto; nicht wertungsrelevant)</t>
  </si>
  <si>
    <t xml:space="preserve">Eingabestatus Los 1</t>
  </si>
  <si>
    <t xml:space="preserve">Los 1 Gesamtsummen – Spalte E: Netto-Berechnungssumme (nicht wertungsrelevant); Spalte F: Gesamt-Wertungspreis (allein maßgeblich)</t>
  </si>
  <si>
    <t xml:space="preserve">Los 2 – Steuerberatung</t>
  </si>
  <si>
    <t xml:space="preserve">Bitte tragen Sie ausschließlich die Netto-Tagessätze in den gelben Feldern ein. Ein Personentag entspricht 8 Zeitstunden. Teil-Tage werden nach den tatsächlich nachgewiesenen Stunden abgerechnet; 1 Stunde entspricht 1/8 des Tagessatzes und 0,125 Personentagen bei der Mengenkontrolle. Für die Angebotswertung wird auf sämtliche wertungsrelevanten Nettopreise unabhängig vom Sitz des Bieters und von der umsatzsteuerlichen Rechnungsstellung ein einheitlicher Wertungsaufschlag von 19 % angewendet. Hierdurch werden Angebote inländischer und ausländischer Unternehmen auf einer einheitlichen wirtschaftlichen Vergleichsbasis bewertet. Der daraus gebildete Gesamt-Wertungspreis dient ausschließlich der Angebotswertung. Sämtliche Neben-, Reise-, Übernachtungs- und Auslagenkosten sind in den Tagessätzen enthalten. Die Rechnungsstellung und die umsatzsteuerliche Behandlung im Vertragsvollzug richten sich nach den jeweils geltenden gesetzlichen Bestimmungen.</t>
  </si>
  <si>
    <t xml:space="preserve">Tagessätze je Beraterlevel</t>
  </si>
  <si>
    <t xml:space="preserve">Beraterlevel</t>
  </si>
  <si>
    <t xml:space="preserve">Rolle</t>
  </si>
  <si>
    <t xml:space="preserve">Anteil Kalkulationsmodell</t>
  </si>
  <si>
    <t xml:space="preserve">Tagessatz netto
(vom Bieter auszufüllen)</t>
  </si>
  <si>
    <t xml:space="preserve">Tagessatz mit einheitlichem Wertungsaufschlag von 19 %</t>
  </si>
  <si>
    <t xml:space="preserve">Berater Level 1</t>
  </si>
  <si>
    <t xml:space="preserve">Junior Consultant</t>
  </si>
  <si>
    <t xml:space="preserve">Berater Level 2</t>
  </si>
  <si>
    <t xml:space="preserve">Consultant</t>
  </si>
  <si>
    <t xml:space="preserve">Berater Level 3</t>
  </si>
  <si>
    <t xml:space="preserve">Senior Consultant</t>
  </si>
  <si>
    <t xml:space="preserve">Berater Level 4</t>
  </si>
  <si>
    <t xml:space="preserve">Manager / Senior Manager</t>
  </si>
  <si>
    <t xml:space="preserve">Berater Level 5</t>
  </si>
  <si>
    <t xml:space="preserve">Director / Partner</t>
  </si>
  <si>
    <t xml:space="preserve">Kontrolle Kalkulationsanteile</t>
  </si>
  <si>
    <t xml:space="preserve">Wertungsberechnung – 125 kalkulatorische Personentage p. a. / 500 Personentage über die maximale Laufzeit 2027–2030</t>
  </si>
  <si>
    <t xml:space="preserve">Leistungsbereich / Auftraggeberkreis</t>
  </si>
  <si>
    <t xml:space="preserve">PT p. a.</t>
  </si>
  <si>
    <t xml:space="preserve">Anteil</t>
  </si>
  <si>
    <t xml:space="preserve">PT Gesamtlaufzeit</t>
  </si>
  <si>
    <t xml:space="preserve">Tagessatz netto</t>
  </si>
  <si>
    <t xml:space="preserve">Netto-Berechnungssumme
(nicht wertungsrelevant)</t>
  </si>
  <si>
    <t xml:space="preserve">Wertungsbetrag mit einheitlichem Wertungsaufschlag von 19 %</t>
  </si>
  <si>
    <t xml:space="preserve">Steuerberatung und Steuerdeklaration ohne die gesondert ausgewiesenen lohnsteuerlichen Leistungen gemäß Anlage 03, Ziffern 5.2 bis 5.5 – NBank, NBC, NBCV und BGN</t>
  </si>
  <si>
    <t xml:space="preserve">Steuerberatung Personalbereich (LSt) – NBank</t>
  </si>
  <si>
    <t xml:space="preserve">Netto-Berechnungssumme Steuerberatung und Steuerdeklaration ohne die gesondert ausgewiesenen lohnsteuerlichen Leistungen gemäß Anlage 03, Ziffern 5.2 bis 5.5 – NBank, NBC, NBCV und BGN (nicht wertungsrelevant)</t>
  </si>
  <si>
    <t xml:space="preserve">Netto-Berechnungssumme Steuerberatung Personalbereich (LSt) – NBank (nicht wertungsrelevant)</t>
  </si>
  <si>
    <t xml:space="preserve">Los 2 Gesamtsummen – Spalte I: netto (nicht wertungsrelevant); Spalte J: Gesamt-Wertungspreis (allein maßgeblich)</t>
  </si>
  <si>
    <t xml:space="preserve">Eingabestatus Los 2</t>
  </si>
  <si>
    <t xml:space="preserve">Maßgeblich für die Preiswertung von Los 2 ist ausschließlich der Gesamt-Wertungspreis in Zelle J31. Spalte I enthält nur die nicht wertungsrelevante Netto-Berechnungssumme. Auf sämtliche wertungsrelevanten Nettopreise wird unabhängig vom Sitz des Bieters und von der umsatzsteuerlichen Rechnungsstellung ein einheitlicher Wertungsaufschlag von 19 % angewendet. Der Gesamt-Wertungspreis dient ausschließlich der Angebotswertung. Die kalkulatorischen Mengen dienen ausschließlich der Wertung und begründen keine Mindestabnahme. Teil-Tage werden nach tatsächlichen Stunden abgerechnet (1 Stunde = 1/8 Tagessatz = 0,125 PT). Die Rechnungsstellung und die umsatzsteuerliche Behandlung im Vertragsvollzug richten sich nach den jeweils geltenden gesetzlichen Bestimmungen.</t>
  </si>
</sst>
</file>

<file path=xl/styles.xml><?xml version="1.0" encoding="utf-8"?>
<styleSheet xmlns="http://schemas.openxmlformats.org/spreadsheetml/2006/main">
  <numFmts count="9">
    <numFmt numFmtId="164" formatCode="General"/>
    <numFmt numFmtId="165" formatCode="_(* #,##0.00_);_(* \(#,##0.00\);_(* \-??_);_(@_)"/>
    <numFmt numFmtId="166" formatCode="_(* #,##0_);_(* \(#,##0\);_(* \-_);_(@_)"/>
    <numFmt numFmtId="167" formatCode="_(\$* #,##0.00_);_(\$* \(#,##0.00\);_(\$* \-??_);_(@_)"/>
    <numFmt numFmtId="168" formatCode="_(\$* #,##0_);_(\$* \(#,##0\);_(\$* \-_);_(@_)"/>
    <numFmt numFmtId="169" formatCode="0%"/>
    <numFmt numFmtId="170" formatCode="#,##0.00\ [$€-407]"/>
    <numFmt numFmtId="171" formatCode="#,##0.00&quot; €&quot;"/>
    <numFmt numFmtId="172" formatCode="0.00"/>
  </numFmts>
  <fonts count="15">
    <font>
      <sz val="10"/>
      <name val="Arial"/>
      <family val="2"/>
      <charset val="1"/>
    </font>
    <font>
      <sz val="10"/>
      <name val="Arial"/>
      <family val="0"/>
    </font>
    <font>
      <sz val="10"/>
      <name val="Arial"/>
      <family val="0"/>
    </font>
    <font>
      <sz val="10"/>
      <name val="Arial"/>
      <family val="0"/>
    </font>
    <font>
      <sz val="10"/>
      <name val="Arial"/>
      <family val="0"/>
      <charset val="1"/>
    </font>
    <font>
      <sz val="11"/>
      <name val="Calibri"/>
      <family val="0"/>
      <charset val="1"/>
    </font>
    <font>
      <b val="true"/>
      <sz val="13"/>
      <color rgb="FFFFFFFF"/>
      <name val="Arial"/>
      <family val="0"/>
      <charset val="1"/>
    </font>
    <font>
      <b val="true"/>
      <sz val="10"/>
      <color rgb="FF9C0006"/>
      <name val="Arial"/>
      <family val="0"/>
      <charset val="1"/>
    </font>
    <font>
      <b val="true"/>
      <sz val="10"/>
      <color rgb="FF1F1F1F"/>
      <name val="Arial"/>
      <family val="0"/>
      <charset val="1"/>
    </font>
    <font>
      <sz val="10"/>
      <color rgb="FF1F1F1F"/>
      <name val="Arial"/>
      <family val="0"/>
      <charset val="1"/>
    </font>
    <font>
      <sz val="9"/>
      <color rgb="FF1F1F1F"/>
      <name val="Arial"/>
      <family val="0"/>
      <charset val="1"/>
    </font>
    <font>
      <b val="true"/>
      <sz val="9"/>
      <color rgb="FFFFFFFF"/>
      <name val="Arial"/>
      <family val="0"/>
      <charset val="1"/>
    </font>
    <font>
      <sz val="9"/>
      <color rgb="FF555555"/>
      <name val="Arial"/>
      <family val="0"/>
      <charset val="1"/>
    </font>
    <font>
      <b val="true"/>
      <sz val="11"/>
      <name val="Arial"/>
      <family val="0"/>
      <charset val="1"/>
    </font>
    <font>
      <b val="true"/>
      <sz val="11"/>
      <color rgb="FF1F1F1F"/>
      <name val="Arial"/>
      <family val="0"/>
      <charset val="1"/>
    </font>
  </fonts>
  <fills count="10">
    <fill>
      <patternFill patternType="none"/>
    </fill>
    <fill>
      <patternFill patternType="gray125"/>
    </fill>
    <fill>
      <patternFill patternType="solid">
        <fgColor rgb="FF1F4E78"/>
        <bgColor rgb="FF003366"/>
      </patternFill>
    </fill>
    <fill>
      <patternFill patternType="solid">
        <fgColor rgb="FFFFFFFF"/>
        <bgColor rgb="FFFFF8E1"/>
      </patternFill>
    </fill>
    <fill>
      <patternFill patternType="solid">
        <fgColor rgb="FFFFF2CC"/>
        <bgColor rgb="FFFFF8E1"/>
      </patternFill>
    </fill>
    <fill>
      <patternFill patternType="solid">
        <fgColor rgb="FFFFF8E1"/>
        <bgColor rgb="FFFFF2CC"/>
      </patternFill>
    </fill>
    <fill>
      <patternFill patternType="solid">
        <fgColor rgb="FFD9EAF7"/>
        <bgColor rgb="FFE7E6E6"/>
      </patternFill>
    </fill>
    <fill>
      <patternFill patternType="solid">
        <fgColor rgb="FFE7E6E6"/>
        <bgColor rgb="FFEEEEEE"/>
      </patternFill>
    </fill>
    <fill>
      <patternFill patternType="solid">
        <fgColor rgb="FFE2F0D9"/>
        <bgColor rgb="FFD9EAD3"/>
      </patternFill>
    </fill>
    <fill>
      <patternFill patternType="solid">
        <fgColor rgb="FFEEF5FA"/>
        <bgColor rgb="FFEEEEEE"/>
      </patternFill>
    </fill>
  </fills>
  <borders count="11">
    <border diagonalUp="false" diagonalDown="false">
      <left/>
      <right/>
      <top/>
      <bottom/>
      <diagonal/>
    </border>
    <border diagonalUp="false" diagonalDown="false">
      <left/>
      <right/>
      <top/>
      <bottom style="thin">
        <color rgb="FFD9D9D9"/>
      </bottom>
      <diagonal/>
    </border>
    <border diagonalUp="false" diagonalDown="false">
      <left/>
      <right/>
      <top style="thin">
        <color rgb="FFE6D9A2"/>
      </top>
      <bottom style="thin">
        <color rgb="FFE6D9A2"/>
      </bottom>
      <diagonal/>
    </border>
    <border diagonalUp="false" diagonalDown="false">
      <left style="thin">
        <color rgb="FFEEEEEE"/>
      </left>
      <right/>
      <top/>
      <bottom/>
      <diagonal/>
    </border>
    <border diagonalUp="false" diagonalDown="false">
      <left/>
      <right style="thin">
        <color rgb="FFEEEEEE"/>
      </right>
      <top/>
      <botto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right style="thin">
        <color rgb="FFEEEEEE"/>
      </right>
      <top/>
      <bottom style="thin">
        <color rgb="FFD9D9D9"/>
      </bottom>
      <diagonal/>
    </border>
    <border diagonalUp="false" diagonalDown="false">
      <left/>
      <right/>
      <top style="medium">
        <color rgb="FF70AD47"/>
      </top>
      <bottom style="medium">
        <color rgb="FF70AD47"/>
      </bottom>
      <diagonal/>
    </border>
    <border diagonalUp="false" diagonalDown="false">
      <left/>
      <right/>
      <top style="thin">
        <color rgb="FFD9D9D9"/>
      </top>
      <bottom style="thin">
        <color rgb="FFD9D9D9"/>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false" applyAlignment="true" applyProtection="false">
      <alignment horizontal="general" vertical="bottom" textRotation="0" wrapText="false" indent="0" shrinkToFit="false"/>
    </xf>
    <xf numFmtId="166" fontId="4" fillId="0" borderId="0" applyFont="true" applyBorder="false" applyAlignment="true" applyProtection="false">
      <alignment horizontal="general" vertical="bottom" textRotation="0" wrapText="false" indent="0" shrinkToFit="false"/>
    </xf>
    <xf numFmtId="167" fontId="4" fillId="0" borderId="0" applyFont="true" applyBorder="false" applyAlignment="true" applyProtection="false">
      <alignment horizontal="general" vertical="bottom" textRotation="0" wrapText="false" indent="0" shrinkToFit="false"/>
    </xf>
    <xf numFmtId="168" fontId="4"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9"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cellStyleXfs>
  <cellXfs count="4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2" borderId="0" xfId="25" applyFont="true" applyBorder="true" applyAlignment="true" applyProtection="true">
      <alignment horizontal="left" vertical="center" textRotation="0" wrapText="true" indent="0" shrinkToFit="false"/>
      <protection locked="true" hidden="false"/>
    </xf>
    <xf numFmtId="164" fontId="7" fillId="3" borderId="0" xfId="27" applyFont="true" applyBorder="true" applyAlignment="true" applyProtection="true">
      <alignment horizontal="general" vertical="center" textRotation="0" wrapText="true" indent="0" shrinkToFit="false"/>
      <protection locked="true" hidden="false"/>
    </xf>
    <xf numFmtId="164" fontId="8" fillId="0" borderId="0" xfId="25" applyFont="true" applyBorder="true" applyAlignment="true" applyProtection="true">
      <alignment horizontal="general" vertical="center" textRotation="0" wrapText="true" indent="0" shrinkToFit="false"/>
      <protection locked="true" hidden="false"/>
    </xf>
    <xf numFmtId="164" fontId="9" fillId="4" borderId="1" xfId="25" applyFont="true" applyBorder="true" applyAlignment="true" applyProtection="true">
      <alignment horizontal="general" vertical="center" textRotation="0" wrapText="true" indent="0" shrinkToFit="false"/>
      <protection locked="false" hidden="false"/>
    </xf>
    <xf numFmtId="164" fontId="9" fillId="0" borderId="0" xfId="25" applyFont="true" applyBorder="false" applyAlignment="true" applyProtection="true">
      <alignment horizontal="general" vertical="center" textRotation="0" wrapText="true" indent="0" shrinkToFit="false"/>
      <protection locked="true" hidden="false"/>
    </xf>
    <xf numFmtId="164" fontId="10" fillId="5" borderId="2" xfId="25" applyFont="true" applyBorder="true" applyAlignment="true" applyProtection="true">
      <alignment horizontal="general" vertical="center" textRotation="0" wrapText="true" indent="0" shrinkToFit="false"/>
      <protection locked="true" hidden="false"/>
    </xf>
    <xf numFmtId="164" fontId="11" fillId="2" borderId="0" xfId="25" applyFont="true" applyBorder="true" applyAlignment="true" applyProtection="true">
      <alignment horizontal="center" vertical="center" textRotation="0" wrapText="true" indent="0" shrinkToFit="false"/>
      <protection locked="true" hidden="false"/>
    </xf>
    <xf numFmtId="164" fontId="8" fillId="6" borderId="0" xfId="25" applyFont="true" applyBorder="true" applyAlignment="true" applyProtection="true">
      <alignment horizontal="general" vertical="center" textRotation="0" wrapText="true" indent="0" shrinkToFit="false"/>
      <protection locked="true" hidden="false"/>
    </xf>
    <xf numFmtId="164" fontId="9" fillId="0" borderId="3" xfId="25" applyFont="true" applyBorder="true" applyAlignment="true" applyProtection="true">
      <alignment horizontal="center" vertical="center" textRotation="0" wrapText="true" indent="0" shrinkToFit="false"/>
      <protection locked="true" hidden="false"/>
    </xf>
    <xf numFmtId="164" fontId="9" fillId="0" borderId="0" xfId="25" applyFont="true" applyBorder="true" applyAlignment="true" applyProtection="true">
      <alignment horizontal="center" vertical="center" textRotation="0" wrapText="true" indent="0" shrinkToFit="false"/>
      <protection locked="true" hidden="false"/>
    </xf>
    <xf numFmtId="164" fontId="9" fillId="0" borderId="0" xfId="25" applyFont="true" applyBorder="true" applyAlignment="true" applyProtection="true">
      <alignment horizontal="left" vertical="center" textRotation="0" wrapText="true" indent="0" shrinkToFit="false"/>
      <protection locked="true" hidden="false"/>
    </xf>
    <xf numFmtId="170" fontId="9" fillId="4" borderId="0" xfId="25" applyFont="true" applyBorder="true" applyAlignment="true" applyProtection="true">
      <alignment horizontal="right" vertical="center" textRotation="0" wrapText="true" indent="0" shrinkToFit="false"/>
      <protection locked="false" hidden="false"/>
    </xf>
    <xf numFmtId="170" fontId="9" fillId="0" borderId="0" xfId="25" applyFont="true" applyBorder="true" applyAlignment="true" applyProtection="true">
      <alignment horizontal="right" vertical="center" textRotation="0" wrapText="true" indent="0" shrinkToFit="false"/>
      <protection locked="true" hidden="false"/>
    </xf>
    <xf numFmtId="164" fontId="12" fillId="0" borderId="4" xfId="25" applyFont="true" applyBorder="true" applyAlignment="true" applyProtection="true">
      <alignment horizontal="left" vertical="center" textRotation="0" wrapText="true" indent="0" shrinkToFit="false"/>
      <protection locked="true" hidden="false"/>
    </xf>
    <xf numFmtId="164" fontId="8" fillId="0" borderId="5" xfId="25" applyFont="true" applyBorder="true" applyAlignment="true" applyProtection="true">
      <alignment horizontal="center" vertical="top" textRotation="0" wrapText="true" indent="0" shrinkToFit="false"/>
      <protection locked="true" hidden="false"/>
    </xf>
    <xf numFmtId="170" fontId="9" fillId="0" borderId="6" xfId="25" applyFont="true" applyBorder="true" applyAlignment="true" applyProtection="true">
      <alignment horizontal="right" vertical="top" textRotation="0" wrapText="true" indent="0" shrinkToFit="false"/>
      <protection locked="true" hidden="false"/>
    </xf>
    <xf numFmtId="170" fontId="9" fillId="0" borderId="7" xfId="25" applyFont="true" applyBorder="true" applyAlignment="true" applyProtection="true">
      <alignment horizontal="right" vertical="top" textRotation="0" wrapText="true" indent="0" shrinkToFit="false"/>
      <protection locked="true" hidden="false"/>
    </xf>
    <xf numFmtId="164" fontId="9" fillId="0" borderId="0" xfId="25" applyFont="true" applyBorder="true" applyAlignment="true" applyProtection="true">
      <alignment horizontal="general" vertical="center" textRotation="0" wrapText="true" indent="0" shrinkToFit="false"/>
      <protection locked="true" hidden="false"/>
    </xf>
    <xf numFmtId="164" fontId="8" fillId="0" borderId="0" xfId="25" applyFont="true" applyBorder="true" applyAlignment="true" applyProtection="true">
      <alignment horizontal="center" vertical="top" textRotation="0" wrapText="true" indent="0" shrinkToFit="false"/>
      <protection locked="true" hidden="false"/>
    </xf>
    <xf numFmtId="170" fontId="9" fillId="0" borderId="0" xfId="25" applyFont="true" applyBorder="true" applyAlignment="true" applyProtection="true">
      <alignment horizontal="right" vertical="top" textRotation="0" wrapText="true" indent="0" shrinkToFit="false"/>
      <protection locked="true" hidden="false"/>
    </xf>
    <xf numFmtId="164" fontId="12" fillId="0" borderId="8" xfId="25" applyFont="true" applyBorder="true" applyAlignment="true" applyProtection="true">
      <alignment horizontal="left" vertical="center" textRotation="0" wrapText="true" indent="0" shrinkToFit="false"/>
      <protection locked="true" hidden="false"/>
    </xf>
    <xf numFmtId="164" fontId="9" fillId="0" borderId="0" xfId="25" applyFont="true" applyBorder="false" applyAlignment="true" applyProtection="true">
      <alignment horizontal="left" vertical="center" textRotation="0" wrapText="true" indent="0" shrinkToFit="false"/>
      <protection locked="true" hidden="false"/>
    </xf>
    <xf numFmtId="171" fontId="9" fillId="0" borderId="0" xfId="25" applyFont="true" applyBorder="false" applyAlignment="true" applyProtection="true">
      <alignment horizontal="general" vertical="center" textRotation="0" wrapText="true" indent="0" shrinkToFit="false"/>
      <protection locked="true" hidden="false"/>
    </xf>
    <xf numFmtId="164" fontId="9" fillId="0" borderId="1" xfId="25" applyFont="true" applyBorder="true" applyAlignment="true" applyProtection="true">
      <alignment horizontal="general" vertical="center" textRotation="0" wrapText="true" indent="0" shrinkToFit="false"/>
      <protection locked="true" hidden="false"/>
    </xf>
    <xf numFmtId="164" fontId="13" fillId="7" borderId="0" xfId="27" applyFont="true" applyBorder="true" applyAlignment="true" applyProtection="true">
      <alignment horizontal="general" vertical="bottom" textRotation="0" wrapText="true" indent="0" shrinkToFit="false"/>
      <protection locked="true" hidden="false"/>
    </xf>
    <xf numFmtId="164" fontId="4" fillId="0" borderId="0" xfId="24" applyFont="false" applyBorder="true" applyAlignment="true" applyProtection="true">
      <alignment horizontal="general" vertical="bottom" textRotation="0" wrapText="false" indent="0" shrinkToFit="false"/>
      <protection locked="true" hidden="false"/>
    </xf>
    <xf numFmtId="164" fontId="14" fillId="8" borderId="9" xfId="25" applyFont="true" applyBorder="true" applyAlignment="true" applyProtection="true">
      <alignment horizontal="general" vertical="top" textRotation="0" wrapText="true" indent="0" shrinkToFit="false"/>
      <protection locked="true" hidden="false"/>
    </xf>
    <xf numFmtId="170" fontId="14" fillId="8" borderId="9" xfId="25" applyFont="true" applyBorder="true" applyAlignment="true" applyProtection="true">
      <alignment horizontal="right" vertical="center" textRotation="0" wrapText="true" indent="0" shrinkToFit="false"/>
      <protection locked="true" hidden="false"/>
    </xf>
    <xf numFmtId="164" fontId="14" fillId="8" borderId="9" xfId="25" applyFont="true" applyBorder="true" applyAlignment="true" applyProtection="true">
      <alignment horizontal="general" vertical="center" textRotation="0" wrapText="true" indent="0" shrinkToFit="false"/>
      <protection locked="true" hidden="false"/>
    </xf>
    <xf numFmtId="169" fontId="9" fillId="0" borderId="0" xfId="25" applyFont="true" applyBorder="true" applyAlignment="true" applyProtection="true">
      <alignment horizontal="general" vertical="center" textRotation="0" wrapText="true" indent="0" shrinkToFit="false"/>
      <protection locked="true" hidden="false"/>
    </xf>
    <xf numFmtId="169" fontId="9" fillId="0" borderId="1" xfId="25" applyFont="true" applyBorder="true" applyAlignment="true" applyProtection="true">
      <alignment horizontal="general" vertical="center" textRotation="0" wrapText="true" indent="0" shrinkToFit="false"/>
      <protection locked="true" hidden="false"/>
    </xf>
    <xf numFmtId="170" fontId="9" fillId="4" borderId="1" xfId="25" applyFont="true" applyBorder="true" applyAlignment="true" applyProtection="true">
      <alignment horizontal="right" vertical="center" textRotation="0" wrapText="true" indent="0" shrinkToFit="false"/>
      <protection locked="false" hidden="false"/>
    </xf>
    <xf numFmtId="170" fontId="9" fillId="0" borderId="1" xfId="25" applyFont="true" applyBorder="true" applyAlignment="true" applyProtection="true">
      <alignment horizontal="right" vertical="center" textRotation="0" wrapText="true" indent="0" shrinkToFit="false"/>
      <protection locked="true" hidden="false"/>
    </xf>
    <xf numFmtId="164" fontId="8" fillId="9" borderId="10" xfId="25" applyFont="true" applyBorder="true" applyAlignment="true" applyProtection="true">
      <alignment horizontal="general" vertical="center" textRotation="0" wrapText="true" indent="0" shrinkToFit="false"/>
      <protection locked="true" hidden="false"/>
    </xf>
    <xf numFmtId="169" fontId="8" fillId="9" borderId="10" xfId="25" applyFont="true" applyBorder="true" applyAlignment="true" applyProtection="true">
      <alignment horizontal="general" vertical="center" textRotation="0" wrapText="true" indent="0" shrinkToFit="false"/>
      <protection locked="true" hidden="false"/>
    </xf>
    <xf numFmtId="172" fontId="9" fillId="0" borderId="0" xfId="25" applyFont="true" applyBorder="true" applyAlignment="true" applyProtection="true">
      <alignment horizontal="right" vertical="center" textRotation="0" wrapText="true" indent="0" shrinkToFit="false"/>
      <protection locked="true" hidden="false"/>
    </xf>
    <xf numFmtId="164" fontId="9" fillId="0" borderId="1" xfId="25" applyFont="true" applyBorder="true" applyAlignment="true" applyProtection="true">
      <alignment horizontal="center" vertical="center" textRotation="0" wrapText="true" indent="0" shrinkToFit="false"/>
      <protection locked="true" hidden="false"/>
    </xf>
    <xf numFmtId="172" fontId="9" fillId="0" borderId="1" xfId="25" applyFont="true" applyBorder="true" applyAlignment="true" applyProtection="true">
      <alignment horizontal="right" vertical="center" textRotation="0" wrapText="true" indent="0" shrinkToFit="false"/>
      <protection locked="true" hidden="false"/>
    </xf>
    <xf numFmtId="164" fontId="8" fillId="0" borderId="0" xfId="25" applyFont="true" applyBorder="true" applyAlignment="true" applyProtection="true">
      <alignment horizontal="center" vertical="center" textRotation="0" wrapText="true" indent="0" shrinkToFit="false"/>
      <protection locked="true" hidden="false"/>
    </xf>
    <xf numFmtId="164" fontId="8" fillId="0" borderId="1" xfId="25" applyFont="true" applyBorder="true" applyAlignment="true" applyProtection="true">
      <alignment horizontal="center" vertical="center" textRotation="0" wrapText="true" indent="0" shrinkToFit="false"/>
      <protection locked="true" hidden="false"/>
    </xf>
    <xf numFmtId="164" fontId="8" fillId="7" borderId="0" xfId="27" applyFont="true" applyBorder="true" applyAlignment="true" applyProtection="true">
      <alignment horizontal="general" vertical="center" textRotation="0" wrapText="true" indent="0" shrinkToFit="false"/>
      <protection locked="true" hidden="false"/>
    </xf>
  </cellXfs>
  <cellStyles count="14">
    <cellStyle name="Normal" xfId="0" builtinId="0"/>
    <cellStyle name="Comma" xfId="15" builtinId="3"/>
    <cellStyle name="Comma [0]" xfId="16" builtinId="6"/>
    <cellStyle name="Currency" xfId="17" builtinId="4"/>
    <cellStyle name="Currency [0]" xfId="18" builtinId="7"/>
    <cellStyle name="Percent" xfId="19" builtinId="5"/>
    <cellStyle name="Comma" xfId="20"/>
    <cellStyle name="Comma [0]" xfId="21"/>
    <cellStyle name="Currency" xfId="22"/>
    <cellStyle name="Currency [0]" xfId="23"/>
    <cellStyle name="Normal" xfId="24"/>
    <cellStyle name="Normal 1" xfId="25"/>
    <cellStyle name="Percent" xfId="26"/>
    <cellStyle name="Standard" xfId="27"/>
  </cellStyles>
  <dxfs count="4">
    <dxf>
      <font>
        <b val="1"/>
        <color rgb="FF9C0006"/>
      </font>
      <fill>
        <patternFill>
          <bgColor rgb="FFF4CCCC"/>
        </patternFill>
      </fill>
    </dxf>
    <dxf>
      <font>
        <b val="1"/>
        <color rgb="FF274E13"/>
      </font>
      <fill>
        <patternFill>
          <bgColor rgb="FFD9EAD3"/>
        </patternFill>
      </fill>
    </dxf>
    <dxf>
      <font>
        <b val="1"/>
        <color rgb="FF9C0006"/>
      </font>
      <fill>
        <patternFill>
          <bgColor rgb="FFF4CCCC"/>
        </patternFill>
      </fill>
    </dxf>
    <dxf>
      <font>
        <b val="1"/>
        <color rgb="FF274E13"/>
      </font>
      <fill>
        <patternFill>
          <bgColor rgb="FFD9EAD3"/>
        </patternFill>
      </fill>
    </dxf>
  </dxfs>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F4CCCC"/>
      <rgbColor rgb="FF808080"/>
      <rgbColor rgb="FF9999FF"/>
      <rgbColor rgb="FF993366"/>
      <rgbColor rgb="FFFFF8E1"/>
      <rgbColor rgb="FFD9EAF7"/>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EEF5FA"/>
      <rgbColor rgb="FFE2F0D9"/>
      <rgbColor rgb="FFFFF2CC"/>
      <rgbColor rgb="FFD9EAD3"/>
      <rgbColor rgb="FFE7E6E6"/>
      <rgbColor rgb="FFEEEEEE"/>
      <rgbColor rgb="FFE6D9A2"/>
      <rgbColor rgb="FF3366FF"/>
      <rgbColor rgb="FF33CCCC"/>
      <rgbColor rgb="FF99CC00"/>
      <rgbColor rgb="FFFFCC00"/>
      <rgbColor rgb="FFFF9900"/>
      <rgbColor rgb="FFFF6600"/>
      <rgbColor rgb="FF555555"/>
      <rgbColor rgb="FF70AD47"/>
      <rgbColor rgb="FF003366"/>
      <rgbColor rgb="FF339966"/>
      <rgbColor rgb="FF003300"/>
      <rgbColor rgb="FF274E13"/>
      <rgbColor rgb="FF993300"/>
      <rgbColor rgb="FF993366"/>
      <rgbColor rgb="FF1F4E78"/>
      <rgbColor rgb="FF1F1F1F"/>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ChatGPT">
  <a:themeElements>
    <a:clrScheme name="ChatGPT">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pitchFamily="0" charset="1"/>
        <a:ea typeface="Calibri Light" pitchFamily="0" charset="1"/>
        <a:cs typeface="Calibri Light" pitchFamily="0" charset="1"/>
      </a:majorFont>
      <a:minorFont>
        <a:latin typeface="Calibri" pitchFamily="0" charset="1"/>
        <a:ea typeface="Calibri" pitchFamily="0" charset="1"/>
        <a:cs typeface="Calibri" pitchFamily="0" charset="1"/>
      </a:minorFont>
    </a:fontScheme>
    <a:fmtScheme>
      <a:fillStyleLst>
        <a:solidFill>
          <a:schemeClr val="phClr"/>
        </a:solidFill>
        <a:gradFill>
          <a:gsLst>
            <a:gs pos="0">
              <a:schemeClr val="phClr">
                <a:tint val="67000"/>
                <a:lumMod val="110000"/>
              </a:schemeClr>
            </a:gs>
            <a:gs pos="50000">
              <a:schemeClr val="phClr">
                <a:tint val="73000"/>
                <a:lumMod val="105000"/>
              </a:schemeClr>
            </a:gs>
            <a:gs pos="100000">
              <a:schemeClr val="phClr">
                <a:tint val="81000"/>
                <a:lumMod val="105000"/>
              </a:schemeClr>
            </a:gs>
          </a:gsLst>
          <a:lin ang="5400000" scaled="0"/>
          <a:tileRect l="0" t="0" r="0" b="0"/>
        </a:gradFill>
        <a:gradFill>
          <a:gsLst>
            <a:gs pos="0">
              <a:schemeClr val="phClr">
                <a:tint val="94000"/>
                <a:lumMod val="102000"/>
              </a:schemeClr>
            </a:gs>
            <a:gs pos="50000">
              <a:schemeClr val="phClr">
                <a:shade val="100000"/>
                <a:lumMod val="100000"/>
              </a:schemeClr>
            </a:gs>
            <a:gs pos="100000">
              <a:schemeClr val="phClr">
                <a:shade val="78000"/>
                <a:lumMod val="99000"/>
              </a:schemeClr>
            </a:gs>
          </a:gsLst>
          <a:lin ang="5400000" scaled="0"/>
          <a:tileRect l="0" t="0" r="0" b="0"/>
        </a:gradFill>
      </a:fillStyleLst>
      <a:lnStyleLst>
        <a:ln w="12700">
          <a:prstDash val="solid"/>
        </a:ln>
        <a:ln w="19050">
          <a:prstDash val="solid"/>
        </a:ln>
        <a:ln w="25400">
          <a:prstDash val="solid"/>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4"/>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6796875" defaultRowHeight="14" zeroHeight="false" outlineLevelRow="0" outlineLevelCol="0"/>
  <cols>
    <col collapsed="false" customWidth="true" hidden="false" outlineLevel="0" max="1" min="1" style="1" width="7"/>
    <col collapsed="false" customWidth="true" hidden="false" outlineLevel="0" max="2" min="2" style="1" width="11"/>
    <col collapsed="false" customWidth="true" hidden="false" outlineLevel="0" max="3" min="3" style="1" width="18"/>
    <col collapsed="false" customWidth="true" hidden="false" outlineLevel="0" max="4" min="4" style="1" width="48"/>
    <col collapsed="false" customWidth="true" hidden="false" outlineLevel="0" max="5" min="5" style="1" width="18"/>
    <col collapsed="false" customWidth="true" hidden="false" outlineLevel="0" max="6" min="6" style="1" width="31"/>
    <col collapsed="false" customWidth="true" hidden="false" outlineLevel="0" max="7" min="7" style="1" width="24"/>
  </cols>
  <sheetData>
    <row r="1" customFormat="false" ht="17.4" hidden="false" customHeight="true" outlineLevel="0" collapsed="false">
      <c r="A1" s="2" t="s">
        <v>0</v>
      </c>
      <c r="B1" s="2"/>
      <c r="C1" s="2"/>
      <c r="D1" s="2"/>
      <c r="E1" s="2"/>
      <c r="F1" s="2"/>
      <c r="G1" s="2"/>
    </row>
    <row r="2" customFormat="false" ht="28" hidden="false" customHeight="true" outlineLevel="0" collapsed="false">
      <c r="A2" s="3"/>
      <c r="B2" s="3"/>
      <c r="C2" s="3"/>
      <c r="D2" s="3"/>
      <c r="E2" s="3"/>
      <c r="F2" s="3"/>
      <c r="G2" s="3"/>
    </row>
    <row r="3" customFormat="false" ht="14.65" hidden="false" customHeight="true" outlineLevel="0" collapsed="false">
      <c r="A3" s="4" t="s">
        <v>1</v>
      </c>
      <c r="B3" s="5"/>
      <c r="C3" s="5"/>
      <c r="D3" s="5"/>
      <c r="E3" s="5"/>
      <c r="F3" s="5"/>
      <c r="G3" s="5"/>
    </row>
    <row r="4" customFormat="false" ht="14" hidden="false" customHeight="false" outlineLevel="0" collapsed="false">
      <c r="A4" s="6"/>
      <c r="B4" s="6"/>
      <c r="C4" s="6"/>
      <c r="D4" s="6"/>
      <c r="E4" s="6"/>
      <c r="F4" s="6"/>
      <c r="G4" s="6"/>
    </row>
    <row r="5" customFormat="false" ht="54" hidden="false" customHeight="true" outlineLevel="0" collapsed="false">
      <c r="A5" s="7" t="s">
        <v>2</v>
      </c>
      <c r="B5" s="7"/>
      <c r="C5" s="7"/>
      <c r="D5" s="7"/>
      <c r="E5" s="7"/>
      <c r="F5" s="7"/>
      <c r="G5" s="7"/>
    </row>
    <row r="6" customFormat="false" ht="14" hidden="false" customHeight="false" outlineLevel="0" collapsed="false">
      <c r="A6" s="6"/>
      <c r="B6" s="6"/>
      <c r="C6" s="6"/>
      <c r="D6" s="6"/>
      <c r="E6" s="6"/>
      <c r="F6" s="6"/>
      <c r="G6" s="6"/>
    </row>
    <row r="7" customFormat="false" ht="76.5" hidden="false" customHeight="true" outlineLevel="0" collapsed="false">
      <c r="A7" s="8" t="s">
        <v>3</v>
      </c>
      <c r="B7" s="8" t="s">
        <v>4</v>
      </c>
      <c r="C7" s="8" t="s">
        <v>5</v>
      </c>
      <c r="D7" s="8" t="s">
        <v>6</v>
      </c>
      <c r="E7" s="8" t="s">
        <v>7</v>
      </c>
      <c r="F7" s="8" t="s">
        <v>8</v>
      </c>
      <c r="G7" s="8" t="s">
        <v>9</v>
      </c>
    </row>
    <row r="8" customFormat="false" ht="14" hidden="false" customHeight="true" outlineLevel="0" collapsed="false">
      <c r="A8" s="9" t="s">
        <v>10</v>
      </c>
      <c r="B8" s="9"/>
      <c r="C8" s="9"/>
      <c r="D8" s="9"/>
      <c r="E8" s="9"/>
      <c r="F8" s="9"/>
      <c r="G8" s="9"/>
    </row>
    <row r="9" customFormat="false" ht="35.05" hidden="false" customHeight="false" outlineLevel="0" collapsed="false">
      <c r="A9" s="10" t="n">
        <v>1</v>
      </c>
      <c r="B9" s="11" t="n">
        <v>2027</v>
      </c>
      <c r="C9" s="11" t="s">
        <v>11</v>
      </c>
      <c r="D9" s="12" t="s">
        <v>12</v>
      </c>
      <c r="E9" s="13"/>
      <c r="F9" s="14" t="str">
        <f aca="false">IF(E9="","",ROUND(E9*1.19,2))</f>
        <v/>
      </c>
      <c r="G9" s="15" t="s">
        <v>13</v>
      </c>
    </row>
    <row r="10" customFormat="false" ht="35.05" hidden="false" customHeight="false" outlineLevel="0" collapsed="false">
      <c r="A10" s="10" t="n">
        <v>2</v>
      </c>
      <c r="B10" s="11" t="n">
        <v>2028</v>
      </c>
      <c r="C10" s="11" t="s">
        <v>14</v>
      </c>
      <c r="D10" s="12" t="s">
        <v>12</v>
      </c>
      <c r="E10" s="13"/>
      <c r="F10" s="14" t="str">
        <f aca="false">IF(E10="","",ROUND(E10*1.19,2))</f>
        <v/>
      </c>
      <c r="G10" s="15" t="s">
        <v>13</v>
      </c>
    </row>
    <row r="11" customFormat="false" ht="35.05" hidden="false" customHeight="false" outlineLevel="0" collapsed="false">
      <c r="A11" s="10" t="n">
        <v>3</v>
      </c>
      <c r="B11" s="11" t="n">
        <v>2029</v>
      </c>
      <c r="C11" s="11" t="s">
        <v>14</v>
      </c>
      <c r="D11" s="12" t="s">
        <v>12</v>
      </c>
      <c r="E11" s="13"/>
      <c r="F11" s="14" t="str">
        <f aca="false">IF(E11="","",ROUND(E11*1.19,2))</f>
        <v/>
      </c>
      <c r="G11" s="15" t="s">
        <v>13</v>
      </c>
    </row>
    <row r="12" customFormat="false" ht="35.05" hidden="false" customHeight="false" outlineLevel="0" collapsed="false">
      <c r="A12" s="10" t="n">
        <v>4</v>
      </c>
      <c r="B12" s="11" t="n">
        <v>2030</v>
      </c>
      <c r="C12" s="11" t="s">
        <v>14</v>
      </c>
      <c r="D12" s="12" t="s">
        <v>12</v>
      </c>
      <c r="E12" s="13"/>
      <c r="F12" s="14" t="str">
        <f aca="false">IF(E12="","",ROUND(E12*1.19,2))</f>
        <v/>
      </c>
      <c r="G12" s="15" t="s">
        <v>13</v>
      </c>
    </row>
    <row r="13" customFormat="false" ht="21" hidden="false" customHeight="true" outlineLevel="0" collapsed="false">
      <c r="A13" s="16" t="s">
        <v>15</v>
      </c>
      <c r="B13" s="16"/>
      <c r="C13" s="16"/>
      <c r="D13" s="16"/>
      <c r="E13" s="17" t="str">
        <f aca="false">IF(COUNT(E9:E12)=4,ROUND(SUM(E9:E12),2),"")</f>
        <v/>
      </c>
      <c r="F13" s="18" t="str">
        <f aca="false">IF(COUNT(E9:E12)=4,ROUND(SUM(F9:F12),2),"")</f>
        <v/>
      </c>
      <c r="G13" s="19"/>
    </row>
    <row r="14" customFormat="false" ht="21" hidden="false" customHeight="true" outlineLevel="0" collapsed="false">
      <c r="A14" s="20"/>
      <c r="B14" s="20"/>
      <c r="C14" s="20"/>
      <c r="D14" s="20"/>
      <c r="E14" s="21"/>
      <c r="F14" s="21"/>
      <c r="G14" s="19"/>
    </row>
    <row r="15" customFormat="false" ht="14" hidden="false" customHeight="true" outlineLevel="0" collapsed="false">
      <c r="A15" s="9" t="s">
        <v>16</v>
      </c>
      <c r="B15" s="9"/>
      <c r="C15" s="9"/>
      <c r="D15" s="9"/>
      <c r="E15" s="9"/>
      <c r="F15" s="9"/>
      <c r="G15" s="9"/>
    </row>
    <row r="16" customFormat="false" ht="35.05" hidden="false" customHeight="false" outlineLevel="0" collapsed="false">
      <c r="A16" s="10" t="n">
        <v>5</v>
      </c>
      <c r="B16" s="11" t="n">
        <v>2027</v>
      </c>
      <c r="C16" s="11" t="s">
        <v>11</v>
      </c>
      <c r="D16" s="12" t="s">
        <v>12</v>
      </c>
      <c r="E16" s="13"/>
      <c r="F16" s="14" t="str">
        <f aca="false">IF(E16="","",ROUND(E16*1.19,2))</f>
        <v/>
      </c>
      <c r="G16" s="15" t="s">
        <v>13</v>
      </c>
    </row>
    <row r="17" customFormat="false" ht="35.05" hidden="false" customHeight="false" outlineLevel="0" collapsed="false">
      <c r="A17" s="10" t="n">
        <v>6</v>
      </c>
      <c r="B17" s="11" t="n">
        <v>2028</v>
      </c>
      <c r="C17" s="11" t="s">
        <v>14</v>
      </c>
      <c r="D17" s="12" t="s">
        <v>12</v>
      </c>
      <c r="E17" s="13"/>
      <c r="F17" s="14" t="str">
        <f aca="false">IF(E17="","",ROUND(E17*1.19,2))</f>
        <v/>
      </c>
      <c r="G17" s="15" t="s">
        <v>13</v>
      </c>
    </row>
    <row r="18" customFormat="false" ht="35.05" hidden="false" customHeight="false" outlineLevel="0" collapsed="false">
      <c r="A18" s="10" t="n">
        <v>7</v>
      </c>
      <c r="B18" s="11" t="n">
        <v>2029</v>
      </c>
      <c r="C18" s="11" t="s">
        <v>14</v>
      </c>
      <c r="D18" s="12" t="s">
        <v>12</v>
      </c>
      <c r="E18" s="13"/>
      <c r="F18" s="14" t="str">
        <f aca="false">IF(E18="","",ROUND(E18*1.19,2))</f>
        <v/>
      </c>
      <c r="G18" s="15" t="s">
        <v>13</v>
      </c>
    </row>
    <row r="19" customFormat="false" ht="35.05" hidden="false" customHeight="false" outlineLevel="0" collapsed="false">
      <c r="A19" s="10" t="n">
        <v>8</v>
      </c>
      <c r="B19" s="11" t="n">
        <v>2030</v>
      </c>
      <c r="C19" s="11" t="s">
        <v>14</v>
      </c>
      <c r="D19" s="12" t="s">
        <v>12</v>
      </c>
      <c r="E19" s="13"/>
      <c r="F19" s="14" t="str">
        <f aca="false">IF(E19="","",ROUND(E19*1.19,2))</f>
        <v/>
      </c>
      <c r="G19" s="22" t="s">
        <v>13</v>
      </c>
    </row>
    <row r="20" customFormat="false" ht="21" hidden="false" customHeight="true" outlineLevel="0" collapsed="false">
      <c r="A20" s="16" t="s">
        <v>17</v>
      </c>
      <c r="B20" s="16"/>
      <c r="C20" s="16"/>
      <c r="D20" s="16"/>
      <c r="E20" s="17" t="str">
        <f aca="false">IF(COUNT(E16:E19)=4,ROUND(SUM(E16:E19),2),"")</f>
        <v/>
      </c>
      <c r="F20" s="18" t="str">
        <f aca="false">IF(COUNT(E16:E19)=4,ROUND(SUM(F16:F19),2),"")</f>
        <v/>
      </c>
      <c r="G20" s="19"/>
    </row>
    <row r="21" customFormat="false" ht="14" hidden="false" customHeight="false" outlineLevel="0" collapsed="false">
      <c r="A21" s="6"/>
      <c r="B21" s="6"/>
      <c r="C21" s="6"/>
      <c r="D21" s="23"/>
      <c r="E21" s="24"/>
      <c r="F21" s="24"/>
      <c r="G21" s="23"/>
    </row>
    <row r="22" customFormat="false" ht="14" hidden="false" customHeight="true" outlineLevel="0" collapsed="false">
      <c r="A22" s="9" t="s">
        <v>18</v>
      </c>
      <c r="B22" s="9"/>
      <c r="C22" s="9"/>
      <c r="D22" s="9"/>
      <c r="E22" s="9"/>
      <c r="F22" s="9"/>
      <c r="G22" s="9"/>
    </row>
    <row r="23" customFormat="false" ht="35.05" hidden="false" customHeight="false" outlineLevel="0" collapsed="false">
      <c r="A23" s="10" t="n">
        <v>9</v>
      </c>
      <c r="B23" s="11" t="n">
        <v>2027</v>
      </c>
      <c r="C23" s="11" t="s">
        <v>11</v>
      </c>
      <c r="D23" s="12" t="s">
        <v>12</v>
      </c>
      <c r="E23" s="13"/>
      <c r="F23" s="14" t="str">
        <f aca="false">IF(E23="","",ROUND(E23*1.19,2))</f>
        <v/>
      </c>
      <c r="G23" s="15" t="s">
        <v>13</v>
      </c>
    </row>
    <row r="24" customFormat="false" ht="35.05" hidden="false" customHeight="false" outlineLevel="0" collapsed="false">
      <c r="A24" s="10" t="n">
        <v>10</v>
      </c>
      <c r="B24" s="11" t="n">
        <v>2028</v>
      </c>
      <c r="C24" s="11" t="s">
        <v>14</v>
      </c>
      <c r="D24" s="12" t="s">
        <v>12</v>
      </c>
      <c r="E24" s="13"/>
      <c r="F24" s="14" t="str">
        <f aca="false">IF(E24="","",ROUND(E24*1.19,2))</f>
        <v/>
      </c>
      <c r="G24" s="15" t="s">
        <v>13</v>
      </c>
    </row>
    <row r="25" customFormat="false" ht="35.05" hidden="false" customHeight="false" outlineLevel="0" collapsed="false">
      <c r="A25" s="10" t="n">
        <v>11</v>
      </c>
      <c r="B25" s="11" t="n">
        <v>2029</v>
      </c>
      <c r="C25" s="11" t="s">
        <v>14</v>
      </c>
      <c r="D25" s="12" t="s">
        <v>12</v>
      </c>
      <c r="E25" s="13"/>
      <c r="F25" s="14" t="str">
        <f aca="false">IF(E25="","",ROUND(E25*1.19,2))</f>
        <v/>
      </c>
      <c r="G25" s="15" t="s">
        <v>13</v>
      </c>
    </row>
    <row r="26" customFormat="false" ht="35.05" hidden="false" customHeight="false" outlineLevel="0" collapsed="false">
      <c r="A26" s="10" t="n">
        <v>12</v>
      </c>
      <c r="B26" s="11" t="n">
        <v>2030</v>
      </c>
      <c r="C26" s="11" t="s">
        <v>14</v>
      </c>
      <c r="D26" s="12" t="s">
        <v>12</v>
      </c>
      <c r="E26" s="13"/>
      <c r="F26" s="14" t="str">
        <f aca="false">IF(E26="","",ROUND(E26*1.19,2))</f>
        <v/>
      </c>
      <c r="G26" s="22" t="s">
        <v>13</v>
      </c>
    </row>
    <row r="27" customFormat="false" ht="21" hidden="false" customHeight="true" outlineLevel="0" collapsed="false">
      <c r="A27" s="16" t="s">
        <v>19</v>
      </c>
      <c r="B27" s="16"/>
      <c r="C27" s="16"/>
      <c r="D27" s="16"/>
      <c r="E27" s="17" t="str">
        <f aca="false">IF(COUNT(E23:E26)=4,ROUND(SUM(E23:E26),2),"")</f>
        <v/>
      </c>
      <c r="F27" s="18" t="str">
        <f aca="false">IF(COUNT(E23:E26)=4,ROUND(SUM(F23:F26),2),"")</f>
        <v/>
      </c>
      <c r="G27" s="19"/>
    </row>
    <row r="28" customFormat="false" ht="14" hidden="false" customHeight="false" outlineLevel="0" collapsed="false">
      <c r="A28" s="6"/>
      <c r="B28" s="6"/>
      <c r="C28" s="6"/>
      <c r="D28" s="23"/>
      <c r="E28" s="24"/>
      <c r="F28" s="24"/>
      <c r="G28" s="23"/>
    </row>
    <row r="29" customFormat="false" ht="14" hidden="false" customHeight="true" outlineLevel="0" collapsed="false">
      <c r="A29" s="9" t="s">
        <v>20</v>
      </c>
      <c r="B29" s="9"/>
      <c r="C29" s="9"/>
      <c r="D29" s="9"/>
      <c r="E29" s="9"/>
      <c r="F29" s="9"/>
      <c r="G29" s="9"/>
    </row>
    <row r="30" customFormat="false" ht="35.05" hidden="false" customHeight="false" outlineLevel="0" collapsed="false">
      <c r="A30" s="10" t="n">
        <v>13</v>
      </c>
      <c r="B30" s="11" t="n">
        <v>2027</v>
      </c>
      <c r="C30" s="11" t="s">
        <v>11</v>
      </c>
      <c r="D30" s="12" t="s">
        <v>12</v>
      </c>
      <c r="E30" s="13"/>
      <c r="F30" s="14" t="str">
        <f aca="false">IF(E30="","",ROUND(E30*1.19,2))</f>
        <v/>
      </c>
      <c r="G30" s="15" t="s">
        <v>13</v>
      </c>
    </row>
    <row r="31" customFormat="false" ht="35.05" hidden="false" customHeight="false" outlineLevel="0" collapsed="false">
      <c r="A31" s="10" t="n">
        <v>14</v>
      </c>
      <c r="B31" s="11" t="n">
        <v>2028</v>
      </c>
      <c r="C31" s="11" t="s">
        <v>14</v>
      </c>
      <c r="D31" s="12" t="s">
        <v>12</v>
      </c>
      <c r="E31" s="13"/>
      <c r="F31" s="14" t="str">
        <f aca="false">IF(E31="","",ROUND(E31*1.19,2))</f>
        <v/>
      </c>
      <c r="G31" s="15" t="s">
        <v>13</v>
      </c>
    </row>
    <row r="32" customFormat="false" ht="35.05" hidden="false" customHeight="false" outlineLevel="0" collapsed="false">
      <c r="A32" s="10" t="n">
        <v>15</v>
      </c>
      <c r="B32" s="11" t="n">
        <v>2029</v>
      </c>
      <c r="C32" s="11" t="s">
        <v>14</v>
      </c>
      <c r="D32" s="12" t="s">
        <v>12</v>
      </c>
      <c r="E32" s="13"/>
      <c r="F32" s="14" t="str">
        <f aca="false">IF(E32="","",ROUND(E32*1.19,2))</f>
        <v/>
      </c>
      <c r="G32" s="15" t="s">
        <v>13</v>
      </c>
    </row>
    <row r="33" customFormat="false" ht="35.05" hidden="false" customHeight="false" outlineLevel="0" collapsed="false">
      <c r="A33" s="10" t="n">
        <v>16</v>
      </c>
      <c r="B33" s="11" t="n">
        <v>2030</v>
      </c>
      <c r="C33" s="11" t="s">
        <v>14</v>
      </c>
      <c r="D33" s="12" t="s">
        <v>12</v>
      </c>
      <c r="E33" s="13"/>
      <c r="F33" s="14" t="str">
        <f aca="false">IF(E33="","",ROUND(E33*1.19,2))</f>
        <v/>
      </c>
      <c r="G33" s="22" t="s">
        <v>13</v>
      </c>
    </row>
    <row r="34" customFormat="false" ht="21" hidden="false" customHeight="true" outlineLevel="0" collapsed="false">
      <c r="A34" s="16" t="s">
        <v>21</v>
      </c>
      <c r="B34" s="16"/>
      <c r="C34" s="16"/>
      <c r="D34" s="16"/>
      <c r="E34" s="17" t="str">
        <f aca="false">IF(COUNT(E30:E33)=4,ROUND(SUM(E30:E33),2),"")</f>
        <v/>
      </c>
      <c r="F34" s="18" t="str">
        <f aca="false">IF(COUNT(E30:E33)=4,ROUND(SUM(F30:F33),2),"")</f>
        <v/>
      </c>
      <c r="G34" s="25"/>
    </row>
    <row r="35" customFormat="false" ht="14" hidden="false" customHeight="false" outlineLevel="0" collapsed="false">
      <c r="A35" s="6"/>
      <c r="B35" s="6"/>
      <c r="C35" s="6"/>
      <c r="D35" s="23"/>
      <c r="E35" s="24"/>
      <c r="F35" s="24"/>
      <c r="G35" s="23"/>
    </row>
    <row r="36" customFormat="false" ht="14" hidden="false" customHeight="true" outlineLevel="0" collapsed="false">
      <c r="A36" s="9" t="s">
        <v>22</v>
      </c>
      <c r="B36" s="9"/>
      <c r="C36" s="9"/>
      <c r="D36" s="9"/>
      <c r="E36" s="9"/>
      <c r="F36" s="9"/>
      <c r="G36" s="9"/>
    </row>
    <row r="37" customFormat="false" ht="35.05" hidden="false" customHeight="false" outlineLevel="0" collapsed="false">
      <c r="A37" s="10" t="n">
        <v>17</v>
      </c>
      <c r="B37" s="11" t="n">
        <v>2027</v>
      </c>
      <c r="C37" s="11" t="s">
        <v>23</v>
      </c>
      <c r="D37" s="12" t="s">
        <v>24</v>
      </c>
      <c r="E37" s="13"/>
      <c r="F37" s="14" t="str">
        <f aca="false">IF(E37="","",ROUND(E37*1.19,2))</f>
        <v/>
      </c>
      <c r="G37" s="15" t="s">
        <v>25</v>
      </c>
    </row>
    <row r="38" customFormat="false" ht="35.05" hidden="false" customHeight="false" outlineLevel="0" collapsed="false">
      <c r="A38" s="10" t="n">
        <v>18</v>
      </c>
      <c r="B38" s="11" t="n">
        <v>2028</v>
      </c>
      <c r="C38" s="11" t="s">
        <v>23</v>
      </c>
      <c r="D38" s="12" t="s">
        <v>24</v>
      </c>
      <c r="E38" s="13"/>
      <c r="F38" s="14" t="str">
        <f aca="false">IF(E38="","",ROUND(E38*1.19,2))</f>
        <v/>
      </c>
      <c r="G38" s="15" t="s">
        <v>25</v>
      </c>
    </row>
    <row r="39" customFormat="false" ht="35.05" hidden="false" customHeight="false" outlineLevel="0" collapsed="false">
      <c r="A39" s="10" t="n">
        <v>19</v>
      </c>
      <c r="B39" s="11" t="n">
        <v>2029</v>
      </c>
      <c r="C39" s="11" t="s">
        <v>23</v>
      </c>
      <c r="D39" s="12" t="s">
        <v>24</v>
      </c>
      <c r="E39" s="13"/>
      <c r="F39" s="14" t="str">
        <f aca="false">IF(E39="","",ROUND(E39*1.19,2))</f>
        <v/>
      </c>
      <c r="G39" s="15" t="s">
        <v>25</v>
      </c>
    </row>
    <row r="40" customFormat="false" ht="35.05" hidden="false" customHeight="false" outlineLevel="0" collapsed="false">
      <c r="A40" s="10" t="n">
        <v>20</v>
      </c>
      <c r="B40" s="11" t="n">
        <v>2030</v>
      </c>
      <c r="C40" s="11" t="s">
        <v>23</v>
      </c>
      <c r="D40" s="12" t="s">
        <v>24</v>
      </c>
      <c r="E40" s="13"/>
      <c r="F40" s="14" t="str">
        <f aca="false">IF(E40="","",ROUND(E40*1.19,2))</f>
        <v/>
      </c>
      <c r="G40" s="22" t="s">
        <v>25</v>
      </c>
    </row>
    <row r="41" customFormat="false" ht="21" hidden="false" customHeight="true" outlineLevel="0" collapsed="false">
      <c r="A41" s="16" t="s">
        <v>26</v>
      </c>
      <c r="B41" s="16"/>
      <c r="C41" s="16"/>
      <c r="D41" s="16"/>
      <c r="E41" s="17" t="str">
        <f aca="false">IF(COUNT(E37:E40)=4,ROUND(SUM(E37:E40),2),"")</f>
        <v/>
      </c>
      <c r="F41" s="18" t="str">
        <f aca="false">IF(COUNT(E37:E40)=4,ROUND(SUM(F37:F40),2),"")</f>
        <v/>
      </c>
      <c r="G41" s="19"/>
    </row>
    <row r="42" customFormat="false" ht="26" hidden="false" customHeight="true" outlineLevel="0" collapsed="false">
      <c r="A42" s="26" t="s">
        <v>27</v>
      </c>
      <c r="B42" s="26"/>
      <c r="C42" s="26"/>
      <c r="D42" s="26"/>
      <c r="E42" s="27"/>
      <c r="F42" s="27"/>
    </row>
    <row r="43" customFormat="false" ht="14" hidden="true" customHeight="false" outlineLevel="0" collapsed="false"/>
    <row r="44" customFormat="false" ht="105.5" hidden="false" customHeight="true" outlineLevel="0" collapsed="false">
      <c r="A44" s="28" t="s">
        <v>28</v>
      </c>
      <c r="B44" s="28"/>
      <c r="C44" s="28"/>
      <c r="D44" s="28"/>
      <c r="E44" s="29" t="str">
        <f aca="false">IF(COUNT(E9:E12,E16:E19,E23:E26,E30:E33,E37:E40)=20,ROUND(SUM(E13,E20,E27,E34,E41),2),"")</f>
        <v/>
      </c>
      <c r="F44" s="29" t="str">
        <f aca="false">IF(COUNT(E9:E12,E16:E19,E23:E26,E30:E33,E37:E40)=20,ROUND(SUM(F13,F20,F27,F34,F41),2),"")</f>
        <v/>
      </c>
      <c r="G44" s="30"/>
    </row>
  </sheetData>
  <sheetProtection sheet="true" password="adde" objects="true" scenarios="true"/>
  <mergeCells count="17">
    <mergeCell ref="A1:G1"/>
    <mergeCell ref="A2:G2"/>
    <mergeCell ref="B3:G3"/>
    <mergeCell ref="A5:G5"/>
    <mergeCell ref="A8:G8"/>
    <mergeCell ref="A13:D13"/>
    <mergeCell ref="A15:G15"/>
    <mergeCell ref="A20:D20"/>
    <mergeCell ref="A22:G22"/>
    <mergeCell ref="A27:D27"/>
    <mergeCell ref="A29:G29"/>
    <mergeCell ref="A34:D34"/>
    <mergeCell ref="A36:G36"/>
    <mergeCell ref="A41:D41"/>
    <mergeCell ref="A42:D42"/>
    <mergeCell ref="E42:F42"/>
    <mergeCell ref="A44:D44"/>
  </mergeCells>
  <conditionalFormatting sqref="E42">
    <cfRule type="containsText" priority="2" operator="containsText" aboveAverage="0" equalAverage="0" bottom="0" percent="0" rank="0" text="UNVOLLSTÄNDIG" dxfId="0">
      <formula>NOT(ISERROR(SEARCH("UNVOLLSTÄNDIG",E42)))</formula>
    </cfRule>
    <cfRule type="containsText" priority="3" operator="containsText" aboveAverage="0" equalAverage="0" bottom="0" percent="0" rank="0" text="VOLLSTÄNDIG" dxfId="1">
      <formula>NOT(ISERROR(SEARCH("VOLLSTÄNDIG",E42)))</formula>
    </cfRule>
  </conditionalFormatting>
  <dataValidations count="1">
    <dataValidation allowBlank="true" error="Bitte geben Sie eine Dezimalzahl größer oder gleich 0 ein." errorStyle="stop" errorTitle="Ungültige Preisangabe" operator="greaterThanOrEqual" showDropDown="false" showErrorMessage="true" showInputMessage="false" sqref="E9:E12 E16:E19 E23:E26 E30:E33 E37:E40" type="decimal">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3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6796875" defaultRowHeight="14" zeroHeight="false" outlineLevelRow="0" outlineLevelCol="0"/>
  <cols>
    <col collapsed="false" customWidth="true" hidden="false" outlineLevel="0" max="1" min="1" style="1" width="34"/>
    <col collapsed="false" customWidth="true" hidden="false" outlineLevel="0" max="2" min="2" style="1" width="9"/>
    <col collapsed="false" customWidth="true" hidden="false" outlineLevel="0" max="3" min="3" style="1" width="16"/>
    <col collapsed="false" customWidth="true" hidden="false" outlineLevel="0" max="4" min="4" style="1" width="22"/>
    <col collapsed="false" customWidth="true" hidden="false" outlineLevel="0" max="5" min="5" style="1" width="28"/>
    <col collapsed="false" customWidth="true" hidden="false" outlineLevel="0" max="6" min="6" style="1" width="9"/>
    <col collapsed="false" customWidth="true" hidden="false" outlineLevel="0" max="7" min="7" style="1" width="12"/>
    <col collapsed="false" customWidth="true" hidden="false" outlineLevel="0" max="8" min="8" style="1" width="16"/>
    <col collapsed="false" customWidth="true" hidden="false" outlineLevel="0" max="9" min="9" style="1" width="18"/>
    <col collapsed="false" customWidth="true" hidden="false" outlineLevel="0" max="10" min="10" style="1" width="28"/>
  </cols>
  <sheetData>
    <row r="1" customFormat="false" ht="17.4" hidden="false" customHeight="true" outlineLevel="0" collapsed="false">
      <c r="A1" s="2" t="s">
        <v>29</v>
      </c>
      <c r="B1" s="2"/>
      <c r="C1" s="2"/>
      <c r="D1" s="2"/>
      <c r="E1" s="2"/>
      <c r="F1" s="2"/>
      <c r="G1" s="2"/>
      <c r="H1" s="2"/>
      <c r="I1" s="2"/>
      <c r="J1" s="2"/>
    </row>
    <row r="2" customFormat="false" ht="28" hidden="false" customHeight="true" outlineLevel="0" collapsed="false">
      <c r="A2" s="3"/>
      <c r="B2" s="3"/>
      <c r="C2" s="3"/>
      <c r="D2" s="3"/>
      <c r="E2" s="3"/>
      <c r="F2" s="3"/>
      <c r="G2" s="3"/>
      <c r="H2" s="3"/>
      <c r="I2" s="3"/>
      <c r="J2" s="3"/>
    </row>
    <row r="3" customFormat="false" ht="14.65" hidden="false" customHeight="true" outlineLevel="0" collapsed="false">
      <c r="A3" s="4" t="s">
        <v>1</v>
      </c>
      <c r="B3" s="5"/>
      <c r="C3" s="5"/>
      <c r="D3" s="5"/>
      <c r="E3" s="5"/>
      <c r="F3" s="5"/>
      <c r="G3" s="5"/>
      <c r="H3" s="5"/>
      <c r="I3" s="5"/>
      <c r="J3" s="5"/>
    </row>
    <row r="4" customFormat="false" ht="14" hidden="false" customHeight="false" outlineLevel="0" collapsed="false">
      <c r="A4" s="6"/>
      <c r="B4" s="6"/>
      <c r="C4" s="6"/>
      <c r="D4" s="6"/>
      <c r="E4" s="6"/>
      <c r="F4" s="6"/>
      <c r="G4" s="6"/>
      <c r="H4" s="6"/>
      <c r="I4" s="6"/>
      <c r="J4" s="6"/>
    </row>
    <row r="5" customFormat="false" ht="72" hidden="false" customHeight="true" outlineLevel="0" collapsed="false">
      <c r="A5" s="7" t="s">
        <v>30</v>
      </c>
      <c r="B5" s="7"/>
      <c r="C5" s="7"/>
      <c r="D5" s="7"/>
      <c r="E5" s="7"/>
      <c r="F5" s="7"/>
      <c r="G5" s="7"/>
      <c r="H5" s="7"/>
      <c r="I5" s="7"/>
      <c r="J5" s="7"/>
    </row>
    <row r="6" customFormat="false" ht="14" hidden="false" customHeight="false" outlineLevel="0" collapsed="false">
      <c r="A6" s="6"/>
      <c r="B6" s="6"/>
      <c r="C6" s="6"/>
      <c r="D6" s="6"/>
      <c r="E6" s="6"/>
      <c r="F6" s="6"/>
      <c r="G6" s="6"/>
      <c r="H6" s="6"/>
      <c r="I6" s="6"/>
      <c r="J6" s="6"/>
    </row>
    <row r="7" customFormat="false" ht="14.65" hidden="false" customHeight="true" outlineLevel="0" collapsed="false">
      <c r="A7" s="9" t="s">
        <v>31</v>
      </c>
      <c r="B7" s="9"/>
      <c r="C7" s="9"/>
      <c r="D7" s="9"/>
      <c r="E7" s="9"/>
      <c r="F7" s="9"/>
      <c r="G7" s="9"/>
      <c r="H7" s="9"/>
      <c r="I7" s="9"/>
      <c r="J7" s="9"/>
    </row>
    <row r="8" customFormat="false" ht="73" hidden="false" customHeight="true" outlineLevel="0" collapsed="false">
      <c r="A8" s="8" t="s">
        <v>32</v>
      </c>
      <c r="B8" s="8" t="s">
        <v>33</v>
      </c>
      <c r="C8" s="8" t="s">
        <v>34</v>
      </c>
      <c r="D8" s="8" t="s">
        <v>35</v>
      </c>
      <c r="E8" s="8" t="s">
        <v>36</v>
      </c>
      <c r="F8" s="6"/>
      <c r="G8" s="6"/>
      <c r="H8" s="6"/>
      <c r="I8" s="6"/>
      <c r="J8" s="6"/>
    </row>
    <row r="9" customFormat="false" ht="35.05" hidden="false" customHeight="false" outlineLevel="0" collapsed="false">
      <c r="A9" s="19" t="s">
        <v>37</v>
      </c>
      <c r="B9" s="19" t="s">
        <v>38</v>
      </c>
      <c r="C9" s="31" t="n">
        <v>0.05</v>
      </c>
      <c r="D9" s="13"/>
      <c r="E9" s="14" t="str">
        <f aca="false">IF(D9="","",ROUND(D9*1.19,2))</f>
        <v/>
      </c>
      <c r="F9" s="6"/>
      <c r="G9" s="6"/>
      <c r="H9" s="6"/>
      <c r="I9" s="6"/>
      <c r="J9" s="6"/>
    </row>
    <row r="10" customFormat="false" ht="23.85" hidden="false" customHeight="false" outlineLevel="0" collapsed="false">
      <c r="A10" s="19" t="s">
        <v>39</v>
      </c>
      <c r="B10" s="19" t="s">
        <v>40</v>
      </c>
      <c r="C10" s="31" t="n">
        <v>0.15</v>
      </c>
      <c r="D10" s="13"/>
      <c r="E10" s="14" t="str">
        <f aca="false">IF(D10="","",ROUND(D10*1.19,2))</f>
        <v/>
      </c>
      <c r="F10" s="6"/>
      <c r="G10" s="6"/>
      <c r="H10" s="6"/>
      <c r="I10" s="6"/>
      <c r="J10" s="6"/>
    </row>
    <row r="11" customFormat="false" ht="35.05" hidden="false" customHeight="false" outlineLevel="0" collapsed="false">
      <c r="A11" s="19" t="s">
        <v>41</v>
      </c>
      <c r="B11" s="19" t="s">
        <v>42</v>
      </c>
      <c r="C11" s="31" t="n">
        <v>0.5</v>
      </c>
      <c r="D11" s="13"/>
      <c r="E11" s="14" t="str">
        <f aca="false">IF(D11="","",ROUND(D11*1.19,2))</f>
        <v/>
      </c>
      <c r="F11" s="6"/>
      <c r="G11" s="6"/>
      <c r="H11" s="6"/>
      <c r="I11" s="6"/>
      <c r="J11" s="6"/>
    </row>
    <row r="12" customFormat="false" ht="35.05" hidden="false" customHeight="false" outlineLevel="0" collapsed="false">
      <c r="A12" s="19" t="s">
        <v>43</v>
      </c>
      <c r="B12" s="19" t="s">
        <v>44</v>
      </c>
      <c r="C12" s="31" t="n">
        <v>0.25</v>
      </c>
      <c r="D12" s="13"/>
      <c r="E12" s="14" t="str">
        <f aca="false">IF(D12="","",ROUND(D12*1.19,2))</f>
        <v/>
      </c>
      <c r="F12" s="6"/>
      <c r="G12" s="6"/>
      <c r="H12" s="6"/>
      <c r="I12" s="6"/>
      <c r="J12" s="6"/>
    </row>
    <row r="13" customFormat="false" ht="23.85" hidden="false" customHeight="false" outlineLevel="0" collapsed="false">
      <c r="A13" s="25" t="s">
        <v>45</v>
      </c>
      <c r="B13" s="25" t="s">
        <v>46</v>
      </c>
      <c r="C13" s="32" t="n">
        <v>0.05</v>
      </c>
      <c r="D13" s="33"/>
      <c r="E13" s="34" t="str">
        <f aca="false">IF(D13="","",ROUND(D13*1.19,2))</f>
        <v/>
      </c>
      <c r="F13" s="6"/>
      <c r="G13" s="6"/>
      <c r="H13" s="6"/>
      <c r="I13" s="6"/>
      <c r="J13" s="6"/>
    </row>
    <row r="14" customFormat="false" ht="14.65" hidden="false" customHeight="true" outlineLevel="0" collapsed="false">
      <c r="A14" s="35" t="s">
        <v>47</v>
      </c>
      <c r="B14" s="35"/>
      <c r="C14" s="36" t="n">
        <f aca="false">SUM(C9:C13)</f>
        <v>1</v>
      </c>
      <c r="D14" s="35"/>
      <c r="E14" s="35"/>
      <c r="F14" s="6"/>
      <c r="G14" s="6"/>
      <c r="H14" s="6"/>
      <c r="I14" s="6"/>
      <c r="J14" s="6"/>
    </row>
    <row r="15" customFormat="false" ht="14" hidden="false" customHeight="false" outlineLevel="0" collapsed="false">
      <c r="A15" s="6"/>
      <c r="B15" s="6"/>
      <c r="C15" s="6"/>
      <c r="D15" s="6"/>
      <c r="E15" s="6"/>
      <c r="F15" s="6"/>
      <c r="G15" s="6"/>
      <c r="H15" s="6"/>
      <c r="I15" s="6"/>
      <c r="J15" s="6"/>
    </row>
    <row r="16" customFormat="false" ht="16" hidden="false" customHeight="true" outlineLevel="0" collapsed="false">
      <c r="A16" s="9" t="s">
        <v>48</v>
      </c>
      <c r="B16" s="9"/>
      <c r="C16" s="9"/>
      <c r="D16" s="9"/>
      <c r="E16" s="9"/>
      <c r="F16" s="9"/>
      <c r="G16" s="9"/>
      <c r="H16" s="9"/>
      <c r="I16" s="9"/>
      <c r="J16" s="9"/>
    </row>
    <row r="17" customFormat="false" ht="52.5" hidden="false" customHeight="true" outlineLevel="0" collapsed="false">
      <c r="A17" s="8" t="s">
        <v>49</v>
      </c>
      <c r="B17" s="8" t="s">
        <v>50</v>
      </c>
      <c r="C17" s="8" t="s">
        <v>32</v>
      </c>
      <c r="D17" s="8" t="s">
        <v>33</v>
      </c>
      <c r="E17" s="8" t="s">
        <v>51</v>
      </c>
      <c r="F17" s="8" t="s">
        <v>50</v>
      </c>
      <c r="G17" s="8" t="s">
        <v>52</v>
      </c>
      <c r="H17" s="8" t="s">
        <v>53</v>
      </c>
      <c r="I17" s="8" t="s">
        <v>54</v>
      </c>
      <c r="J17" s="8" t="s">
        <v>55</v>
      </c>
    </row>
    <row r="18" customFormat="false" ht="90" hidden="false" customHeight="true" outlineLevel="0" collapsed="false">
      <c r="A18" s="19" t="s">
        <v>56</v>
      </c>
      <c r="B18" s="11" t="n">
        <v>82</v>
      </c>
      <c r="C18" s="19" t="s">
        <v>37</v>
      </c>
      <c r="D18" s="19" t="s">
        <v>38</v>
      </c>
      <c r="E18" s="31" t="n">
        <v>0.05</v>
      </c>
      <c r="F18" s="37" t="n">
        <f aca="false">ROUND(B18*E18,2)</f>
        <v>4.1</v>
      </c>
      <c r="G18" s="37" t="n">
        <f aca="false">ROUND(F18*4,2)</f>
        <v>16.4</v>
      </c>
      <c r="H18" s="14" t="n">
        <f aca="false">IFERROR(VLOOKUP(C18,$A$9:$D$13,4,FALSE()),"")</f>
        <v>0</v>
      </c>
      <c r="I18" s="14" t="str">
        <f aca="false">IF(H18="","",ROUND(G18*H18,2))</f>
        <v/>
      </c>
      <c r="J18" s="14" t="str">
        <f aca="false">IF(I18="","",ROUND(I18*1.19,2))</f>
        <v/>
      </c>
    </row>
    <row r="19" customFormat="false" ht="90" hidden="false" customHeight="true" outlineLevel="0" collapsed="false">
      <c r="A19" s="19" t="s">
        <v>56</v>
      </c>
      <c r="B19" s="11" t="n">
        <v>82</v>
      </c>
      <c r="C19" s="19" t="s">
        <v>39</v>
      </c>
      <c r="D19" s="19" t="s">
        <v>40</v>
      </c>
      <c r="E19" s="31" t="n">
        <v>0.15</v>
      </c>
      <c r="F19" s="37" t="n">
        <f aca="false">ROUND(B19*E19,2)</f>
        <v>12.3</v>
      </c>
      <c r="G19" s="37" t="n">
        <f aca="false">ROUND(F19*4,2)</f>
        <v>49.2</v>
      </c>
      <c r="H19" s="14" t="n">
        <f aca="false">IFERROR(VLOOKUP(C19,$A$9:$D$13,4,FALSE()),"")</f>
        <v>0</v>
      </c>
      <c r="I19" s="14" t="str">
        <f aca="false">IF(H19="","",ROUND(G19*H19,2))</f>
        <v/>
      </c>
      <c r="J19" s="14" t="str">
        <f aca="false">IF(I19="","",ROUND(I19*1.19,2))</f>
        <v/>
      </c>
    </row>
    <row r="20" customFormat="false" ht="90" hidden="false" customHeight="true" outlineLevel="0" collapsed="false">
      <c r="A20" s="19" t="s">
        <v>56</v>
      </c>
      <c r="B20" s="11" t="n">
        <v>82</v>
      </c>
      <c r="C20" s="19" t="s">
        <v>41</v>
      </c>
      <c r="D20" s="19" t="s">
        <v>42</v>
      </c>
      <c r="E20" s="31" t="n">
        <v>0.5</v>
      </c>
      <c r="F20" s="37" t="n">
        <f aca="false">ROUND(B20*E20,2)</f>
        <v>41</v>
      </c>
      <c r="G20" s="37" t="n">
        <f aca="false">ROUND(F20*4,2)</f>
        <v>164</v>
      </c>
      <c r="H20" s="14" t="n">
        <f aca="false">IFERROR(VLOOKUP(C20,$A$9:$D$13,4,FALSE()),"")</f>
        <v>0</v>
      </c>
      <c r="I20" s="14" t="str">
        <f aca="false">IF(H20="","",ROUND(G20*H20,2))</f>
        <v/>
      </c>
      <c r="J20" s="14" t="str">
        <f aca="false">IF(I20="","",ROUND(I20*1.19,2))</f>
        <v/>
      </c>
    </row>
    <row r="21" customFormat="false" ht="90" hidden="false" customHeight="true" outlineLevel="0" collapsed="false">
      <c r="A21" s="19" t="s">
        <v>56</v>
      </c>
      <c r="B21" s="11" t="n">
        <v>82</v>
      </c>
      <c r="C21" s="19" t="s">
        <v>43</v>
      </c>
      <c r="D21" s="19" t="s">
        <v>44</v>
      </c>
      <c r="E21" s="31" t="n">
        <v>0.25</v>
      </c>
      <c r="F21" s="37" t="n">
        <f aca="false">ROUND(B21*E21,2)</f>
        <v>20.5</v>
      </c>
      <c r="G21" s="37" t="n">
        <f aca="false">ROUND(F21*4,2)</f>
        <v>82</v>
      </c>
      <c r="H21" s="14" t="n">
        <f aca="false">IFERROR(VLOOKUP(C21,$A$9:$D$13,4,FALSE()),"")</f>
        <v>0</v>
      </c>
      <c r="I21" s="14" t="str">
        <f aca="false">IF(H21="","",ROUND(G21*H21,2))</f>
        <v/>
      </c>
      <c r="J21" s="14" t="str">
        <f aca="false">IF(I21="","",ROUND(I21*1.19,2))</f>
        <v/>
      </c>
    </row>
    <row r="22" customFormat="false" ht="90" hidden="false" customHeight="true" outlineLevel="0" collapsed="false">
      <c r="A22" s="19" t="s">
        <v>56</v>
      </c>
      <c r="B22" s="11" t="n">
        <v>82</v>
      </c>
      <c r="C22" s="19" t="s">
        <v>45</v>
      </c>
      <c r="D22" s="19" t="s">
        <v>46</v>
      </c>
      <c r="E22" s="31" t="n">
        <v>0.05</v>
      </c>
      <c r="F22" s="37" t="n">
        <f aca="false">ROUND(B22*E22,2)</f>
        <v>4.1</v>
      </c>
      <c r="G22" s="37" t="n">
        <f aca="false">ROUND(F22*4,2)</f>
        <v>16.4</v>
      </c>
      <c r="H22" s="14" t="n">
        <f aca="false">IFERROR(VLOOKUP(C22,$A$9:$D$13,4,FALSE()),"")</f>
        <v>0</v>
      </c>
      <c r="I22" s="14" t="str">
        <f aca="false">IF(H22="","",ROUND(G22*H22,2))</f>
        <v/>
      </c>
      <c r="J22" s="14" t="str">
        <f aca="false">IF(I22="","",ROUND(I22*1.19,2))</f>
        <v/>
      </c>
    </row>
    <row r="23" customFormat="false" ht="23.85" hidden="false" customHeight="false" outlineLevel="0" collapsed="false">
      <c r="A23" s="19" t="s">
        <v>57</v>
      </c>
      <c r="B23" s="11" t="n">
        <v>43</v>
      </c>
      <c r="C23" s="19" t="s">
        <v>37</v>
      </c>
      <c r="D23" s="19" t="s">
        <v>38</v>
      </c>
      <c r="E23" s="31" t="n">
        <v>0.05</v>
      </c>
      <c r="F23" s="37" t="n">
        <f aca="false">ROUND(B23*E23,2)</f>
        <v>2.15</v>
      </c>
      <c r="G23" s="37" t="n">
        <f aca="false">ROUND(F23*4,2)</f>
        <v>8.6</v>
      </c>
      <c r="H23" s="14" t="n">
        <f aca="false">IFERROR(VLOOKUP(C23,$A$9:$D$13,4,FALSE()),"")</f>
        <v>0</v>
      </c>
      <c r="I23" s="14" t="str">
        <f aca="false">IF(H23="","",ROUND(G23*H23,2))</f>
        <v/>
      </c>
      <c r="J23" s="14" t="str">
        <f aca="false">IF(I23="","",ROUND(I23*1.19,2))</f>
        <v/>
      </c>
    </row>
    <row r="24" customFormat="false" ht="23.85" hidden="false" customHeight="false" outlineLevel="0" collapsed="false">
      <c r="A24" s="19" t="s">
        <v>57</v>
      </c>
      <c r="B24" s="11" t="n">
        <v>43</v>
      </c>
      <c r="C24" s="19" t="s">
        <v>39</v>
      </c>
      <c r="D24" s="19" t="s">
        <v>40</v>
      </c>
      <c r="E24" s="31" t="n">
        <v>0.15</v>
      </c>
      <c r="F24" s="37" t="n">
        <f aca="false">ROUND(B24*E24,2)</f>
        <v>6.45</v>
      </c>
      <c r="G24" s="37" t="n">
        <f aca="false">ROUND(F24*4,2)</f>
        <v>25.8</v>
      </c>
      <c r="H24" s="14" t="n">
        <f aca="false">IFERROR(VLOOKUP(C24,$A$9:$D$13,4,FALSE()),"")</f>
        <v>0</v>
      </c>
      <c r="I24" s="14" t="str">
        <f aca="false">IF(H24="","",ROUND(G24*H24,2))</f>
        <v/>
      </c>
      <c r="J24" s="14" t="str">
        <f aca="false">IF(I24="","",ROUND(I24*1.19,2))</f>
        <v/>
      </c>
    </row>
    <row r="25" customFormat="false" ht="23.85" hidden="false" customHeight="false" outlineLevel="0" collapsed="false">
      <c r="A25" s="19" t="s">
        <v>57</v>
      </c>
      <c r="B25" s="11" t="n">
        <v>43</v>
      </c>
      <c r="C25" s="19" t="s">
        <v>41</v>
      </c>
      <c r="D25" s="19" t="s">
        <v>42</v>
      </c>
      <c r="E25" s="31" t="n">
        <v>0.5</v>
      </c>
      <c r="F25" s="37" t="n">
        <f aca="false">ROUND(B25*E25,2)</f>
        <v>21.5</v>
      </c>
      <c r="G25" s="37" t="n">
        <f aca="false">ROUND(F25*4,2)</f>
        <v>86</v>
      </c>
      <c r="H25" s="14" t="n">
        <f aca="false">IFERROR(VLOOKUP(C25,$A$9:$D$13,4,FALSE()),"")</f>
        <v>0</v>
      </c>
      <c r="I25" s="14" t="str">
        <f aca="false">IF(H25="","",ROUND(G25*H25,2))</f>
        <v/>
      </c>
      <c r="J25" s="14" t="str">
        <f aca="false">IF(I25="","",ROUND(I25*1.19,2))</f>
        <v/>
      </c>
    </row>
    <row r="26" customFormat="false" ht="23.85" hidden="false" customHeight="false" outlineLevel="0" collapsed="false">
      <c r="A26" s="19" t="s">
        <v>57</v>
      </c>
      <c r="B26" s="11" t="n">
        <v>43</v>
      </c>
      <c r="C26" s="19" t="s">
        <v>43</v>
      </c>
      <c r="D26" s="19" t="s">
        <v>44</v>
      </c>
      <c r="E26" s="31" t="n">
        <v>0.25</v>
      </c>
      <c r="F26" s="37" t="n">
        <f aca="false">ROUND(B26*E26,2)</f>
        <v>10.75</v>
      </c>
      <c r="G26" s="37" t="n">
        <f aca="false">ROUND(F26*4,2)</f>
        <v>43</v>
      </c>
      <c r="H26" s="14" t="n">
        <f aca="false">IFERROR(VLOOKUP(C26,$A$9:$D$13,4,FALSE()),"")</f>
        <v>0</v>
      </c>
      <c r="I26" s="14" t="str">
        <f aca="false">IF(H26="","",ROUND(G26*H26,2))</f>
        <v/>
      </c>
      <c r="J26" s="14" t="str">
        <f aca="false">IF(I26="","",ROUND(I26*1.19,2))</f>
        <v/>
      </c>
    </row>
    <row r="27" customFormat="false" ht="23.85" hidden="false" customHeight="false" outlineLevel="0" collapsed="false">
      <c r="A27" s="25" t="s">
        <v>57</v>
      </c>
      <c r="B27" s="38" t="n">
        <v>43</v>
      </c>
      <c r="C27" s="25" t="s">
        <v>45</v>
      </c>
      <c r="D27" s="25" t="s">
        <v>46</v>
      </c>
      <c r="E27" s="32" t="n">
        <v>0.05</v>
      </c>
      <c r="F27" s="39" t="n">
        <f aca="false">ROUND(B27*E27,2)</f>
        <v>2.15</v>
      </c>
      <c r="G27" s="39" t="n">
        <f aca="false">ROUND(F27*4,2)</f>
        <v>8.6</v>
      </c>
      <c r="H27" s="34" t="n">
        <f aca="false">IFERROR(VLOOKUP(C27,$A$9:$D$13,4,FALSE()),"")</f>
        <v>0</v>
      </c>
      <c r="I27" s="34" t="str">
        <f aca="false">IF(H27="","",ROUND(G27*H27,2))</f>
        <v/>
      </c>
      <c r="J27" s="34" t="str">
        <f aca="false">IF(I27="","",ROUND(I27*1.19,2))</f>
        <v/>
      </c>
    </row>
    <row r="28" customFormat="false" ht="14" hidden="false" customHeight="false" outlineLevel="0" collapsed="false">
      <c r="A28" s="6"/>
      <c r="B28" s="6"/>
      <c r="C28" s="6"/>
      <c r="D28" s="6"/>
      <c r="E28" s="6"/>
      <c r="F28" s="6"/>
      <c r="G28" s="6"/>
      <c r="H28" s="24"/>
      <c r="I28" s="24"/>
      <c r="J28" s="24"/>
    </row>
    <row r="29" customFormat="false" ht="64" hidden="false" customHeight="true" outlineLevel="0" collapsed="false">
      <c r="A29" s="40" t="s">
        <v>58</v>
      </c>
      <c r="B29" s="40"/>
      <c r="C29" s="40"/>
      <c r="D29" s="40"/>
      <c r="E29" s="40"/>
      <c r="F29" s="40"/>
      <c r="G29" s="40"/>
      <c r="H29" s="40"/>
      <c r="I29" s="14" t="str">
        <f aca="false">IF(COUNT($D$9:$D$13)=5,ROUND(SUM(I18:I22),2),"")</f>
        <v/>
      </c>
      <c r="J29" s="14" t="str">
        <f aca="false">IF(COUNT($D$9:$D$13)=5,ROUND(SUM(J18:J22),2),"")</f>
        <v/>
      </c>
    </row>
    <row r="30" customFormat="false" ht="15.4" hidden="false" customHeight="true" outlineLevel="0" collapsed="false">
      <c r="A30" s="41" t="s">
        <v>59</v>
      </c>
      <c r="B30" s="41"/>
      <c r="C30" s="41"/>
      <c r="D30" s="41"/>
      <c r="E30" s="41"/>
      <c r="F30" s="41"/>
      <c r="G30" s="41"/>
      <c r="H30" s="41"/>
      <c r="I30" s="34" t="str">
        <f aca="false">IF(COUNT($D$9:$D$13)=5,ROUND(SUM(I23:I27),2),"")</f>
        <v/>
      </c>
      <c r="J30" s="34" t="str">
        <f aca="false">IF(COUNT($D$9:$D$13)=5,ROUND(SUM(J23:J27),2),"")</f>
        <v/>
      </c>
    </row>
    <row r="31" customFormat="false" ht="16.65" hidden="false" customHeight="true" outlineLevel="0" collapsed="false">
      <c r="A31" s="30" t="s">
        <v>60</v>
      </c>
      <c r="B31" s="30"/>
      <c r="C31" s="30"/>
      <c r="D31" s="30"/>
      <c r="E31" s="30"/>
      <c r="F31" s="30"/>
      <c r="G31" s="30"/>
      <c r="H31" s="30"/>
      <c r="I31" s="29" t="str">
        <f aca="false">IF(COUNT($D$9:$D$13)=5,ROUND(I29+I30,2),"")</f>
        <v/>
      </c>
      <c r="J31" s="29" t="str">
        <f aca="false">IF(COUNT($D$9:$D$13)=5,ROUND(J29+J30,2),"")</f>
        <v/>
      </c>
    </row>
    <row r="32" customFormat="false" ht="26" hidden="false" customHeight="true" outlineLevel="0" collapsed="false">
      <c r="A32" s="42" t="s">
        <v>61</v>
      </c>
      <c r="B32" s="42"/>
      <c r="C32" s="42"/>
      <c r="D32" s="27"/>
      <c r="E32" s="27"/>
      <c r="F32" s="27"/>
      <c r="G32" s="27"/>
      <c r="H32" s="27"/>
      <c r="I32" s="27"/>
      <c r="J32" s="27"/>
    </row>
    <row r="33" customFormat="false" ht="66" hidden="false" customHeight="true" outlineLevel="0" collapsed="false">
      <c r="A33" s="7" t="s">
        <v>62</v>
      </c>
      <c r="B33" s="7"/>
      <c r="C33" s="7"/>
      <c r="D33" s="7"/>
      <c r="E33" s="7"/>
      <c r="F33" s="7"/>
      <c r="G33" s="7"/>
      <c r="H33" s="7"/>
      <c r="I33" s="7"/>
      <c r="J33" s="7"/>
    </row>
  </sheetData>
  <sheetProtection sheet="true" password="adde" objects="true" scenarios="true"/>
  <mergeCells count="12">
    <mergeCell ref="A1:J1"/>
    <mergeCell ref="A2:J2"/>
    <mergeCell ref="B3:J3"/>
    <mergeCell ref="A5:J5"/>
    <mergeCell ref="A7:J7"/>
    <mergeCell ref="A16:J16"/>
    <mergeCell ref="A29:H29"/>
    <mergeCell ref="A30:H30"/>
    <mergeCell ref="A31:H31"/>
    <mergeCell ref="A32:C32"/>
    <mergeCell ref="D32:J32"/>
    <mergeCell ref="A33:J33"/>
  </mergeCells>
  <conditionalFormatting sqref="D32">
    <cfRule type="containsText" priority="2" operator="containsText" aboveAverage="0" equalAverage="0" bottom="0" percent="0" rank="0" text="UNVOLLSTÄNDIG" dxfId="2">
      <formula>NOT(ISERROR(SEARCH("UNVOLLSTÄNDIG",D32)))</formula>
    </cfRule>
    <cfRule type="containsText" priority="3" operator="containsText" aboveAverage="0" equalAverage="0" bottom="0" percent="0" rank="0" text="VOLLSTÄNDIG" dxfId="3">
      <formula>NOT(ISERROR(SEARCH("VOLLSTÄNDIG",D32)))</formula>
    </cfRule>
  </conditionalFormatting>
  <dataValidations count="1">
    <dataValidation allowBlank="true" error="Bitte geben Sie eine Dezimalzahl größer oder gleich 0 ein." errorStyle="stop" errorTitle="Ungültige Preisangabe" operator="greaterThanOrEqual" showDropDown="false" showErrorMessage="true" showInputMessage="false" sqref="D9:D13" type="decimal">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en-US</dc:language>
  <cp:lastModifiedBy/>
  <cp:revision>0</cp:revision>
  <dc:subject/>
  <dc:title/>
</cp:coreProperties>
</file>

<file path=docProps/custom.xml><?xml version="1.0" encoding="utf-8"?>
<Properties xmlns="http://schemas.openxmlformats.org/officeDocument/2006/custom-properties" xmlns:vt="http://schemas.openxmlformats.org/officeDocument/2006/docPropsVTypes"/>
</file>