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ALEXAN~1.KUC\APPDATA\LOCAL\TEMP\OSTEMP\01AB8A65\CACHE\04\02\CB\"/>
    </mc:Choice>
  </mc:AlternateContent>
  <xr:revisionPtr revIDLastSave="0" documentId="8_{78D5E46E-BE4A-4AB7-8225-FC7516323DCF}" xr6:coauthVersionLast="47" xr6:coauthVersionMax="47" xr10:uidLastSave="{00000000-0000-0000-0000-000000000000}"/>
  <bookViews>
    <workbookView xWindow="-28920" yWindow="-120" windowWidth="29040" windowHeight="15720" xr2:uid="{00000000-000D-0000-FFFF-FFFF00000000}"/>
  </bookViews>
  <sheets>
    <sheet name="Preisblat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H8" i="1" s="1"/>
  <c r="E7" i="1"/>
  <c r="F7" i="1" s="1"/>
  <c r="G7" i="1" s="1"/>
  <c r="E6" i="1"/>
  <c r="H6" i="1" s="1"/>
  <c r="E9" i="1" l="1"/>
  <c r="H7" i="1"/>
  <c r="H9" i="1" s="1"/>
  <c r="F8" i="1"/>
  <c r="G8" i="1" s="1"/>
  <c r="F6" i="1"/>
  <c r="G6" i="1"/>
  <c r="G9" i="1" l="1"/>
  <c r="F9" i="1"/>
</calcChain>
</file>

<file path=xl/sharedStrings.xml><?xml version="1.0" encoding="utf-8"?>
<sst xmlns="http://schemas.openxmlformats.org/spreadsheetml/2006/main" count="16" uniqueCount="16">
  <si>
    <t>Anlage 07 – Preisblatt zur Vergabe-Nr.: RE 2025.17 – Wartungsverlängerung TK-Anlage</t>
  </si>
  <si>
    <t>Name des Bieters:</t>
  </si>
  <si>
    <t>Für das Ausfüllen dieses Preisblattes sind die Vorgaben gemäß Leistungsbeschreibung (Anlage 03) und den Bewerbungsbedingungen zu beachten. Alle Preise sind in Euro (netto) anzugeben und verstehen sich als Pauschalpreise je Position und Vertragsjahr, inklusive sämtlicher Nebenkosten. Preisanpassungen sind nicht vorgesehen.</t>
  </si>
  <si>
    <t>Pos.</t>
  </si>
  <si>
    <t>Leistungsposition</t>
  </si>
  <si>
    <t>Laufzeit
(Jahre)</t>
  </si>
  <si>
    <t>Einheitspreis
p. a. (netto, €)</t>
  </si>
  <si>
    <t>Gesamtpreis
(netto, €)</t>
  </si>
  <si>
    <t>zzgl. 19 % USt.
(€)</t>
  </si>
  <si>
    <t>Bruttopreis
(€)</t>
  </si>
  <si>
    <t>Wertungs-
preis (netto, €)</t>
  </si>
  <si>
    <t>Innovaphone VoIP-Infrastruktur
Wartung, Instandhaltung und Entstörung einschließlich 2 x innovaphone IP29-20, 2 x innovaphone IP112, 50 x innovaphone IP222, 2 x innovaphone IP6013, 4 x innovaphone IP411, 4 x innovaphone IP0011, 2 x Innovaphone App Server sowie MyApp Client
(Laufzeit: 01.06.2026 – 31.05.2027)</t>
  </si>
  <si>
    <t>Jtel Contact Center-Software
Wartung, Instandhaltung und Entstörung einschließlich 2 x Datenbank-Server, 2 x Web-Server, 1 x Telefonie-Server und 1 x ACD LB Load Balancer
(Laufzeit: 01.06.2026 – 31.05.2027)</t>
  </si>
  <si>
    <t>Estos Fax-Server ixi-Framework
Wartung, Instandhaltung und Entstörung des Systems in Version 8.00.0
(Laufzeit: 01.06.2026 – 31.05.2027)</t>
  </si>
  <si>
    <t>Gesamtwertungspreis (netto, €) – Pos. 1–3</t>
  </si>
  <si>
    <t>⚑  Die in gelb markierten Felder (Einheitspreis p. a.) sind durch den Bieter auszufüllen. Wertungsrelevant ist ausschließlich der Gesamtwertungspreis (netto) aus Pos.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</si>
</sst>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sz val="11"/>
      <name val="Arial"/>
    </font>
    <font>
      <b/>
      <sz val="14"/>
      <color rgb="FFFFFFFF"/>
      <name val="Arial"/>
    </font>
    <font>
      <b/>
      <sz val="11"/>
      <color rgb="FF000000"/>
      <name val="Arial"/>
    </font>
    <font>
      <sz val="11"/>
      <color rgb="FF000000"/>
      <name val="Arial"/>
    </font>
    <font>
      <sz val="10"/>
      <color rgb="FF000000"/>
      <name val="Arial"/>
    </font>
    <font>
      <b/>
      <sz val="10"/>
      <color rgb="FFFFFFFF"/>
      <name val="Arial"/>
    </font>
    <font>
      <b/>
      <sz val="10"/>
      <color rgb="FF000000"/>
      <name val="Arial"/>
    </font>
    <font>
      <b/>
      <sz val="11"/>
      <name val="Arial"/>
    </font>
    <font>
      <b/>
      <sz val="12"/>
      <color rgb="FFFFFFFF"/>
      <name val="Arial"/>
    </font>
    <font>
      <sz val="9"/>
      <color rgb="FF000000"/>
      <name val="Arial"/>
    </font>
  </fonts>
  <fills count="8">
    <fill>
      <patternFill patternType="none"/>
    </fill>
    <fill>
      <patternFill patternType="gray125"/>
    </fill>
    <fill>
      <patternFill patternType="solid">
        <fgColor rgb="FF1C356F"/>
      </patternFill>
    </fill>
    <fill>
      <patternFill patternType="solid">
        <fgColor rgb="FFBCC3D6"/>
      </patternFill>
    </fill>
    <fill>
      <patternFill patternType="solid">
        <fgColor rgb="FFDFD799"/>
      </patternFill>
    </fill>
    <fill>
      <patternFill patternType="solid">
        <fgColor rgb="FFFFFFFF"/>
      </patternFill>
    </fill>
    <fill>
      <patternFill patternType="solid">
        <fgColor rgb="FFD9E1EE"/>
      </patternFill>
    </fill>
    <fill>
      <patternFill patternType="solid">
        <fgColor rgb="FFFFF2CC"/>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1" fillId="0" borderId="0" xfId="0" applyFont="1" applyAlignment="1">
      <alignment wrapText="1"/>
    </xf>
    <xf numFmtId="0" fontId="1" fillId="0" borderId="0" xfId="0" applyFont="1"/>
    <xf numFmtId="0" fontId="4" fillId="5" borderId="0" xfId="0" applyFont="1" applyFill="1"/>
    <xf numFmtId="0" fontId="6" fillId="2"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5" fillId="3" borderId="1" xfId="0" applyFont="1" applyFill="1" applyBorder="1" applyAlignment="1">
      <alignment horizontal="left" vertical="center" wrapText="1"/>
    </xf>
    <xf numFmtId="0" fontId="5" fillId="3" borderId="1" xfId="0" applyFont="1" applyFill="1" applyBorder="1" applyAlignment="1">
      <alignment horizontal="center" vertical="center"/>
    </xf>
    <xf numFmtId="4" fontId="5" fillId="4" borderId="1" xfId="0" applyNumberFormat="1" applyFont="1" applyFill="1" applyBorder="1" applyAlignment="1">
      <alignment horizontal="right" vertical="center"/>
    </xf>
    <xf numFmtId="4" fontId="5" fillId="3" borderId="1" xfId="0" applyNumberFormat="1" applyFont="1" applyFill="1" applyBorder="1" applyAlignment="1">
      <alignment horizontal="right" vertical="center"/>
    </xf>
    <xf numFmtId="0" fontId="7" fillId="6" borderId="1" xfId="0" applyFont="1" applyFill="1" applyBorder="1" applyAlignment="1">
      <alignment horizontal="center" vertical="center"/>
    </xf>
    <xf numFmtId="0" fontId="5" fillId="6" borderId="1" xfId="0" applyFont="1" applyFill="1" applyBorder="1" applyAlignment="1">
      <alignment horizontal="left" vertical="center" wrapText="1"/>
    </xf>
    <xf numFmtId="0" fontId="5" fillId="6" borderId="1" xfId="0" applyFont="1" applyFill="1" applyBorder="1" applyAlignment="1">
      <alignment horizontal="center" vertical="center"/>
    </xf>
    <xf numFmtId="4" fontId="5" fillId="6" borderId="1" xfId="0" applyNumberFormat="1" applyFont="1" applyFill="1" applyBorder="1" applyAlignment="1">
      <alignment horizontal="right" vertical="center"/>
    </xf>
    <xf numFmtId="0" fontId="8" fillId="0" borderId="0" xfId="0" applyFont="1" applyAlignment="1">
      <alignment horizontal="center" vertical="center"/>
    </xf>
    <xf numFmtId="4" fontId="9" fillId="2" borderId="1" xfId="0" applyNumberFormat="1" applyFont="1" applyFill="1" applyBorder="1" applyAlignment="1">
      <alignment horizontal="right" vertical="center"/>
    </xf>
    <xf numFmtId="0" fontId="2" fillId="2" borderId="0" xfId="0" applyFont="1" applyFill="1" applyAlignment="1">
      <alignment horizontal="left" vertical="center" wrapText="1"/>
    </xf>
    <xf numFmtId="0" fontId="1" fillId="0" borderId="0" xfId="0" applyFont="1"/>
    <xf numFmtId="0" fontId="9" fillId="2" borderId="1" xfId="0" applyFont="1" applyFill="1" applyBorder="1" applyAlignment="1">
      <alignment horizontal="left" vertical="center"/>
    </xf>
    <xf numFmtId="0" fontId="0" fillId="0" borderId="2" xfId="0" applyBorder="1"/>
    <xf numFmtId="0" fontId="0" fillId="0" borderId="3" xfId="0" applyBorder="1"/>
    <xf numFmtId="0" fontId="1" fillId="0" borderId="0" xfId="0" applyFont="1" applyAlignment="1">
      <alignment wrapText="1"/>
    </xf>
    <xf numFmtId="0" fontId="5" fillId="3" borderId="0" xfId="0" applyFont="1" applyFill="1" applyAlignment="1">
      <alignment horizontal="left" vertical="center" wrapText="1"/>
    </xf>
    <xf numFmtId="0" fontId="4" fillId="4" borderId="0" xfId="0" applyFont="1" applyFill="1" applyAlignment="1">
      <alignment horizontal="left" vertical="center"/>
    </xf>
    <xf numFmtId="0" fontId="3" fillId="3" borderId="0" xfId="0" applyFont="1" applyFill="1" applyAlignment="1">
      <alignment horizontal="left" vertical="center"/>
    </xf>
    <xf numFmtId="0" fontId="10" fillId="7" borderId="0" xfId="0" applyFont="1" applyFill="1" applyAlignment="1">
      <alignment horizontal="left" vertical="top" wrapText="1"/>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CC3D6"/>
      <rgbColor rgb="FF808080"/>
      <rgbColor rgb="FF9999FF"/>
      <rgbColor rgb="FF993366"/>
      <rgbColor rgb="FFFFF2CC"/>
      <rgbColor rgb="FFCCFFFF"/>
      <rgbColor rgb="FF660066"/>
      <rgbColor rgb="FFFF8080"/>
      <rgbColor rgb="FF0066CC"/>
      <rgbColor rgb="FFD9E1E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DFD799"/>
      <rgbColor rgb="FF3366FF"/>
      <rgbColor rgb="FF33CCCC"/>
      <rgbColor rgb="FF99CC00"/>
      <rgbColor rgb="FFFFCC00"/>
      <rgbColor rgb="FFFF9900"/>
      <rgbColor rgb="FFFF6600"/>
      <rgbColor rgb="FF666699"/>
      <rgbColor rgb="FF969696"/>
      <rgbColor rgb="FF1C356F"/>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KH Farben">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Office">
      <a:majorFont>
        <a:latin typeface="Calibri"/>
        <a:ea typeface="Calibri"/>
        <a:cs typeface="Calibri"/>
      </a:majorFont>
      <a:minorFont>
        <a:latin typeface="Calibri"/>
        <a:ea typeface="Calibri"/>
        <a:cs typeface="Calibri"/>
      </a:minorFont>
    </a:fontScheme>
    <a:fmtScheme name="KKH Farben">
      <a:fillStyleLst>
        <a:solidFill>
          <a:schemeClr val="phClr"/>
        </a:solidFill>
        <a:solidFill>
          <a:schemeClr val="dk1"/>
        </a:solidFill>
        <a:solidFill>
          <a:schemeClr val="accent1"/>
        </a:solidFill>
      </a:fillStyleLst>
      <a:lnStyleLst>
        <a:ln w="6350">
          <a:prstDash val="solid"/>
        </a:ln>
        <a:ln w="12700">
          <a:prstDash val="solid"/>
        </a:ln>
        <a:ln w="19050">
          <a:prstDash val="solid"/>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
  <sheetViews>
    <sheetView tabSelected="1" workbookViewId="0">
      <selection activeCell="H14" sqref="H14"/>
    </sheetView>
  </sheetViews>
  <sheetFormatPr baseColWidth="10" defaultColWidth="22" defaultRowHeight="14.25" x14ac:dyDescent="0.2"/>
  <cols>
    <col min="1" max="1" width="6" style="1" customWidth="1"/>
    <col min="2" max="2" width="42" style="2" customWidth="1"/>
    <col min="3" max="5" width="20" style="2" customWidth="1"/>
    <col min="6" max="7" width="22" style="2" customWidth="1"/>
    <col min="8" max="16384" width="22" style="2"/>
  </cols>
  <sheetData>
    <row r="1" spans="1:8" ht="31.5" customHeight="1" x14ac:dyDescent="0.2">
      <c r="A1" s="16" t="s">
        <v>0</v>
      </c>
      <c r="B1" s="17"/>
      <c r="C1" s="17"/>
      <c r="D1" s="17"/>
      <c r="E1" s="17"/>
      <c r="F1" s="17"/>
      <c r="G1" s="17"/>
      <c r="H1" s="17"/>
    </row>
    <row r="2" spans="1:8" ht="18" customHeight="1" x14ac:dyDescent="0.2">
      <c r="A2" s="24" t="s">
        <v>1</v>
      </c>
      <c r="B2" s="17"/>
      <c r="C2" s="23"/>
      <c r="D2" s="17"/>
      <c r="E2" s="17"/>
      <c r="F2" s="17"/>
      <c r="G2" s="17"/>
      <c r="H2" s="17"/>
    </row>
    <row r="3" spans="1:8" ht="51.75" customHeight="1" x14ac:dyDescent="0.2">
      <c r="A3" s="22" t="s">
        <v>2</v>
      </c>
      <c r="B3" s="17"/>
      <c r="C3" s="17"/>
      <c r="D3" s="17"/>
      <c r="E3" s="17"/>
      <c r="F3" s="17"/>
      <c r="G3" s="17"/>
      <c r="H3" s="17"/>
    </row>
    <row r="4" spans="1:8" ht="7.5" customHeight="1" x14ac:dyDescent="0.2">
      <c r="A4" s="3"/>
      <c r="B4" s="3"/>
      <c r="C4" s="3"/>
      <c r="D4" s="3"/>
      <c r="E4" s="3"/>
      <c r="F4" s="3"/>
    </row>
    <row r="5" spans="1:8" ht="42" customHeight="1" x14ac:dyDescent="0.2">
      <c r="A5" s="4" t="s">
        <v>3</v>
      </c>
      <c r="B5" s="4" t="s">
        <v>4</v>
      </c>
      <c r="C5" s="4" t="s">
        <v>5</v>
      </c>
      <c r="D5" s="4" t="s">
        <v>6</v>
      </c>
      <c r="E5" s="4" t="s">
        <v>7</v>
      </c>
      <c r="F5" s="4" t="s">
        <v>8</v>
      </c>
      <c r="G5" s="4" t="s">
        <v>9</v>
      </c>
      <c r="H5" s="4" t="s">
        <v>10</v>
      </c>
    </row>
    <row r="6" spans="1:8" ht="102" x14ac:dyDescent="0.2">
      <c r="A6" s="5">
        <v>1</v>
      </c>
      <c r="B6" s="6" t="s">
        <v>11</v>
      </c>
      <c r="C6" s="7">
        <v>1</v>
      </c>
      <c r="D6" s="8"/>
      <c r="E6" s="9">
        <f>D6*C6</f>
        <v>0</v>
      </c>
      <c r="F6" s="9">
        <f>E6*0.19</f>
        <v>0</v>
      </c>
      <c r="G6" s="9">
        <f>E6+F6</f>
        <v>0</v>
      </c>
      <c r="H6" s="9">
        <f>E6</f>
        <v>0</v>
      </c>
    </row>
    <row r="7" spans="1:8" s="14" customFormat="1" ht="76.5" x14ac:dyDescent="0.2">
      <c r="A7" s="10">
        <v>2</v>
      </c>
      <c r="B7" s="11" t="s">
        <v>12</v>
      </c>
      <c r="C7" s="12">
        <v>1</v>
      </c>
      <c r="D7" s="8"/>
      <c r="E7" s="13">
        <f>D7*C7</f>
        <v>0</v>
      </c>
      <c r="F7" s="13">
        <f>E7*0.19</f>
        <v>0</v>
      </c>
      <c r="G7" s="13">
        <f>E7+F7</f>
        <v>0</v>
      </c>
      <c r="H7" s="13">
        <f>E7</f>
        <v>0</v>
      </c>
    </row>
    <row r="8" spans="1:8" s="14" customFormat="1" ht="51" x14ac:dyDescent="0.2">
      <c r="A8" s="5">
        <v>3</v>
      </c>
      <c r="B8" s="6" t="s">
        <v>13</v>
      </c>
      <c r="C8" s="7">
        <v>1</v>
      </c>
      <c r="D8" s="8"/>
      <c r="E8" s="9">
        <f>D8*C8</f>
        <v>0</v>
      </c>
      <c r="F8" s="9">
        <f>E8*0.19</f>
        <v>0</v>
      </c>
      <c r="G8" s="9">
        <f>E8+F8</f>
        <v>0</v>
      </c>
      <c r="H8" s="9">
        <f>E8</f>
        <v>0</v>
      </c>
    </row>
    <row r="9" spans="1:8" ht="51.75" customHeight="1" x14ac:dyDescent="0.2">
      <c r="A9" s="18" t="s">
        <v>14</v>
      </c>
      <c r="B9" s="19"/>
      <c r="C9" s="19"/>
      <c r="D9" s="20"/>
      <c r="E9" s="15">
        <f>SUM(E6:E8)</f>
        <v>0</v>
      </c>
      <c r="F9" s="15">
        <f>SUM(F6:F8)</f>
        <v>0</v>
      </c>
      <c r="G9" s="15">
        <f>SUM(G6:G8)</f>
        <v>0</v>
      </c>
      <c r="H9" s="15">
        <f>SUM(H6:H8)</f>
        <v>0</v>
      </c>
    </row>
    <row r="10" spans="1:8" x14ac:dyDescent="0.2">
      <c r="A10" s="21"/>
      <c r="B10" s="17"/>
      <c r="C10" s="17"/>
      <c r="D10" s="17"/>
    </row>
    <row r="11" spans="1:8" x14ac:dyDescent="0.2">
      <c r="A11" s="25" t="s">
        <v>15</v>
      </c>
      <c r="B11" s="17"/>
      <c r="C11" s="17"/>
      <c r="D11" s="17"/>
      <c r="E11" s="17"/>
      <c r="F11" s="17"/>
      <c r="G11" s="17"/>
      <c r="H11" s="17"/>
    </row>
    <row r="12" spans="1:8" ht="30" customHeight="1" x14ac:dyDescent="0.2">
      <c r="A12" s="21"/>
      <c r="B12" s="17"/>
      <c r="C12" s="17"/>
      <c r="D12" s="17"/>
      <c r="E12" s="17"/>
      <c r="F12" s="17"/>
      <c r="G12" s="17"/>
      <c r="H12" s="17"/>
    </row>
  </sheetData>
  <mergeCells count="8">
    <mergeCell ref="A1:H1"/>
    <mergeCell ref="A9:D9"/>
    <mergeCell ref="A12:H12"/>
    <mergeCell ref="A3:H3"/>
    <mergeCell ref="C2:H2"/>
    <mergeCell ref="A2:B2"/>
    <mergeCell ref="A11:H11"/>
    <mergeCell ref="A10:D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Kuchinke, Alexander</cp:lastModifiedBy>
  <dcterms:created xsi:type="dcterms:W3CDTF">2026-05-01T08:28:17Z</dcterms:created>
  <dcterms:modified xsi:type="dcterms:W3CDTF">2026-05-06T12:17:04Z</dcterms:modified>
</cp:coreProperties>
</file>