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DIRK~1.MUE\APPDATA\LOCAL\TEMP\OSTEMP\01ED04B6\CACHE\04\02\05\"/>
    </mc:Choice>
  </mc:AlternateContent>
  <xr:revisionPtr revIDLastSave="0" documentId="8_{119310D7-FB39-49F7-A480-6485834EEB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definedNames>
    <definedName name="_xlnm.Print_Area" localSheetId="0">Preisblatt!$A$1:$F$24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F17" i="1" s="1"/>
  <c r="E10" i="1"/>
  <c r="D10" i="1"/>
  <c r="F12" i="1" s="1"/>
  <c r="F22" i="1" l="1"/>
  <c r="D20" i="1"/>
  <c r="F10" i="1"/>
  <c r="E15" i="1"/>
  <c r="E20" i="1" s="1"/>
  <c r="F15" i="1"/>
  <c r="F20" i="1" l="1"/>
</calcChain>
</file>

<file path=xl/sharedStrings.xml><?xml version="1.0" encoding="utf-8"?>
<sst xmlns="http://schemas.openxmlformats.org/spreadsheetml/2006/main" count="33" uniqueCount="28">
  <si>
    <t>Preisblatt zur Vergabe-Nr.: ZE 2026.38 – IT-Infrastruktur und IT-Betrieb (Rahmenvertrag, 2 Lose)</t>
  </si>
  <si>
    <t>Name des Bieters:</t>
  </si>
  <si>
    <t>(bitte unbedingt ausfüllen)</t>
  </si>
  <si>
    <t>Für das Ausfüllen dieses Preisblattes sind die Vorgaben gemäß der für dieses Vergabeverfahren geltenden Bewerbungsbedingungen zu beachten. Preise sind je Los separat als Netto-All-In-Tagessatz anzugeben (inkl. aller Kosten, Reise, Spesen, Nebenkosten). Die Laufzeit beträgt 2 Jahre (01.07.2026 – 30.06.2028); Preise gelten als Festpreise.</t>
  </si>
  <si>
    <t>Pos.</t>
  </si>
  <si>
    <t>Leistungsbeschreibung</t>
  </si>
  <si>
    <t>Preis pro PT
(netto)</t>
  </si>
  <si>
    <t>Gesamtpreis (netto)
(Preis pro PT × gesch. PT/Jahr × 2 Jahre)</t>
  </si>
  <si>
    <t>MwSt. 19 %</t>
  </si>
  <si>
    <t>Gesamtpreis (brutto)</t>
  </si>
  <si>
    <t>Los 1 – Unterstützungsleistungen IT-Betrieb / IT-Infrastruktur  (geschätzter Bedarf: 30 PT/Jahr × 2 Jahre = 60 PT gesamt)</t>
  </si>
  <si>
    <t>1.1</t>
  </si>
  <si>
    <t>IT-Unterstützungsleistungen – Netto-All-In-Tagessatz Los 1
(operative Unterstützung IT-Betrieb/IT-Infrastruktur; inkl. aller Kosten, Reise, Spesen, Nebenkosten; Festpreis für gesamte Vertragslaufzeit)</t>
  </si>
  <si>
    <t>1.2</t>
  </si>
  <si>
    <t>Zuschlag für Einsätze außerhalb der Regelgeschäftszeiten (Mo–Fr, 08:00–19:00 Uhr)
(nur bei vorab schriftlich genehmigten Einsätzen; Angabe als prozentualer Aufschlag auf den Tagessatz gem. Pos. 1.1 oder als gesonderter Tagessatz)</t>
  </si>
  <si>
    <t>–</t>
  </si>
  <si>
    <t>Wertungspreis Los 1 (netto) – Grundlage der Preiswertung gem. Ziffer 15.1 BB</t>
  </si>
  <si>
    <t>Los 2 – Architekturleistungen IT-Betrieb / IT-Infrastruktur  (geschätzter Bedarf: 30 PT/Jahr × 2 Jahre = 60 PT gesamt)</t>
  </si>
  <si>
    <t>2.1</t>
  </si>
  <si>
    <t>IT-Architekturleistungen – Netto-All-In-Tagessatz Los 2
(strategische IT-Architekturleistungen inkl. aller Kosten, Reise, Spesen, Nebenkosten; Festpreis für gesamte Vertragslaufzeit)</t>
  </si>
  <si>
    <t>2.2</t>
  </si>
  <si>
    <t>Zuschlag für Einsätze außerhalb der Regelgeschäftszeiten (Mo–Fr, 08:00–19:00 Uhr)
(nur bei vorab schriftlich genehmigten Einsätzen; Angabe als prozentualer Aufschlag auf den Tagessatz gem. Pos. 2.1 oder als gesonderter Tagessatz)</t>
  </si>
  <si>
    <t>Wertungspreis Los 2 (netto) – Grundlage der Preiswertung gem. Ziffer 15.1 BB</t>
  </si>
  <si>
    <t>Gesamtübersicht (Los 1 + Los 2) – rein informatorisch, nicht wertungsrelevant</t>
  </si>
  <si>
    <t>Gesamtvolumen netto (Los 1 + Los 2, Schätzwert 120 PT)</t>
  </si>
  <si>
    <t>Gesamtvolumen informatorisch (Los 1 + Los 2) – nicht wertungsrelevant; Wertung erfolgt je Los separat</t>
  </si>
  <si>
    <t>Die gelb markierten Felder (Pos. 1.1 und 2.1) sind durch den Bieter auszufüllen. Alle übrigen Felder werden automatisch berechnet. Wertungsrelevant je Los ist ausschließlich der Netto-PT-Satz (Pos. 1.1 bzw. 2.1). Der rechnerische Wertungspreis je Los (PT-Satz × 60 Schätz-PT) dient als Vergleichsgröße für die Quotientenmethode gem. Ziffer 15.1 BB. Die Gesamtvolumen-Zeile ist rein informatorisch und fließt nicht in die Wertung ein. Pos. 1.2 / 2.2 (Außerhalbzuschlag) fließt nicht in die Wertung ein, muss aber angegeben werden. Angebote für einzelne Lose sind zulässig; der Gesamtvolumen (informatorisch) ist nicht wertungsrelevant; Wertung erfolgt je Los separat.</t>
  </si>
  <si>
    <t>Sollten bei einer oder mehreren Positionen keine Kosten anfallen, sind diese mit 0,– € zu bepreisen. Die gelb markierten Felder sind durch den Bieter auszufüllen. Der Wertungspreis (netto) je Los ist Grundlage der Preiswertung gem. Ziffer 15.1 der Bewerbungsbedingungen (Quotienten Methode: 30 % Gewichtung je Los).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</si>
</sst>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12" x14ac:knownFonts="1">
    <font>
      <sz val="11"/>
      <color theme="1"/>
      <name val="Calibri"/>
      <family val="2"/>
      <scheme val="minor"/>
    </font>
    <font>
      <b/>
      <sz val="12"/>
      <color rgb="FFFFFFFF"/>
      <name val="Arial"/>
      <family val="2"/>
    </font>
    <font>
      <b/>
      <sz val="10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000000"/>
      <name val="Arial"/>
      <family val="2"/>
    </font>
    <font>
      <b/>
      <sz val="10"/>
      <color rgb="FFFFFFFF"/>
      <name val="Arial"/>
      <family val="2"/>
    </font>
    <font>
      <b/>
      <sz val="10"/>
      <color rgb="FF243F6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666666"/>
      <name val="Arial"/>
      <family val="2"/>
    </font>
    <font>
      <b/>
      <sz val="11"/>
      <color rgb="FFFFFFFF"/>
      <name val="Arial"/>
      <family val="2"/>
    </font>
    <font>
      <sz val="9"/>
      <color rgb="FF66666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243F60"/>
      </patternFill>
    </fill>
    <fill>
      <patternFill patternType="solid">
        <fgColor rgb="FFFFFFFF"/>
      </patternFill>
    </fill>
    <fill>
      <patternFill patternType="solid">
        <fgColor rgb="FFD9E2F0"/>
      </patternFill>
    </fill>
    <fill>
      <patternFill patternType="solid">
        <fgColor rgb="FFEBF0F7"/>
      </patternFill>
    </fill>
    <fill>
      <patternFill patternType="solid">
        <fgColor rgb="FF1F497D"/>
      </patternFill>
    </fill>
    <fill>
      <patternFill patternType="solid">
        <f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3" borderId="0" xfId="0" applyFill="1"/>
    <xf numFmtId="0" fontId="5" fillId="2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 wrapText="1"/>
    </xf>
    <xf numFmtId="164" fontId="8" fillId="7" borderId="2" xfId="0" applyNumberFormat="1" applyFont="1" applyFill="1" applyBorder="1" applyAlignment="1">
      <alignment horizontal="right" vertical="center"/>
    </xf>
    <xf numFmtId="164" fontId="8" fillId="3" borderId="2" xfId="0" applyNumberFormat="1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0" fontId="0" fillId="0" borderId="0" xfId="0"/>
    <xf numFmtId="0" fontId="4" fillId="3" borderId="0" xfId="0" applyFont="1" applyFill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left" vertical="center" wrapText="1"/>
    </xf>
    <xf numFmtId="164" fontId="8" fillId="5" borderId="4" xfId="0" applyNumberFormat="1" applyFont="1" applyFill="1" applyBorder="1" applyAlignment="1">
      <alignment horizontal="right" vertical="center"/>
    </xf>
    <xf numFmtId="0" fontId="6" fillId="4" borderId="3" xfId="0" applyFont="1" applyFill="1" applyBorder="1" applyAlignment="1">
      <alignment horizontal="left" vertical="center"/>
    </xf>
    <xf numFmtId="0" fontId="0" fillId="0" borderId="3" xfId="0" applyBorder="1"/>
    <xf numFmtId="164" fontId="8" fillId="5" borderId="5" xfId="0" applyNumberFormat="1" applyFont="1" applyFill="1" applyBorder="1" applyAlignment="1">
      <alignment horizontal="right" vertical="center"/>
    </xf>
    <xf numFmtId="0" fontId="7" fillId="5" borderId="3" xfId="0" applyFont="1" applyFill="1" applyBorder="1" applyAlignment="1">
      <alignment horizontal="right" vertical="center"/>
    </xf>
    <xf numFmtId="0" fontId="3" fillId="5" borderId="3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pane ySplit="8" topLeftCell="A9" activePane="bottomLeft" state="frozen"/>
      <selection pane="bottomLeft" activeCell="H15" sqref="H15"/>
    </sheetView>
  </sheetViews>
  <sheetFormatPr baseColWidth="10" defaultColWidth="9.140625" defaultRowHeight="15" x14ac:dyDescent="0.25"/>
  <cols>
    <col min="1" max="1" width="8" customWidth="1"/>
    <col min="2" max="2" width="52" customWidth="1"/>
    <col min="3" max="3" width="14" customWidth="1"/>
    <col min="4" max="4" width="20" customWidth="1"/>
    <col min="5" max="5" width="11" customWidth="1"/>
    <col min="6" max="6" width="22" customWidth="1"/>
  </cols>
  <sheetData>
    <row r="1" spans="1:6" ht="36" customHeight="1" x14ac:dyDescent="0.25">
      <c r="A1" s="12" t="s">
        <v>0</v>
      </c>
      <c r="B1" s="13"/>
      <c r="C1" s="13"/>
      <c r="D1" s="13"/>
      <c r="E1" s="13"/>
      <c r="F1" s="13"/>
    </row>
    <row r="2" spans="1:6" ht="6" customHeight="1" x14ac:dyDescent="0.25">
      <c r="A2" s="1"/>
      <c r="B2" s="1"/>
      <c r="C2" s="1"/>
      <c r="D2" s="1"/>
      <c r="E2" s="1"/>
      <c r="F2" s="1"/>
    </row>
    <row r="3" spans="1:6" ht="21.95" customHeight="1" x14ac:dyDescent="0.25">
      <c r="A3" s="17" t="s">
        <v>1</v>
      </c>
      <c r="B3" s="13"/>
      <c r="C3" s="24" t="s">
        <v>2</v>
      </c>
      <c r="D3" s="21"/>
      <c r="E3" s="21"/>
      <c r="F3" s="21"/>
    </row>
    <row r="4" spans="1:6" ht="6" customHeight="1" x14ac:dyDescent="0.25">
      <c r="A4" s="1"/>
      <c r="B4" s="1"/>
      <c r="C4" s="1"/>
      <c r="D4" s="1"/>
      <c r="E4" s="1"/>
      <c r="F4" s="1"/>
    </row>
    <row r="5" spans="1:6" ht="54" customHeight="1" x14ac:dyDescent="0.25">
      <c r="A5" s="14" t="s">
        <v>3</v>
      </c>
      <c r="B5" s="13"/>
      <c r="C5" s="13"/>
      <c r="D5" s="13"/>
      <c r="E5" s="13"/>
      <c r="F5" s="13"/>
    </row>
    <row r="6" spans="1:6" ht="32.25" customHeight="1" x14ac:dyDescent="0.25">
      <c r="A6" s="14" t="s">
        <v>27</v>
      </c>
      <c r="B6" s="13"/>
      <c r="C6" s="13"/>
      <c r="D6" s="13"/>
      <c r="E6" s="13"/>
      <c r="F6" s="13"/>
    </row>
    <row r="7" spans="1:6" ht="10.5" customHeight="1" x14ac:dyDescent="0.25">
      <c r="A7" s="1"/>
      <c r="B7" s="1"/>
      <c r="C7" s="1"/>
      <c r="D7" s="1"/>
      <c r="E7" s="1"/>
      <c r="F7" s="1"/>
    </row>
    <row r="8" spans="1:6" ht="51" x14ac:dyDescent="0.25">
      <c r="A8" s="2" t="s">
        <v>4</v>
      </c>
      <c r="B8" s="2" t="s">
        <v>5</v>
      </c>
      <c r="C8" s="3" t="s">
        <v>6</v>
      </c>
      <c r="D8" s="3" t="s">
        <v>7</v>
      </c>
      <c r="E8" s="3" t="s">
        <v>8</v>
      </c>
      <c r="F8" s="3" t="s">
        <v>9</v>
      </c>
    </row>
    <row r="9" spans="1:6" ht="21.95" customHeight="1" x14ac:dyDescent="0.25">
      <c r="A9" s="15" t="s">
        <v>10</v>
      </c>
      <c r="B9" s="13"/>
      <c r="C9" s="13"/>
      <c r="D9" s="13"/>
      <c r="E9" s="13"/>
      <c r="F9" s="13"/>
    </row>
    <row r="10" spans="1:6" ht="51" x14ac:dyDescent="0.25">
      <c r="A10" s="4" t="s">
        <v>11</v>
      </c>
      <c r="B10" s="5" t="s">
        <v>12</v>
      </c>
      <c r="C10" s="6"/>
      <c r="D10" s="7">
        <f>C10*60</f>
        <v>0</v>
      </c>
      <c r="E10" s="7">
        <f>D10*0.19</f>
        <v>0</v>
      </c>
      <c r="F10" s="7">
        <f>D10+E10</f>
        <v>0</v>
      </c>
    </row>
    <row r="11" spans="1:6" ht="63.75" x14ac:dyDescent="0.25">
      <c r="A11" s="8" t="s">
        <v>13</v>
      </c>
      <c r="B11" s="9" t="s">
        <v>14</v>
      </c>
      <c r="C11" s="6"/>
      <c r="D11" s="10" t="s">
        <v>15</v>
      </c>
      <c r="E11" s="10" t="s">
        <v>15</v>
      </c>
      <c r="F11" s="10" t="s">
        <v>15</v>
      </c>
    </row>
    <row r="12" spans="1:6" ht="24" customHeight="1" x14ac:dyDescent="0.25">
      <c r="A12" s="16" t="s">
        <v>16</v>
      </c>
      <c r="B12" s="13"/>
      <c r="C12" s="13"/>
      <c r="D12" s="13"/>
      <c r="E12" s="13"/>
      <c r="F12" s="11">
        <f>D10</f>
        <v>0</v>
      </c>
    </row>
    <row r="13" spans="1:6" ht="9.9499999999999993" customHeight="1" x14ac:dyDescent="0.25">
      <c r="A13" s="1"/>
      <c r="B13" s="1"/>
      <c r="C13" s="1"/>
      <c r="D13" s="1"/>
      <c r="E13" s="1"/>
      <c r="F13" s="1"/>
    </row>
    <row r="14" spans="1:6" ht="21.95" customHeight="1" x14ac:dyDescent="0.25">
      <c r="A14" s="15" t="s">
        <v>17</v>
      </c>
      <c r="B14" s="13"/>
      <c r="C14" s="13"/>
      <c r="D14" s="13"/>
      <c r="E14" s="13"/>
      <c r="F14" s="13"/>
    </row>
    <row r="15" spans="1:6" ht="51" x14ac:dyDescent="0.25">
      <c r="A15" s="4" t="s">
        <v>18</v>
      </c>
      <c r="B15" s="5" t="s">
        <v>19</v>
      </c>
      <c r="C15" s="6"/>
      <c r="D15" s="7">
        <f>C15*60</f>
        <v>0</v>
      </c>
      <c r="E15" s="7">
        <f>D15*0.19</f>
        <v>0</v>
      </c>
      <c r="F15" s="7">
        <f>D15+E15</f>
        <v>0</v>
      </c>
    </row>
    <row r="16" spans="1:6" ht="63.75" x14ac:dyDescent="0.25">
      <c r="A16" s="8" t="s">
        <v>20</v>
      </c>
      <c r="B16" s="9" t="s">
        <v>21</v>
      </c>
      <c r="C16" s="6"/>
      <c r="D16" s="10" t="s">
        <v>15</v>
      </c>
      <c r="E16" s="10" t="s">
        <v>15</v>
      </c>
      <c r="F16" s="10" t="s">
        <v>15</v>
      </c>
    </row>
    <row r="17" spans="1:6" ht="24" customHeight="1" x14ac:dyDescent="0.25">
      <c r="A17" s="16" t="s">
        <v>22</v>
      </c>
      <c r="B17" s="13"/>
      <c r="C17" s="13"/>
      <c r="D17" s="13"/>
      <c r="E17" s="13"/>
      <c r="F17" s="11">
        <f>D15</f>
        <v>0</v>
      </c>
    </row>
    <row r="18" spans="1:6" ht="9.9499999999999993" customHeight="1" x14ac:dyDescent="0.25">
      <c r="A18" s="1"/>
      <c r="B18" s="1"/>
      <c r="C18" s="1"/>
      <c r="D18" s="1"/>
      <c r="E18" s="1"/>
      <c r="F18" s="1"/>
    </row>
    <row r="19" spans="1:6" ht="18" customHeight="1" x14ac:dyDescent="0.25">
      <c r="A19" s="20" t="s">
        <v>23</v>
      </c>
      <c r="B19" s="21"/>
      <c r="C19" s="21"/>
      <c r="D19" s="21"/>
      <c r="E19" s="21"/>
      <c r="F19" s="21"/>
    </row>
    <row r="20" spans="1:6" ht="21.95" customHeight="1" x14ac:dyDescent="0.25">
      <c r="A20" s="23" t="s">
        <v>24</v>
      </c>
      <c r="B20" s="21"/>
      <c r="C20" s="21"/>
      <c r="D20" s="22">
        <f>D10+D15</f>
        <v>0</v>
      </c>
      <c r="E20" s="19">
        <f>E10+E15</f>
        <v>0</v>
      </c>
      <c r="F20" s="19">
        <f>F10+F15</f>
        <v>0</v>
      </c>
    </row>
    <row r="21" spans="1:6" ht="8.1" customHeight="1" x14ac:dyDescent="0.25">
      <c r="A21" s="1"/>
      <c r="B21" s="1"/>
      <c r="C21" s="1"/>
      <c r="D21" s="1"/>
      <c r="E21" s="1"/>
      <c r="F21" s="1"/>
    </row>
    <row r="22" spans="1:6" ht="26.1" customHeight="1" x14ac:dyDescent="0.25">
      <c r="A22" s="16" t="s">
        <v>25</v>
      </c>
      <c r="B22" s="13"/>
      <c r="C22" s="13"/>
      <c r="D22" s="13"/>
      <c r="E22" s="13"/>
      <c r="F22" s="11">
        <f>D10+D15</f>
        <v>0</v>
      </c>
    </row>
    <row r="23" spans="1:6" ht="8.1" customHeight="1" x14ac:dyDescent="0.25">
      <c r="A23" s="1"/>
      <c r="B23" s="1"/>
      <c r="C23" s="1"/>
      <c r="D23" s="1"/>
      <c r="E23" s="1"/>
      <c r="F23" s="1"/>
    </row>
    <row r="24" spans="1:6" ht="60.75" customHeight="1" x14ac:dyDescent="0.25">
      <c r="A24" s="18" t="s">
        <v>26</v>
      </c>
      <c r="B24" s="13"/>
      <c r="C24" s="13"/>
      <c r="D24" s="13"/>
      <c r="E24" s="13"/>
      <c r="F24" s="13"/>
    </row>
  </sheetData>
  <mergeCells count="13">
    <mergeCell ref="A24:F24"/>
    <mergeCell ref="A20:C20"/>
    <mergeCell ref="A12:E12"/>
    <mergeCell ref="C3:F3"/>
    <mergeCell ref="A17:E17"/>
    <mergeCell ref="A19:F19"/>
    <mergeCell ref="A14:F14"/>
    <mergeCell ref="A1:F1"/>
    <mergeCell ref="A5:F5"/>
    <mergeCell ref="A9:F9"/>
    <mergeCell ref="A6:F6"/>
    <mergeCell ref="A22:E22"/>
    <mergeCell ref="A3:B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Müller, Dirk</cp:lastModifiedBy>
  <dcterms:created xsi:type="dcterms:W3CDTF">2026-03-15T09:25:50Z</dcterms:created>
  <dcterms:modified xsi:type="dcterms:W3CDTF">2026-04-21T10:18:13Z</dcterms:modified>
</cp:coreProperties>
</file>