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LEXAN~1.KUC\APPDATA\LOCAL\TEMP\OSTEMP\01AB8A65\CACHE\04\02\73\"/>
    </mc:Choice>
  </mc:AlternateContent>
  <xr:revisionPtr revIDLastSave="0" documentId="8_{363803EC-1694-474F-96A0-E419E1D39BBB}" xr6:coauthVersionLast="47" xr6:coauthVersionMax="47" xr10:uidLastSave="{00000000-0000-0000-0000-000000000000}"/>
  <bookViews>
    <workbookView xWindow="-28920" yWindow="-120" windowWidth="29040" windowHeight="15720" tabRatio="500" xr2:uid="{00000000-000D-0000-FFFF-FFFF00000000}"/>
  </bookViews>
  <sheets>
    <sheet name="Preisblatt" sheetId="1" r:id="rId1"/>
  </sheets>
  <definedNames>
    <definedName name="_xlnm.Print_Area" localSheetId="0">Preisblatt!$A$1:$F$12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E12" i="1"/>
  <c r="H12" i="1" s="1"/>
  <c r="E11" i="1"/>
  <c r="H11" i="1" s="1"/>
  <c r="E10" i="1"/>
  <c r="H10" i="1" s="1"/>
  <c r="E9" i="1"/>
  <c r="H9" i="1" s="1"/>
  <c r="E8" i="1"/>
  <c r="H8" i="1" s="1"/>
  <c r="E7" i="1"/>
  <c r="H7" i="1" s="1"/>
  <c r="E6" i="1"/>
  <c r="H6" i="1" s="1"/>
  <c r="F14" i="1" l="1"/>
  <c r="G14" i="1" s="1"/>
  <c r="F10" i="1"/>
  <c r="G10" i="1" s="1"/>
  <c r="H13" i="1"/>
  <c r="F7" i="1"/>
  <c r="G7" i="1" s="1"/>
  <c r="F11" i="1"/>
  <c r="G11" i="1" s="1"/>
  <c r="F8" i="1"/>
  <c r="G8" i="1" s="1"/>
  <c r="F12" i="1"/>
  <c r="G12" i="1" s="1"/>
  <c r="F9" i="1"/>
  <c r="G9" i="1"/>
  <c r="E13" i="1"/>
  <c r="F6" i="1"/>
  <c r="F13" i="1" l="1"/>
  <c r="G6" i="1"/>
  <c r="G13" i="1" s="1"/>
</calcChain>
</file>

<file path=xl/sharedStrings.xml><?xml version="1.0" encoding="utf-8"?>
<sst xmlns="http://schemas.openxmlformats.org/spreadsheetml/2006/main" count="22" uniqueCount="22">
  <si>
    <t>Anlage 07 – Preisblatt zur Vergabe-Nr.: ZE 2026.12 – Supportverlängerung Fortinet Systeme</t>
  </si>
  <si>
    <t>Name des Bieters:</t>
  </si>
  <si>
    <t>Für das Ausfüllen dieses Preisblattes sind die Vorgaben gemäß Leistungsbeschreibung (Anlage 03) und den Bewerbungsbedingungen zu beachten. Alle Preise sind in Euro (netto) anzugeben und verstehen sich als Pauschalpreise je Position und Laufzeitjahr, inklusive sämtlicher Nebenkosten. Preisanpassungen sind nicht vorgesehen.</t>
  </si>
  <si>
    <t>Pos.</t>
  </si>
  <si>
    <t>Leistungsposition</t>
  </si>
  <si>
    <t>Laufzeit
(Jahre)</t>
  </si>
  <si>
    <t>Einheitspreis
p. a. (netto, €)</t>
  </si>
  <si>
    <t>Gesamtpreis
(netto, €)</t>
  </si>
  <si>
    <t>zzgl. 19 % USt.
(€)</t>
  </si>
  <si>
    <t>Bruttopreis
(€)</t>
  </si>
  <si>
    <t>Wertungs-
preis (netto, €)</t>
  </si>
  <si>
    <t>FortiManager VM
24x7 FortiCare Premium Support, 10 Geräte/VDOMs
(Laufzeit: 20.04.2026 – 19.04.2029)</t>
  </si>
  <si>
    <t>FortiAnalyzer VM
24x7 FortiCare Support + FortiGuard IOC + Security Automation + 20 GB/Day
(Laufzeit: 20.04.2026 – 19.04.2029)</t>
  </si>
  <si>
    <t>FortiEMS/FortiClient
FortiCare Support + 1.175 ZTNA &amp; CASB Lizenzen
(Laufzeit: 20.04.2026 – 19.04.2028)</t>
  </si>
  <si>
    <t>FortiAuthenticator VM
24x7 FortiCare Support (Standard)
(Laufzeit: 20.01.2027 – 19.01.2029)</t>
  </si>
  <si>
    <t>FortiGate GWA (2× FG6H0ETB)
24x7 FortiCare Premium + FortiGuard UTP
Seriennummern: FG6H0ETB20906459 / FG6H0ETB20905968
(Laufzeit: 20.04.2026 – 19.04.2029)
→ Pauschalpreis für beide Geräte gemeinsam</t>
  </si>
  <si>
    <t>FortiGate BackupRZ (2× FG6H0ETB)
24x7 FortiCare Premium + FortiGuard UTP
Seriennummern: FG6H0ETB21902614 / FG6H0ETB21902180
(Laufzeit: 07.09.2026 – 06.09.2028)
→ Pauschalpreis für beide Geräte gemeinsam</t>
  </si>
  <si>
    <t>FortiGate Podbi (2× FGT61FTK)
24x7 FortiCare Premium + FortiGuard UTP
Seriennummern: FGT61FTK23020408 / FGT61FTK22010465
(Laufzeit: 31.05.2026 – 30.05.2029)
→ Pauschalpreis für beide Geräte gemeinsam</t>
  </si>
  <si>
    <t>Gesamtwertungspreis (netto, €) – Pos. 1–7</t>
  </si>
  <si>
    <t>⚑  Die in gelb markierten Felder (Einheitspreis p. a.) sind durch den Bieter auszufüllen. Pos. 5–7 enthalten jeweils zwei Geräte; der Einheitspreis gilt positionsweise (Pauschalpreis für beide Geräte gemeinsam). Wertungsrelevant ist ausschließlich der Gesamtwertungspreis (netto) aus Pos. 1–7.</t>
  </si>
  <si>
    <t>sonstige Leistung</t>
  </si>
  <si>
    <t>Pro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</si>
</sst>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charset val="1"/>
    </font>
    <font>
      <sz val="11"/>
      <name val="Arial"/>
      <family val="2"/>
      <charset val="1"/>
    </font>
    <font>
      <b/>
      <sz val="14"/>
      <color rgb="FFFFFFFF"/>
      <name val="Arial"/>
      <charset val="1"/>
    </font>
    <font>
      <b/>
      <sz val="11"/>
      <color rgb="FF000000"/>
      <name val="Arial"/>
      <charset val="1"/>
    </font>
    <font>
      <sz val="11"/>
      <color rgb="FF000000"/>
      <name val="Arial"/>
      <charset val="1"/>
    </font>
    <font>
      <sz val="10"/>
      <color rgb="FF000000"/>
      <name val="Arial"/>
      <charset val="1"/>
    </font>
    <font>
      <b/>
      <sz val="10"/>
      <color rgb="FFFFFFFF"/>
      <name val="Arial"/>
      <charset val="1"/>
    </font>
    <font>
      <b/>
      <sz val="10"/>
      <color rgb="FF000000"/>
      <name val="Arial"/>
      <charset val="1"/>
    </font>
    <font>
      <b/>
      <sz val="11"/>
      <name val="Arial"/>
      <family val="2"/>
      <charset val="1"/>
    </font>
    <font>
      <b/>
      <sz val="12"/>
      <color rgb="FFFFFFFF"/>
      <name val="Arial"/>
      <charset val="1"/>
    </font>
    <font>
      <sz val="9"/>
      <color rgb="FF000000"/>
      <name val="Arial"/>
      <charset val="1"/>
    </font>
  </fonts>
  <fills count="8">
    <fill>
      <patternFill patternType="none"/>
    </fill>
    <fill>
      <patternFill patternType="gray125"/>
    </fill>
    <fill>
      <patternFill patternType="solid">
        <fgColor rgb="FF1C356F"/>
        <bgColor rgb="FF333399"/>
      </patternFill>
    </fill>
    <fill>
      <patternFill patternType="solid">
        <fgColor rgb="FFBCC3D6"/>
        <bgColor rgb="FF99CCFF"/>
      </patternFill>
    </fill>
    <fill>
      <patternFill patternType="solid">
        <fgColor rgb="FFDFD799"/>
        <bgColor rgb="FFD9E1EE"/>
      </patternFill>
    </fill>
    <fill>
      <patternFill patternType="solid">
        <fgColor rgb="FFFFFFFF"/>
        <bgColor rgb="FFFFF2CC"/>
      </patternFill>
    </fill>
    <fill>
      <patternFill patternType="solid">
        <fgColor rgb="FFD9E1EE"/>
        <bgColor rgb="FFCCFFFF"/>
      </patternFill>
    </fill>
    <fill>
      <patternFill patternType="solid">
        <fgColor rgb="FFFFF2CC"/>
        <bgColor rgb="FFFFFFFF"/>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0">
    <xf numFmtId="0" fontId="0" fillId="0" borderId="0" xfId="0"/>
    <xf numFmtId="0" fontId="1" fillId="0" borderId="0" xfId="0" applyFont="1" applyAlignment="1" applyProtection="1">
      <alignment wrapText="1"/>
      <protection hidden="1"/>
    </xf>
    <xf numFmtId="0" fontId="1" fillId="0" borderId="0" xfId="0" applyFont="1" applyProtection="1">
      <protection hidden="1"/>
    </xf>
    <xf numFmtId="0" fontId="4" fillId="5" borderId="0" xfId="0" applyFont="1" applyFill="1" applyProtection="1">
      <protection hidden="1"/>
    </xf>
    <xf numFmtId="0" fontId="4" fillId="5" borderId="0" xfId="0" applyFont="1" applyFill="1"/>
    <xf numFmtId="0" fontId="6" fillId="2" borderId="1" xfId="0" applyFont="1" applyFill="1" applyBorder="1" applyAlignment="1" applyProtection="1">
      <alignment horizontal="center" vertical="center" wrapText="1"/>
      <protection hidden="1"/>
    </xf>
    <xf numFmtId="0" fontId="6" fillId="2" borderId="1" xfId="0" applyFont="1" applyFill="1" applyBorder="1" applyAlignment="1">
      <alignment horizontal="center" vertical="center" wrapText="1"/>
    </xf>
    <xf numFmtId="0" fontId="7" fillId="3" borderId="1" xfId="0" applyFont="1" applyFill="1" applyBorder="1" applyAlignment="1" applyProtection="1">
      <alignment horizontal="center" vertical="center"/>
      <protection hidden="1"/>
    </xf>
    <xf numFmtId="0" fontId="5" fillId="3" borderId="1" xfId="0" applyFont="1" applyFill="1" applyBorder="1" applyAlignment="1" applyProtection="1">
      <alignment horizontal="left" vertical="center" wrapText="1"/>
      <protection hidden="1"/>
    </xf>
    <xf numFmtId="0" fontId="5" fillId="3" borderId="1" xfId="0" applyFont="1" applyFill="1" applyBorder="1" applyAlignment="1" applyProtection="1">
      <alignment horizontal="center" vertical="center"/>
      <protection hidden="1"/>
    </xf>
    <xf numFmtId="4" fontId="5" fillId="4" borderId="1" xfId="0" applyNumberFormat="1" applyFont="1" applyFill="1" applyBorder="1" applyAlignment="1" applyProtection="1">
      <alignment horizontal="right" vertical="center"/>
      <protection hidden="1"/>
    </xf>
    <xf numFmtId="4" fontId="5" fillId="3" borderId="1" xfId="0" applyNumberFormat="1" applyFont="1" applyFill="1" applyBorder="1" applyAlignment="1" applyProtection="1">
      <alignment horizontal="right" vertical="center"/>
      <protection hidden="1"/>
    </xf>
    <xf numFmtId="4" fontId="5" fillId="3" borderId="1" xfId="0" applyNumberFormat="1" applyFont="1" applyFill="1" applyBorder="1" applyAlignment="1">
      <alignment horizontal="right" vertical="center"/>
    </xf>
    <xf numFmtId="0" fontId="7" fillId="6" borderId="1" xfId="0" applyFont="1" applyFill="1" applyBorder="1" applyAlignment="1" applyProtection="1">
      <alignment horizontal="center" vertical="center"/>
      <protection hidden="1"/>
    </xf>
    <xf numFmtId="0" fontId="5" fillId="6" borderId="1" xfId="0" applyFont="1" applyFill="1" applyBorder="1" applyAlignment="1" applyProtection="1">
      <alignment horizontal="left" vertical="center" wrapText="1"/>
      <protection hidden="1"/>
    </xf>
    <xf numFmtId="0" fontId="5" fillId="6" borderId="1" xfId="0" applyFont="1" applyFill="1" applyBorder="1" applyAlignment="1" applyProtection="1">
      <alignment horizontal="center" vertical="center"/>
      <protection hidden="1"/>
    </xf>
    <xf numFmtId="4" fontId="5" fillId="6" borderId="1" xfId="0" applyNumberFormat="1" applyFont="1" applyFill="1" applyBorder="1" applyAlignment="1" applyProtection="1">
      <alignment horizontal="right" vertical="center"/>
      <protection hidden="1"/>
    </xf>
    <xf numFmtId="4" fontId="5" fillId="6" borderId="1" xfId="0" applyNumberFormat="1" applyFont="1" applyFill="1" applyBorder="1" applyAlignment="1">
      <alignment horizontal="right" vertical="center"/>
    </xf>
    <xf numFmtId="0" fontId="8" fillId="0" borderId="0" xfId="0" applyFont="1" applyAlignment="1" applyProtection="1">
      <alignment horizontal="center" vertical="center"/>
      <protection hidden="1"/>
    </xf>
    <xf numFmtId="4" fontId="5" fillId="4" borderId="1" xfId="0" applyNumberFormat="1" applyFont="1" applyFill="1" applyBorder="1" applyAlignment="1" applyProtection="1">
      <alignment horizontal="right" vertical="center"/>
      <protection locked="0"/>
    </xf>
    <xf numFmtId="4" fontId="5" fillId="3" borderId="1" xfId="0" applyNumberFormat="1" applyFont="1" applyFill="1" applyBorder="1" applyAlignment="1" applyProtection="1">
      <alignment horizontal="right" vertical="center"/>
      <protection locked="0"/>
    </xf>
    <xf numFmtId="4" fontId="5" fillId="6" borderId="1" xfId="0" applyNumberFormat="1" applyFont="1" applyFill="1" applyBorder="1" applyAlignment="1" applyProtection="1">
      <alignment horizontal="right" vertical="center"/>
      <protection locked="0"/>
    </xf>
    <xf numFmtId="0" fontId="5" fillId="3" borderId="1" xfId="0" applyFont="1" applyFill="1" applyBorder="1" applyAlignment="1">
      <alignment horizontal="center" vertical="center"/>
    </xf>
    <xf numFmtId="4" fontId="5" fillId="4"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xf>
    <xf numFmtId="0" fontId="5" fillId="3" borderId="1" xfId="0" applyFont="1" applyFill="1" applyBorder="1" applyAlignment="1" applyProtection="1">
      <alignment horizontal="center" vertical="center"/>
      <protection locked="0"/>
    </xf>
    <xf numFmtId="0" fontId="5" fillId="6" borderId="1" xfId="0" applyFont="1" applyFill="1" applyBorder="1" applyAlignment="1" applyProtection="1">
      <alignment horizontal="center" vertical="center"/>
      <protection locked="0"/>
    </xf>
    <xf numFmtId="0" fontId="5" fillId="3" borderId="1" xfId="0" applyFont="1" applyFill="1" applyBorder="1" applyAlignment="1">
      <alignment vertical="top" wrapText="1"/>
    </xf>
    <xf numFmtId="0" fontId="5" fillId="6" borderId="1" xfId="0" applyFont="1" applyFill="1" applyBorder="1" applyAlignment="1" applyProtection="1">
      <alignment vertical="top" wrapText="1"/>
      <protection hidden="1"/>
    </xf>
    <xf numFmtId="0" fontId="5" fillId="3" borderId="1" xfId="0" applyFont="1" applyFill="1" applyBorder="1" applyAlignment="1" applyProtection="1">
      <alignment vertical="top" wrapText="1"/>
      <protection hidden="1"/>
    </xf>
    <xf numFmtId="0" fontId="5" fillId="3" borderId="0" xfId="0" applyFont="1" applyFill="1" applyAlignment="1" applyProtection="1">
      <alignment horizontal="left" vertical="center" wrapText="1"/>
      <protection hidden="1"/>
    </xf>
    <xf numFmtId="0" fontId="0" fillId="0" borderId="0" xfId="0" applyProtection="1">
      <protection hidden="1"/>
    </xf>
    <xf numFmtId="0" fontId="4" fillId="4" borderId="0" xfId="0" applyFont="1" applyFill="1" applyAlignment="1" applyProtection="1">
      <alignment horizontal="left" vertical="center"/>
      <protection hidden="1"/>
    </xf>
    <xf numFmtId="0" fontId="3" fillId="3" borderId="0" xfId="0" applyFont="1" applyFill="1" applyAlignment="1" applyProtection="1">
      <alignment horizontal="left" vertical="center"/>
      <protection hidden="1"/>
    </xf>
    <xf numFmtId="0" fontId="1" fillId="0" borderId="0" xfId="0" applyFont="1" applyAlignment="1" applyProtection="1">
      <alignment wrapText="1"/>
      <protection hidden="1"/>
    </xf>
    <xf numFmtId="0" fontId="2" fillId="2" borderId="0" xfId="0" applyFont="1" applyFill="1" applyAlignment="1" applyProtection="1">
      <alignment horizontal="left" vertical="center" wrapText="1"/>
      <protection hidden="1"/>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9" fillId="2" borderId="4" xfId="0" applyFont="1" applyFill="1" applyBorder="1" applyAlignment="1">
      <alignment horizontal="left" vertical="center"/>
    </xf>
    <xf numFmtId="0" fontId="10" fillId="7"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CC3D6"/>
      <rgbColor rgb="FF808080"/>
      <rgbColor rgb="FF9999FF"/>
      <rgbColor rgb="FF993366"/>
      <rgbColor rgb="FFFFF2CC"/>
      <rgbColor rgb="FFCCFFFF"/>
      <rgbColor rgb="FF660066"/>
      <rgbColor rgb="FFFF8080"/>
      <rgbColor rgb="FF0066CC"/>
      <rgbColor rgb="FFD9E1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DFD799"/>
      <rgbColor rgb="FF3366FF"/>
      <rgbColor rgb="FF33CCCC"/>
      <rgbColor rgb="FF99CC00"/>
      <rgbColor rgb="FFFFCC00"/>
      <rgbColor rgb="FFFF9900"/>
      <rgbColor rgb="FFFF6600"/>
      <rgbColor rgb="FF666699"/>
      <rgbColor rgb="FF969696"/>
      <rgbColor rgb="FF1C356F"/>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zoomScale="70" zoomScaleNormal="70" workbookViewId="0">
      <selection activeCell="L8" sqref="L8"/>
    </sheetView>
  </sheetViews>
  <sheetFormatPr baseColWidth="10" defaultColWidth="22" defaultRowHeight="14.25" x14ac:dyDescent="0.2"/>
  <cols>
    <col min="1" max="1" width="6" style="1" customWidth="1"/>
    <col min="2" max="2" width="42" style="2" customWidth="1"/>
    <col min="3" max="5" width="20" style="2" customWidth="1"/>
    <col min="6" max="6" width="22" style="2" customWidth="1"/>
    <col min="7" max="16384" width="22" style="2"/>
  </cols>
  <sheetData>
    <row r="1" spans="1:8" ht="31.5" customHeight="1" x14ac:dyDescent="0.2">
      <c r="A1" s="35" t="s">
        <v>0</v>
      </c>
      <c r="B1" s="31"/>
      <c r="C1" s="31"/>
      <c r="D1" s="31"/>
      <c r="E1" s="31"/>
      <c r="F1" s="31"/>
      <c r="G1" s="31"/>
      <c r="H1" s="31"/>
    </row>
    <row r="2" spans="1:8" ht="18" customHeight="1" x14ac:dyDescent="0.2">
      <c r="A2" s="33" t="s">
        <v>1</v>
      </c>
      <c r="B2" s="31"/>
      <c r="C2" s="32"/>
      <c r="D2" s="31"/>
      <c r="E2" s="31"/>
      <c r="F2" s="31"/>
      <c r="G2" s="31"/>
      <c r="H2" s="31"/>
    </row>
    <row r="3" spans="1:8" ht="51.75" customHeight="1" x14ac:dyDescent="0.2">
      <c r="A3" s="30" t="s">
        <v>2</v>
      </c>
      <c r="B3" s="31"/>
      <c r="C3" s="31"/>
      <c r="D3" s="31"/>
      <c r="E3" s="31"/>
      <c r="F3" s="31"/>
      <c r="G3" s="31"/>
      <c r="H3" s="31"/>
    </row>
    <row r="4" spans="1:8" ht="7.5" customHeight="1" x14ac:dyDescent="0.2">
      <c r="A4" s="3"/>
      <c r="B4" s="3"/>
      <c r="C4" s="3"/>
      <c r="D4" s="3"/>
      <c r="E4" s="4"/>
      <c r="F4" s="4"/>
    </row>
    <row r="5" spans="1:8" ht="42" customHeight="1" x14ac:dyDescent="0.2">
      <c r="A5" s="5" t="s">
        <v>3</v>
      </c>
      <c r="B5" s="6" t="s">
        <v>4</v>
      </c>
      <c r="C5" s="6" t="s">
        <v>5</v>
      </c>
      <c r="D5" s="6" t="s">
        <v>6</v>
      </c>
      <c r="E5" s="6" t="s">
        <v>7</v>
      </c>
      <c r="F5" s="6" t="s">
        <v>8</v>
      </c>
      <c r="G5" s="6" t="s">
        <v>9</v>
      </c>
      <c r="H5" s="6" t="s">
        <v>10</v>
      </c>
    </row>
    <row r="6" spans="1:8" ht="82.9" customHeight="1" x14ac:dyDescent="0.2">
      <c r="A6" s="7">
        <v>1</v>
      </c>
      <c r="B6" s="8" t="s">
        <v>11</v>
      </c>
      <c r="C6" s="9">
        <v>3</v>
      </c>
      <c r="D6" s="10"/>
      <c r="E6" s="11">
        <f t="shared" ref="E6:E12" si="0">D6*C6</f>
        <v>0</v>
      </c>
      <c r="F6" s="11">
        <f t="shared" ref="F6:F12" si="1">E6*0.19</f>
        <v>0</v>
      </c>
      <c r="G6" s="12">
        <f t="shared" ref="G6:G12" si="2">E6+F6</f>
        <v>0</v>
      </c>
      <c r="H6" s="12">
        <f t="shared" ref="H6:H12" si="3">E6</f>
        <v>0</v>
      </c>
    </row>
    <row r="7" spans="1:8" s="18" customFormat="1" ht="82.9" customHeight="1" x14ac:dyDescent="0.2">
      <c r="A7" s="13">
        <v>2</v>
      </c>
      <c r="B7" s="14" t="s">
        <v>12</v>
      </c>
      <c r="C7" s="15">
        <v>3</v>
      </c>
      <c r="D7" s="10"/>
      <c r="E7" s="16">
        <f t="shared" si="0"/>
        <v>0</v>
      </c>
      <c r="F7" s="16">
        <f t="shared" si="1"/>
        <v>0</v>
      </c>
      <c r="G7" s="17">
        <f t="shared" si="2"/>
        <v>0</v>
      </c>
      <c r="H7" s="17">
        <f t="shared" si="3"/>
        <v>0</v>
      </c>
    </row>
    <row r="8" spans="1:8" s="18" customFormat="1" ht="82.9" customHeight="1" x14ac:dyDescent="0.2">
      <c r="A8" s="7">
        <v>3</v>
      </c>
      <c r="B8" s="8" t="s">
        <v>13</v>
      </c>
      <c r="C8" s="25">
        <v>2</v>
      </c>
      <c r="D8" s="19"/>
      <c r="E8" s="20">
        <f t="shared" si="0"/>
        <v>0</v>
      </c>
      <c r="F8" s="11">
        <f t="shared" si="1"/>
        <v>0</v>
      </c>
      <c r="G8" s="12">
        <f t="shared" si="2"/>
        <v>0</v>
      </c>
      <c r="H8" s="12">
        <f t="shared" si="3"/>
        <v>0</v>
      </c>
    </row>
    <row r="9" spans="1:8" s="18" customFormat="1" ht="82.9" customHeight="1" x14ac:dyDescent="0.2">
      <c r="A9" s="13">
        <v>4</v>
      </c>
      <c r="B9" s="14" t="s">
        <v>14</v>
      </c>
      <c r="C9" s="26">
        <v>2</v>
      </c>
      <c r="D9" s="19"/>
      <c r="E9" s="21">
        <f t="shared" si="0"/>
        <v>0</v>
      </c>
      <c r="F9" s="16">
        <f t="shared" si="1"/>
        <v>0</v>
      </c>
      <c r="G9" s="17">
        <f t="shared" si="2"/>
        <v>0</v>
      </c>
      <c r="H9" s="17">
        <f t="shared" si="3"/>
        <v>0</v>
      </c>
    </row>
    <row r="10" spans="1:8" ht="82.9" customHeight="1" x14ac:dyDescent="0.2">
      <c r="A10" s="7">
        <v>5</v>
      </c>
      <c r="B10" s="27" t="s">
        <v>15</v>
      </c>
      <c r="C10" s="22">
        <v>3</v>
      </c>
      <c r="D10" s="23"/>
      <c r="E10" s="12">
        <f t="shared" si="0"/>
        <v>0</v>
      </c>
      <c r="F10" s="11">
        <f t="shared" si="1"/>
        <v>0</v>
      </c>
      <c r="G10" s="12">
        <f t="shared" si="2"/>
        <v>0</v>
      </c>
      <c r="H10" s="12">
        <f t="shared" si="3"/>
        <v>0</v>
      </c>
    </row>
    <row r="11" spans="1:8" ht="82.9" customHeight="1" x14ac:dyDescent="0.2">
      <c r="A11" s="13">
        <v>6</v>
      </c>
      <c r="B11" s="28" t="s">
        <v>16</v>
      </c>
      <c r="C11" s="15">
        <v>2</v>
      </c>
      <c r="D11" s="10"/>
      <c r="E11" s="17">
        <f t="shared" si="0"/>
        <v>0</v>
      </c>
      <c r="F11" s="17">
        <f t="shared" si="1"/>
        <v>0</v>
      </c>
      <c r="G11" s="17">
        <f t="shared" si="2"/>
        <v>0</v>
      </c>
      <c r="H11" s="17">
        <f t="shared" si="3"/>
        <v>0</v>
      </c>
    </row>
    <row r="12" spans="1:8" ht="82.9" customHeight="1" x14ac:dyDescent="0.2">
      <c r="A12" s="7">
        <v>7</v>
      </c>
      <c r="B12" s="29" t="s">
        <v>17</v>
      </c>
      <c r="C12" s="22">
        <v>3</v>
      </c>
      <c r="D12" s="23"/>
      <c r="E12" s="12">
        <f t="shared" si="0"/>
        <v>0</v>
      </c>
      <c r="F12" s="12">
        <f t="shared" si="1"/>
        <v>0</v>
      </c>
      <c r="G12" s="12">
        <f t="shared" si="2"/>
        <v>0</v>
      </c>
      <c r="H12" s="12">
        <f t="shared" si="3"/>
        <v>0</v>
      </c>
    </row>
    <row r="13" spans="1:8" ht="51.75" customHeight="1" x14ac:dyDescent="0.2">
      <c r="A13" s="36" t="s">
        <v>18</v>
      </c>
      <c r="B13" s="37"/>
      <c r="C13" s="37"/>
      <c r="D13" s="38"/>
      <c r="E13" s="24">
        <f>SUM(E6:E12)</f>
        <v>0</v>
      </c>
      <c r="F13" s="24">
        <f>SUM(F6:F12)</f>
        <v>0</v>
      </c>
      <c r="G13" s="24">
        <f>SUM(G6:G12)</f>
        <v>0</v>
      </c>
      <c r="H13" s="24">
        <f>SUM(H6:H12)</f>
        <v>0</v>
      </c>
    </row>
    <row r="14" spans="1:8" ht="82.9" customHeight="1" x14ac:dyDescent="0.2">
      <c r="A14" s="7"/>
      <c r="B14" s="8" t="s">
        <v>20</v>
      </c>
      <c r="C14" s="9" t="s">
        <v>21</v>
      </c>
      <c r="D14" s="10"/>
      <c r="E14" s="11">
        <f>D14*1</f>
        <v>0</v>
      </c>
      <c r="F14" s="11">
        <f>E14*0.19</f>
        <v>0</v>
      </c>
      <c r="G14" s="12">
        <f>E14+F14</f>
        <v>0</v>
      </c>
      <c r="H14" s="12"/>
    </row>
    <row r="15" spans="1:8" ht="27.75" customHeight="1" x14ac:dyDescent="0.2">
      <c r="A15" s="34"/>
      <c r="B15" s="31"/>
      <c r="C15" s="31"/>
      <c r="D15" s="31"/>
    </row>
    <row r="16" spans="1:8" ht="34.5" customHeight="1" x14ac:dyDescent="0.2">
      <c r="A16" s="39" t="s">
        <v>19</v>
      </c>
      <c r="B16" s="39"/>
      <c r="C16" s="39"/>
      <c r="D16" s="39"/>
      <c r="E16" s="39"/>
      <c r="F16" s="39"/>
      <c r="G16" s="39"/>
      <c r="H16" s="39"/>
    </row>
    <row r="17" spans="1:8" ht="30" customHeight="1" x14ac:dyDescent="0.2">
      <c r="A17" s="34"/>
      <c r="B17" s="31"/>
      <c r="C17" s="31"/>
      <c r="D17" s="31"/>
      <c r="E17" s="31"/>
      <c r="F17" s="31"/>
      <c r="G17" s="31"/>
      <c r="H17" s="31"/>
    </row>
  </sheetData>
  <mergeCells count="8">
    <mergeCell ref="A3:H3"/>
    <mergeCell ref="C2:H2"/>
    <mergeCell ref="A2:B2"/>
    <mergeCell ref="A17:H17"/>
    <mergeCell ref="A1:H1"/>
    <mergeCell ref="A15:D15"/>
    <mergeCell ref="A13:D13"/>
    <mergeCell ref="A16:H16"/>
  </mergeCells>
  <pageMargins left="0.70833333333333304" right="0.905555555555556" top="1.5145833333333301" bottom="0.78749999999999998" header="0.511811023622047" footer="0.511811023622047"/>
  <pageSetup paperSize="9" scale="78" orientation="landscape"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u603678</dc:creator>
  <cp:lastModifiedBy>Kuchinke, Alexander</cp:lastModifiedBy>
  <cp:revision>0</cp:revision>
  <cp:lastPrinted>2026-02-26T07:15:40Z</cp:lastPrinted>
  <dcterms:created xsi:type="dcterms:W3CDTF">2013-09-12T08:27:50Z</dcterms:created>
  <dcterms:modified xsi:type="dcterms:W3CDTF">2026-04-16T13:21:50Z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0x01010064C59657A3CB1C428E23ADF6A281EA40</vt:lpwstr>
  </property>
  <property fmtid="{D5CDD505-2E9C-101B-9397-08002B2CF9AE}" pid="3" name="MSIP_Label_defa4170-0d19-0005-0004-bc88714345d2_ActionId">
    <vt:lpwstr>c70c5f31-a536-407b-865c-cf88b51302de</vt:lpwstr>
  </property>
  <property fmtid="{D5CDD505-2E9C-101B-9397-08002B2CF9AE}" pid="4" name="MSIP_Label_defa4170-0d19-0005-0004-bc88714345d2_ContentBits">
    <vt:lpwstr>0</vt:lpwstr>
  </property>
  <property fmtid="{D5CDD505-2E9C-101B-9397-08002B2CF9AE}" pid="5" name="MSIP_Label_defa4170-0d19-0005-0004-bc88714345d2_Enabled">
    <vt:lpwstr>true</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etDate">
    <vt:lpwstr>2025-11-07T12:46:27Z</vt:lpwstr>
  </property>
  <property fmtid="{D5CDD505-2E9C-101B-9397-08002B2CF9AE}" pid="9" name="MSIP_Label_defa4170-0d19-0005-0004-bc88714345d2_SiteId">
    <vt:lpwstr>3d85f3cf-59a0-4bc3-8b4e-97cbf19adaf6</vt:lpwstr>
  </property>
  <property fmtid="{D5CDD505-2E9C-101B-9397-08002B2CF9AE}" pid="10" name="MSIP_Label_defa4170-0d19-0005-0004-bc88714345d2_Tag">
    <vt:lpwstr>10, 3, 0, 1</vt:lpwstr>
  </property>
</Properties>
</file>