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LEXAN~1.KUC\APPDATA\LOCAL\TEMP\OSTEMP\01AB8A65\CACHE\04\02\89\"/>
    </mc:Choice>
  </mc:AlternateContent>
  <xr:revisionPtr revIDLastSave="0" documentId="8_{6299A92A-B09B-4927-85F7-F9F8F5B3C111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Preisblatt" sheetId="1" r:id="rId1"/>
  </sheets>
  <definedNames>
    <definedName name="_xlnm.Print_Area" localSheetId="0">Preisblatt!$A$1:$G$29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1" l="1"/>
  <c r="F20" i="1"/>
  <c r="F19" i="1"/>
  <c r="F18" i="1"/>
  <c r="F17" i="1"/>
  <c r="F15" i="1"/>
  <c r="F25" i="1" s="1"/>
  <c r="F13" i="1"/>
  <c r="F12" i="1"/>
  <c r="F11" i="1"/>
  <c r="F10" i="1"/>
  <c r="F9" i="1"/>
  <c r="F24" i="1" s="1"/>
  <c r="F27" i="1" s="1"/>
  <c r="F7" i="1"/>
  <c r="F6" i="1"/>
  <c r="F23" i="1" s="1"/>
  <c r="F28" i="1" l="1"/>
  <c r="F29" i="1" s="1"/>
  <c r="F32" i="1" s="1"/>
</calcChain>
</file>

<file path=xl/sharedStrings.xml><?xml version="1.0" encoding="utf-8"?>
<sst xmlns="http://schemas.openxmlformats.org/spreadsheetml/2006/main" count="75" uniqueCount="59">
  <si>
    <t>Preisblatt – Tool zur Softwareverteilung</t>
  </si>
  <si>
    <t>Vergabe-Nr.: RE 2025.63  |  Alle Preise in EUR, netto (ohne MwSt.)  |  Gültig für die angebotene Vertragslaufzeit</t>
  </si>
  <si>
    <t>Pos.</t>
  </si>
  <si>
    <t>Leistungsbeschreibung</t>
  </si>
  <si>
    <t>Menge</t>
  </si>
  <si>
    <t>Einheit</t>
  </si>
  <si>
    <t>EP netto (EUR)</t>
  </si>
  <si>
    <t>GP netto (EUR)</t>
  </si>
  <si>
    <t>Hinweis</t>
  </si>
  <si>
    <t>1  Lizenzierung</t>
  </si>
  <si>
    <t>1.1</t>
  </si>
  <si>
    <t>SaaS-Lizenz – 1.000 Clients
(Basislizenz, inkl. aller MUSS-Module gemäß LB Abschn. 5.1)</t>
  </si>
  <si>
    <t>Jahr</t>
  </si>
  <si>
    <t>Jahrespreis gesamt für 1.000 Clients</t>
  </si>
  <si>
    <t>1.2</t>
  </si>
  <si>
    <t>Lizenz pro zusätzlichem Client (Erweiterungsoption)
Nachbestellung jederzeit möglich</t>
  </si>
  <si>
    <t>Client / Jahr</t>
  </si>
  <si>
    <t>Preis pro Client p.a.</t>
  </si>
  <si>
    <t>2  Implementierung (einmalig)</t>
  </si>
  <si>
    <t>2.1</t>
  </si>
  <si>
    <t>Implementierung, Konfiguration und Inbetriebnahme
(inkl. Anbindung ServiceNow und Entra ID)</t>
  </si>
  <si>
    <t>Pauschal</t>
  </si>
  <si>
    <t>Einmaliger Festpreis</t>
  </si>
  <si>
    <t>2.2</t>
  </si>
  <si>
    <t>Migration Ivanti-DSM-Pakete
(Werkzeug/Prozess gemäß LB M-32)</t>
  </si>
  <si>
    <t>2.3</t>
  </si>
  <si>
    <t>Schulung Administratoren (2 Personen)
gemäß LB QS-01 / M-40</t>
  </si>
  <si>
    <t>2.4</t>
  </si>
  <si>
    <t>Schulung Endnutzer
gemäß LB M-40</t>
  </si>
  <si>
    <t>2.5</t>
  </si>
  <si>
    <t>Unterstützung Berechtigungs-/Sperr-/Löschkonzept
gemäß LB M-38</t>
  </si>
  <si>
    <t>3  Support / Wartung (laufend, p.a.)</t>
  </si>
  <si>
    <t>3.1</t>
  </si>
  <si>
    <t>Support &amp; Wartung, Software-Updates, Patch-Management
(inkl. Knowledge Base, Hotfixes) gemäß LB Abschn. 6</t>
  </si>
  <si>
    <t>Jahrespreis</t>
  </si>
  <si>
    <t>4  Optionale Leistungen (separat bepreist, kein Bestandteil Gesamtpreis)</t>
  </si>
  <si>
    <t>4.1</t>
  </si>
  <si>
    <t>Account Manager / SPOC (SOLL-Kriterium S-03)
Dedizierter Ansprechpartner inkl. Stellvertreter, Mo–Fr 09–17 Uhr</t>
  </si>
  <si>
    <t>Optional – Ja/Nein-Bewertung gemäß ZK Anlage 07</t>
  </si>
  <si>
    <t>4.2</t>
  </si>
  <si>
    <t>Ticketsystem (SOLL-Kriterium S-02)
Bereitstellung eines Ticketsystems zur Fehler-/Supportverfolgung</t>
  </si>
  <si>
    <t>4.3</t>
  </si>
  <si>
    <t>Tenable Connector (SOLL-Kriterium S-01)
Anbindung Tenable-Connector</t>
  </si>
  <si>
    <t>4.4</t>
  </si>
  <si>
    <t>DEX-Überwachung (SOLL-Kriterium S-06)
Digital Employee Experience Monitoring</t>
  </si>
  <si>
    <t>4.5</t>
  </si>
  <si>
    <t>Zusätzliche Schulungstage (über Grundschulung hinaus)</t>
  </si>
  <si>
    <t>Tag / Person</t>
  </si>
  <si>
    <t>Pro Tag und Person</t>
  </si>
  <si>
    <t>Zwischensumme Lizenz (Jahr 1, netto)</t>
  </si>
  <si>
    <t>Zwischensumme Implementierung (einmalig, netto)</t>
  </si>
  <si>
    <t>Zwischensumme Support/Wartung (pro Jahr, netto)</t>
  </si>
  <si>
    <t>GESAMTPREIS 4 JAHRE (netto)  =  Impl. einmalig + Lizenz × 4 + Support × 4</t>
  </si>
  <si>
    <t>zzgl. gesetzliche MwSt. (19 %)</t>
  </si>
  <si>
    <t>GESAMTPREIS 4 JAHRE (brutto)</t>
  </si>
  <si>
    <t>WERTUNGSPREIS (maßgeblich für die Angebotswertung)</t>
  </si>
  <si>
    <t>Wertungspreis = Gesamtpreis 4 Jahre brutto (Pflichtleistungen, ohne Optionen)</t>
  </si>
  <si>
    <t>Formel: (Pos. 2.1 + 2.2 + 2.3 + 2.4 + 2.5) + (Pos. 1.1 × 4) + (Pos. 3.1 × 4) = Gesamtpreis netto  ×  1,19  =  Wertungspreis brutto
Optionale Leistungen (Abschn. 4) fließen nicht in den Wertungspreis ein. Maßgeblich ist der Brutto-Gesamtpreis über die volle Vertragslaufzeit von 4 Jahren.</t>
  </si>
  <si>
    <t>Legende:  Gelbe Felder (EP) = vom Bieter auszufüllen  |  GP = automatisch berechnet  |  Optionale Leistungen fließen nicht in den Gesamtpreis ein
Hinweis: Optionale SOLL-Leistungen (Abschn. 4.1–4.4) fließen nicht in den Wertungspreis ein. Bietet der Bieter eine SOLL-Leistung an, trägt er den Jahrespreis ein; andernfalls 0,00 EUR. Die Bewertung erfolgt gemäß Zuschlagskriterien (Anlage 07).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</si>
</sst>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2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243F60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sz val="10"/>
      <color rgb="FF0000FF"/>
      <name val="Arial"/>
      <charset val="1"/>
    </font>
    <font>
      <b/>
      <sz val="10"/>
      <color rgb="FF000000"/>
      <name val="Arial"/>
      <charset val="1"/>
    </font>
    <font>
      <b/>
      <sz val="11"/>
      <color rgb="FFFFFFFF"/>
      <name val="Arial"/>
      <charset val="1"/>
    </font>
    <font>
      <b/>
      <sz val="11"/>
      <color rgb="FFC55A11"/>
      <name val="Arial"/>
      <charset val="1"/>
    </font>
    <font>
      <b/>
      <sz val="12"/>
      <color rgb="FFC55A11"/>
      <name val="Arial"/>
      <charset val="1"/>
    </font>
    <font>
      <i/>
      <sz val="9"/>
      <color rgb="FF444444"/>
      <name val="Arial"/>
      <charset val="1"/>
    </font>
    <font>
      <i/>
      <sz val="8"/>
      <color rgb="FF666666"/>
      <name val="Arial"/>
      <charset val="1"/>
    </font>
  </fonts>
  <fills count="11">
    <fill>
      <patternFill patternType="none"/>
    </fill>
    <fill>
      <patternFill patternType="gray125"/>
    </fill>
    <fill>
      <patternFill patternType="solid">
        <fgColor rgb="FF243F60"/>
        <bgColor rgb="FF444444"/>
      </patternFill>
    </fill>
    <fill>
      <patternFill patternType="solid">
        <fgColor rgb="FFF2F5FA"/>
        <bgColor rgb="FFEBF0F7"/>
      </patternFill>
    </fill>
    <fill>
      <patternFill patternType="solid">
        <fgColor rgb="FF0A1E49"/>
        <bgColor rgb="FF003300"/>
      </patternFill>
    </fill>
    <fill>
      <patternFill patternType="solid">
        <fgColor rgb="FFFFFFFF"/>
        <bgColor rgb="FFFFF7F4"/>
      </patternFill>
    </fill>
    <fill>
      <patternFill patternType="solid">
        <fgColor rgb="FFFFF2CC"/>
        <bgColor rgb="FFFCE4D6"/>
      </patternFill>
    </fill>
    <fill>
      <patternFill patternType="solid">
        <fgColor rgb="FFEBF0F7"/>
        <bgColor rgb="FFF2F5FA"/>
      </patternFill>
    </fill>
    <fill>
      <patternFill patternType="solid">
        <fgColor rgb="FFC55A11"/>
        <bgColor rgb="FF993300"/>
      </patternFill>
    </fill>
    <fill>
      <patternFill patternType="solid">
        <fgColor rgb="FFFCE4D6"/>
        <bgColor rgb="FFFFF2CC"/>
      </patternFill>
    </fill>
    <fill>
      <patternFill patternType="solid">
        <fgColor rgb="FFFFF7F4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C55A11"/>
      </left>
      <right style="medium">
        <color rgb="FFC55A11"/>
      </right>
      <top style="medium">
        <color rgb="FFC55A11"/>
      </top>
      <bottom style="medium">
        <color rgb="FFC55A1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164" fontId="5" fillId="6" borderId="2" xfId="0" applyNumberFormat="1" applyFont="1" applyFill="1" applyBorder="1" applyAlignment="1">
      <alignment horizontal="right" vertical="center"/>
    </xf>
    <xf numFmtId="164" fontId="4" fillId="5" borderId="2" xfId="0" applyNumberFormat="1" applyFon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right" vertical="center"/>
    </xf>
    <xf numFmtId="164" fontId="6" fillId="3" borderId="2" xfId="0" applyNumberFormat="1" applyFont="1" applyFill="1" applyBorder="1" applyAlignment="1">
      <alignment horizontal="right" vertical="center"/>
    </xf>
    <xf numFmtId="0" fontId="0" fillId="3" borderId="2" xfId="0" applyFill="1" applyBorder="1"/>
    <xf numFmtId="164" fontId="7" fillId="2" borderId="2" xfId="0" applyNumberFormat="1" applyFont="1" applyFill="1" applyBorder="1" applyAlignment="1">
      <alignment horizontal="right" vertical="center"/>
    </xf>
    <xf numFmtId="0" fontId="0" fillId="2" borderId="2" xfId="0" applyFill="1" applyBorder="1"/>
    <xf numFmtId="164" fontId="4" fillId="3" borderId="2" xfId="0" applyNumberFormat="1" applyFont="1" applyFill="1" applyBorder="1" applyAlignment="1">
      <alignment horizontal="right" vertical="center"/>
    </xf>
    <xf numFmtId="164" fontId="7" fillId="4" borderId="2" xfId="0" applyNumberFormat="1" applyFont="1" applyFill="1" applyBorder="1" applyAlignment="1">
      <alignment horizontal="right" vertical="center"/>
    </xf>
    <xf numFmtId="0" fontId="0" fillId="4" borderId="2" xfId="0" applyFill="1" applyBorder="1"/>
    <xf numFmtId="164" fontId="9" fillId="9" borderId="3" xfId="0" applyNumberFormat="1" applyFont="1" applyFill="1" applyBorder="1" applyAlignment="1">
      <alignment horizontal="right" vertical="center"/>
    </xf>
    <xf numFmtId="0" fontId="0" fillId="9" borderId="3" xfId="0" applyFill="1" applyBorder="1"/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right" vertical="center"/>
    </xf>
    <xf numFmtId="0" fontId="3" fillId="8" borderId="1" xfId="0" applyFont="1" applyFill="1" applyBorder="1" applyAlignment="1">
      <alignment horizontal="left" vertical="center"/>
    </xf>
    <xf numFmtId="0" fontId="8" fillId="9" borderId="3" xfId="0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BF0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5FA"/>
      <rgbColor rgb="FFCCFFCC"/>
      <rgbColor rgb="FFFFF7F4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666666"/>
      <rgbColor rgb="FF969696"/>
      <rgbColor rgb="FF0A1E49"/>
      <rgbColor rgb="FF339966"/>
      <rgbColor rgb="FF003300"/>
      <rgbColor rgb="FF333300"/>
      <rgbColor rgb="FF993300"/>
      <rgbColor rgb="FF993366"/>
      <rgbColor rgb="FF243F60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zoomScaleNormal="100" workbookViewId="0">
      <pane ySplit="4" topLeftCell="A5" activePane="bottomLeft" state="frozen"/>
      <selection pane="bottomLeft" activeCell="E6" sqref="E6"/>
    </sheetView>
  </sheetViews>
  <sheetFormatPr baseColWidth="10" defaultColWidth="8.77734375" defaultRowHeight="14.4" x14ac:dyDescent="0.3"/>
  <cols>
    <col min="1" max="1" width="8" customWidth="1"/>
    <col min="2" max="2" width="44.5546875" customWidth="1"/>
    <col min="3" max="3" width="12" customWidth="1"/>
    <col min="4" max="4" width="14" customWidth="1"/>
    <col min="5" max="6" width="18" customWidth="1"/>
    <col min="7" max="7" width="16.6640625" bestFit="1" customWidth="1"/>
  </cols>
  <sheetData>
    <row r="1" spans="1:7" ht="27.75" customHeight="1" x14ac:dyDescent="0.3">
      <c r="A1" s="19" t="s">
        <v>0</v>
      </c>
      <c r="B1" s="19"/>
      <c r="C1" s="19"/>
      <c r="D1" s="19"/>
      <c r="E1" s="19"/>
      <c r="F1" s="19"/>
      <c r="G1" s="19"/>
    </row>
    <row r="2" spans="1:7" ht="18" customHeight="1" x14ac:dyDescent="0.3">
      <c r="A2" s="20" t="s">
        <v>1</v>
      </c>
      <c r="B2" s="20"/>
      <c r="C2" s="20"/>
      <c r="D2" s="20"/>
      <c r="E2" s="20"/>
      <c r="F2" s="20"/>
      <c r="G2" s="20"/>
    </row>
    <row r="3" spans="1:7" ht="6" customHeight="1" x14ac:dyDescent="0.3"/>
    <row r="4" spans="1:7" ht="31.5" customHeight="1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ht="18" customHeight="1" x14ac:dyDescent="0.3">
      <c r="A5" s="21" t="s">
        <v>9</v>
      </c>
      <c r="B5" s="21"/>
      <c r="C5" s="21"/>
      <c r="D5" s="21"/>
      <c r="E5" s="21"/>
      <c r="F5" s="21"/>
      <c r="G5" s="21"/>
    </row>
    <row r="6" spans="1:7" ht="44.55" customHeight="1" x14ac:dyDescent="0.3">
      <c r="A6" s="2" t="s">
        <v>10</v>
      </c>
      <c r="B6" s="3" t="s">
        <v>11</v>
      </c>
      <c r="C6" s="2">
        <v>1</v>
      </c>
      <c r="D6" s="3" t="s">
        <v>12</v>
      </c>
      <c r="E6" s="4"/>
      <c r="F6" s="5">
        <f>C6*E6</f>
        <v>0</v>
      </c>
      <c r="G6" s="3" t="s">
        <v>13</v>
      </c>
    </row>
    <row r="7" spans="1:7" ht="43.5" customHeight="1" x14ac:dyDescent="0.3">
      <c r="A7" s="6" t="s">
        <v>14</v>
      </c>
      <c r="B7" s="7" t="s">
        <v>15</v>
      </c>
      <c r="C7" s="6">
        <v>1</v>
      </c>
      <c r="D7" s="7" t="s">
        <v>16</v>
      </c>
      <c r="E7" s="4"/>
      <c r="F7" s="8">
        <f>C7*E7</f>
        <v>0</v>
      </c>
      <c r="G7" s="7" t="s">
        <v>17</v>
      </c>
    </row>
    <row r="8" spans="1:7" ht="18" customHeight="1" x14ac:dyDescent="0.3">
      <c r="A8" s="21" t="s">
        <v>18</v>
      </c>
      <c r="B8" s="21"/>
      <c r="C8" s="21"/>
      <c r="D8" s="21"/>
      <c r="E8" s="21"/>
      <c r="F8" s="21"/>
      <c r="G8" s="21"/>
    </row>
    <row r="9" spans="1:7" ht="36" customHeight="1" x14ac:dyDescent="0.3">
      <c r="A9" s="2" t="s">
        <v>19</v>
      </c>
      <c r="B9" s="3" t="s">
        <v>20</v>
      </c>
      <c r="C9" s="2">
        <v>1</v>
      </c>
      <c r="D9" s="3" t="s">
        <v>21</v>
      </c>
      <c r="E9" s="4"/>
      <c r="F9" s="5">
        <f>C9*E9</f>
        <v>0</v>
      </c>
      <c r="G9" s="3" t="s">
        <v>22</v>
      </c>
    </row>
    <row r="10" spans="1:7" ht="36" customHeight="1" x14ac:dyDescent="0.3">
      <c r="A10" s="6" t="s">
        <v>23</v>
      </c>
      <c r="B10" s="7" t="s">
        <v>24</v>
      </c>
      <c r="C10" s="6">
        <v>1</v>
      </c>
      <c r="D10" s="7" t="s">
        <v>21</v>
      </c>
      <c r="E10" s="4"/>
      <c r="F10" s="8">
        <f>C10*E10</f>
        <v>0</v>
      </c>
      <c r="G10" s="7" t="s">
        <v>22</v>
      </c>
    </row>
    <row r="11" spans="1:7" ht="36" customHeight="1" x14ac:dyDescent="0.3">
      <c r="A11" s="2" t="s">
        <v>25</v>
      </c>
      <c r="B11" s="3" t="s">
        <v>26</v>
      </c>
      <c r="C11" s="2">
        <v>1</v>
      </c>
      <c r="D11" s="3" t="s">
        <v>21</v>
      </c>
      <c r="E11" s="4"/>
      <c r="F11" s="5">
        <f>C11*E11</f>
        <v>0</v>
      </c>
      <c r="G11" s="3" t="s">
        <v>22</v>
      </c>
    </row>
    <row r="12" spans="1:7" ht="36" customHeight="1" x14ac:dyDescent="0.3">
      <c r="A12" s="6" t="s">
        <v>27</v>
      </c>
      <c r="B12" s="7" t="s">
        <v>28</v>
      </c>
      <c r="C12" s="6">
        <v>1</v>
      </c>
      <c r="D12" s="7" t="s">
        <v>21</v>
      </c>
      <c r="E12" s="4"/>
      <c r="F12" s="8">
        <f>C12*E12</f>
        <v>0</v>
      </c>
      <c r="G12" s="7" t="s">
        <v>22</v>
      </c>
    </row>
    <row r="13" spans="1:7" ht="43.5" customHeight="1" x14ac:dyDescent="0.3">
      <c r="A13" s="2" t="s">
        <v>29</v>
      </c>
      <c r="B13" s="3" t="s">
        <v>30</v>
      </c>
      <c r="C13" s="2">
        <v>1</v>
      </c>
      <c r="D13" s="3" t="s">
        <v>21</v>
      </c>
      <c r="E13" s="4"/>
      <c r="F13" s="5">
        <f>C13*E13</f>
        <v>0</v>
      </c>
      <c r="G13" s="3" t="s">
        <v>22</v>
      </c>
    </row>
    <row r="14" spans="1:7" ht="18" customHeight="1" x14ac:dyDescent="0.3">
      <c r="A14" s="21" t="s">
        <v>31</v>
      </c>
      <c r="B14" s="21"/>
      <c r="C14" s="21"/>
      <c r="D14" s="21"/>
      <c r="E14" s="21"/>
      <c r="F14" s="21"/>
      <c r="G14" s="21"/>
    </row>
    <row r="15" spans="1:7" ht="51" customHeight="1" x14ac:dyDescent="0.3">
      <c r="A15" s="2" t="s">
        <v>32</v>
      </c>
      <c r="B15" s="3" t="s">
        <v>33</v>
      </c>
      <c r="C15" s="2">
        <v>1</v>
      </c>
      <c r="D15" s="3" t="s">
        <v>12</v>
      </c>
      <c r="E15" s="4"/>
      <c r="F15" s="5">
        <f>C15*E15</f>
        <v>0</v>
      </c>
      <c r="G15" s="3" t="s">
        <v>34</v>
      </c>
    </row>
    <row r="16" spans="1:7" ht="18" customHeight="1" x14ac:dyDescent="0.3">
      <c r="A16" s="21" t="s">
        <v>35</v>
      </c>
      <c r="B16" s="21"/>
      <c r="C16" s="21"/>
      <c r="D16" s="21"/>
      <c r="E16" s="21"/>
      <c r="F16" s="21"/>
      <c r="G16" s="21"/>
    </row>
    <row r="17" spans="1:7" ht="41.55" customHeight="1" x14ac:dyDescent="0.3">
      <c r="A17" s="2" t="s">
        <v>36</v>
      </c>
      <c r="B17" s="3" t="s">
        <v>37</v>
      </c>
      <c r="C17" s="2">
        <v>1</v>
      </c>
      <c r="D17" s="3" t="s">
        <v>12</v>
      </c>
      <c r="E17" s="4"/>
      <c r="F17" s="5">
        <f>C17*E17</f>
        <v>0</v>
      </c>
      <c r="G17" s="3" t="s">
        <v>38</v>
      </c>
    </row>
    <row r="18" spans="1:7" ht="36" customHeight="1" x14ac:dyDescent="0.3">
      <c r="A18" s="6" t="s">
        <v>39</v>
      </c>
      <c r="B18" s="7" t="s">
        <v>40</v>
      </c>
      <c r="C18" s="6">
        <v>1</v>
      </c>
      <c r="D18" s="7" t="s">
        <v>12</v>
      </c>
      <c r="E18" s="4"/>
      <c r="F18" s="8">
        <f>C18*E18</f>
        <v>0</v>
      </c>
      <c r="G18" s="7" t="s">
        <v>38</v>
      </c>
    </row>
    <row r="19" spans="1:7" ht="36" customHeight="1" x14ac:dyDescent="0.3">
      <c r="A19" s="2" t="s">
        <v>41</v>
      </c>
      <c r="B19" s="3" t="s">
        <v>42</v>
      </c>
      <c r="C19" s="2">
        <v>1</v>
      </c>
      <c r="D19" s="3" t="s">
        <v>12</v>
      </c>
      <c r="E19" s="4"/>
      <c r="F19" s="5">
        <f>C19*E19</f>
        <v>0</v>
      </c>
      <c r="G19" s="3" t="s">
        <v>38</v>
      </c>
    </row>
    <row r="20" spans="1:7" ht="36" customHeight="1" x14ac:dyDescent="0.3">
      <c r="A20" s="6" t="s">
        <v>43</v>
      </c>
      <c r="B20" s="7" t="s">
        <v>44</v>
      </c>
      <c r="C20" s="6">
        <v>1</v>
      </c>
      <c r="D20" s="7" t="s">
        <v>12</v>
      </c>
      <c r="E20" s="4"/>
      <c r="F20" s="8">
        <f>C20*E20</f>
        <v>0</v>
      </c>
      <c r="G20" s="7" t="s">
        <v>38</v>
      </c>
    </row>
    <row r="21" spans="1:7" ht="36" customHeight="1" x14ac:dyDescent="0.3">
      <c r="A21" s="2" t="s">
        <v>45</v>
      </c>
      <c r="B21" s="3" t="s">
        <v>46</v>
      </c>
      <c r="C21" s="2">
        <v>1</v>
      </c>
      <c r="D21" s="3" t="s">
        <v>47</v>
      </c>
      <c r="E21" s="4"/>
      <c r="F21" s="5">
        <f>C21*E21</f>
        <v>0</v>
      </c>
      <c r="G21" s="3" t="s">
        <v>48</v>
      </c>
    </row>
    <row r="22" spans="1:7" ht="6" customHeight="1" x14ac:dyDescent="0.3"/>
    <row r="23" spans="1:7" ht="19.5" customHeight="1" x14ac:dyDescent="0.3">
      <c r="A23" s="22" t="s">
        <v>49</v>
      </c>
      <c r="B23" s="22"/>
      <c r="C23" s="22"/>
      <c r="D23" s="22"/>
      <c r="E23" s="22"/>
      <c r="F23" s="9">
        <f>F6</f>
        <v>0</v>
      </c>
      <c r="G23" s="10"/>
    </row>
    <row r="24" spans="1:7" ht="19.5" customHeight="1" x14ac:dyDescent="0.3">
      <c r="A24" s="22" t="s">
        <v>50</v>
      </c>
      <c r="B24" s="22"/>
      <c r="C24" s="22"/>
      <c r="D24" s="22"/>
      <c r="E24" s="22"/>
      <c r="F24" s="9">
        <f>SUM(F9:F13)</f>
        <v>0</v>
      </c>
      <c r="G24" s="10"/>
    </row>
    <row r="25" spans="1:7" ht="19.5" customHeight="1" x14ac:dyDescent="0.3">
      <c r="A25" s="22" t="s">
        <v>51</v>
      </c>
      <c r="B25" s="22"/>
      <c r="C25" s="22"/>
      <c r="D25" s="22"/>
      <c r="E25" s="22"/>
      <c r="F25" s="9">
        <f>F15</f>
        <v>0</v>
      </c>
      <c r="G25" s="10"/>
    </row>
    <row r="27" spans="1:7" ht="25.5" customHeight="1" x14ac:dyDescent="0.3">
      <c r="A27" s="23" t="s">
        <v>52</v>
      </c>
      <c r="B27" s="23"/>
      <c r="C27" s="23"/>
      <c r="D27" s="23"/>
      <c r="E27" s="23"/>
      <c r="F27" s="11">
        <f>F24+(F23*4)+(F25*4)</f>
        <v>0</v>
      </c>
      <c r="G27" s="12"/>
    </row>
    <row r="28" spans="1:7" ht="19.5" customHeight="1" x14ac:dyDescent="0.3">
      <c r="A28" s="22" t="s">
        <v>53</v>
      </c>
      <c r="B28" s="22"/>
      <c r="C28" s="22"/>
      <c r="D28" s="22"/>
      <c r="E28" s="22"/>
      <c r="F28" s="13">
        <f>F27*0.19</f>
        <v>0</v>
      </c>
      <c r="G28" s="10"/>
    </row>
    <row r="29" spans="1:7" ht="25.5" customHeight="1" x14ac:dyDescent="0.3">
      <c r="A29" s="24" t="s">
        <v>54</v>
      </c>
      <c r="B29" s="24"/>
      <c r="C29" s="24"/>
      <c r="D29" s="24"/>
      <c r="E29" s="24"/>
      <c r="F29" s="14">
        <f>F27+F28</f>
        <v>0</v>
      </c>
      <c r="G29" s="15"/>
    </row>
    <row r="30" spans="1:7" ht="7.5" customHeight="1" x14ac:dyDescent="0.3"/>
    <row r="31" spans="1:7" ht="18" customHeight="1" x14ac:dyDescent="0.3">
      <c r="A31" s="25" t="s">
        <v>55</v>
      </c>
      <c r="B31" s="25"/>
      <c r="C31" s="25"/>
      <c r="D31" s="25"/>
      <c r="E31" s="25"/>
      <c r="F31" s="25"/>
      <c r="G31" s="25"/>
    </row>
    <row r="32" spans="1:7" ht="27.75" customHeight="1" x14ac:dyDescent="0.3">
      <c r="A32" s="26" t="s">
        <v>56</v>
      </c>
      <c r="B32" s="26"/>
      <c r="C32" s="26"/>
      <c r="D32" s="26"/>
      <c r="E32" s="26"/>
      <c r="F32" s="16">
        <f>F29</f>
        <v>0</v>
      </c>
      <c r="G32" s="17"/>
    </row>
    <row r="33" spans="1:7" ht="42" customHeight="1" x14ac:dyDescent="0.3">
      <c r="A33" s="27" t="s">
        <v>57</v>
      </c>
      <c r="B33" s="27"/>
      <c r="C33" s="27"/>
      <c r="D33" s="27"/>
      <c r="E33" s="27"/>
      <c r="F33" s="27"/>
      <c r="G33" s="27"/>
    </row>
    <row r="35" spans="1:7" ht="409.6" x14ac:dyDescent="0.3">
      <c r="A35" s="18" t="s">
        <v>58</v>
      </c>
    </row>
  </sheetData>
  <mergeCells count="15">
    <mergeCell ref="A28:E28"/>
    <mergeCell ref="A29:E29"/>
    <mergeCell ref="A31:G31"/>
    <mergeCell ref="A32:E32"/>
    <mergeCell ref="A33:G33"/>
    <mergeCell ref="A16:G16"/>
    <mergeCell ref="A23:E23"/>
    <mergeCell ref="A24:E24"/>
    <mergeCell ref="A25:E25"/>
    <mergeCell ref="A27:E27"/>
    <mergeCell ref="A1:G1"/>
    <mergeCell ref="A2:G2"/>
    <mergeCell ref="A5:G5"/>
    <mergeCell ref="A8:G8"/>
    <mergeCell ref="A14:G14"/>
  </mergeCell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Kuchinke, Alexander</cp:lastModifiedBy>
  <cp:revision>0</cp:revision>
  <dcterms:created xsi:type="dcterms:W3CDTF">2026-03-09T10:03:47Z</dcterms:created>
  <dcterms:modified xsi:type="dcterms:W3CDTF">2026-04-15T12:50:56Z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2026-03-10T13:42:24Z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3d85f3cf-59a0-4bc3-8b4e-97cbf19adaf6</vt:lpwstr>
  </property>
  <property fmtid="{D5CDD505-2E9C-101B-9397-08002B2CF9AE}" pid="7" name="MSIP_Label_defa4170-0d19-0005-0004-bc88714345d2_ActionId">
    <vt:lpwstr>445d5422-ff48-416c-b302-bec5869d08c3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