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LEXAN~1.KUC\APPDATA\LOCAL\TEMP\OSTEMP\01AB8A65\CACHE\04\02\88\"/>
    </mc:Choice>
  </mc:AlternateContent>
  <xr:revisionPtr revIDLastSave="0" documentId="8_{4D2DA247-CA2D-4DB0-ACBB-2D42431767D1}" xr6:coauthVersionLast="47" xr6:coauthVersionMax="47" xr10:uidLastSave="{00000000-0000-0000-0000-000000000000}"/>
  <bookViews>
    <workbookView xWindow="-108" yWindow="-108" windowWidth="23256" windowHeight="13896" tabRatio="500" activeTab="1" xr2:uid="{00000000-000D-0000-FFFF-FFFF00000000}"/>
  </bookViews>
  <sheets>
    <sheet name="Übersicht &amp; Gewichtung" sheetId="1" r:id="rId1"/>
    <sheet name="Qualitätskriterien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5" i="2" l="1"/>
</calcChain>
</file>

<file path=xl/sharedStrings.xml><?xml version="1.0" encoding="utf-8"?>
<sst xmlns="http://schemas.openxmlformats.org/spreadsheetml/2006/main" count="107" uniqueCount="81">
  <si>
    <t>Zuschlagskriterien – Tool zur Softwareverteilung  |  EXTERN (Anlage 07)</t>
  </si>
  <si>
    <t>Vergabe-Nr.: RE 2025.63  |  Rechtsgrundlage: § 58 VgV  |  Zuschlag auf das wirtschaftlichste Angebot (Preis-Leistungs-Verhältnis)</t>
  </si>
  <si>
    <t>Gesamtwertung = Preiswertung (40 %) + Qualitätswertung (60 %)  |  Max. erreichbare Gesamtpunktzahl: 600 Punkte  |  Preispunkte max. 240 Pt. · Qualitätspunkte max. 360 Pt.</t>
  </si>
  <si>
    <t>Kriteriengruppe</t>
  </si>
  <si>
    <t>Inhalt</t>
  </si>
  <si>
    <t>Gewicht (%)</t>
  </si>
  <si>
    <t>Max. Punkte</t>
  </si>
  <si>
    <t>Berechnung</t>
  </si>
  <si>
    <t>Tabellenblatt</t>
  </si>
  <si>
    <t>1  Preis</t>
  </si>
  <si>
    <t>Wertungspreis (Gesamtpreis 4 Jahre brutto)</t>
  </si>
  <si>
    <t>40 %</t>
  </si>
  <si>
    <t>240</t>
  </si>
  <si>
    <t>Quotientenmethode: Preispunkte = (P_min ÷ P_x) × 240</t>
  </si>
  <si>
    <t>Preisblatt</t>
  </si>
  <si>
    <t>2  Qualität</t>
  </si>
  <si>
    <t>Summe aller Qualitätskriterien (ZK-01 bis ZK-10)</t>
  </si>
  <si>
    <t>60 %</t>
  </si>
  <si>
    <t>360</t>
  </si>
  <si>
    <t>Summe gewichteter Einzelpunkte</t>
  </si>
  <si>
    <t>Qualitätskriterien</t>
  </si>
  <si>
    <t>ZK-01  Migrationskonzept DSM</t>
  </si>
  <si>
    <t>ZK-02  Implementierungskonzept &amp; Projektplan</t>
  </si>
  <si>
    <t>5 %</t>
  </si>
  <si>
    <t>30</t>
  </si>
  <si>
    <t>0 / 30 Punkte (Ja/Nein)</t>
  </si>
  <si>
    <t>GESAMT</t>
  </si>
  <si>
    <t>100 %</t>
  </si>
  <si>
    <t>600</t>
  </si>
  <si>
    <t>Qualitätskriterien (ZK-01 bis ZK-10) – RE 2025.63  |  EXTERN (vom Bieter auszufüllen)</t>
  </si>
  <si>
    <t>Hinweis: Gelb markierte Felder (Spalten F) sind vom Bieter auszufüllen. Spalten G und H sind NBank-intern. Konzeptkriterien (ZK-01, ZK-02) erfordern ein beizufügendes Dokument.</t>
  </si>
  <si>
    <t>ZK-Nr.</t>
  </si>
  <si>
    <t>Kriterium</t>
  </si>
  <si>
    <t>Bewertungsmaßstab
(ZK-01/02: 0 / 45 / 90 Punkte
ZK-03–08: 0 / 30 Punkte)</t>
  </si>
  <si>
    <t>Nachweisart / Dokument</t>
  </si>
  <si>
    <t>Max.
Punkte</t>
  </si>
  <si>
    <t>Bieterantwort
(Bieter ausfüllen)</t>
  </si>
  <si>
    <t>A  Konzeptkriterien (werden anhand eingereichter Konzepte bewertet)</t>
  </si>
  <si>
    <t>ZK-01</t>
  </si>
  <si>
    <t>Migrationskonzept als eigenständiges Dokument
(max. 5 Seiten, mit Angebot einzureichen)</t>
  </si>
  <si>
    <t>ZK-02</t>
  </si>
  <si>
    <t>Implementierungskonzept / Projektplan als eigenständiges Dokument
(max. 5 Seiten, mit Angebot einzureichen)</t>
  </si>
  <si>
    <t>B  Leistungsmerkmale (Ja / Nein-Kriterien – entsprechen SOLL-Kriterien der LB)</t>
  </si>
  <si>
    <t>ZK-03</t>
  </si>
  <si>
    <t>30 Punkte: Die Lösung unterstützt die native Anbindung eines Tenable Connectors (nachgewiesen durch Systembeschreibung oder Zertifizierungsnachweis).
0 Punkte: Anbindung nicht möglich.</t>
  </si>
  <si>
    <t>Systembeschreibung / Partnerschaftsnachweis
(Angabe Fundstelle in Spalte F)</t>
  </si>
  <si>
    <t>30 Punkte: Das System stellt Metriken und Auswertungen zur Digital Employee Experience (DEX) bereit (nachgewiesen durch Produktdatenblatt/Screenshot).
0 Punkte: DEX-Überwachung nicht vorhanden.</t>
  </si>
  <si>
    <t>Produktdatenblatt / Screenshot
(Angabe Fundstelle in Spalte F)</t>
  </si>
  <si>
    <t>30 Punkte: Dedizierter SPOC (+ Stellvertreter) benannt, Mo–Fr 09–17 Uhr erreichbar, Reaktionszeit max. 4 Stunden an Werktagen zugesichert.
0 Punkte: Kein dedizierter SPOC.</t>
  </si>
  <si>
    <t>Eigenerklärung mit Benennung der Person
(Angabe Name und Kontakt in Spalte F)</t>
  </si>
  <si>
    <t>30 Punkte: Angebot umfasst Begleitung der Inbetriebnahmephase (Pilotbetrieb, stufenweise Einführung) mit dokumentiertem Vorgehen.
0 Punkte: Keine Begleitung der Inbetriebnahmephase angeboten.</t>
  </si>
  <si>
    <t>Projektplan / Konzept
(Referenz auf Implementierungskonzept ZK-02)</t>
  </si>
  <si>
    <t>30 Punkte: Unterstützung bei Planung, Konzeption und Rollout unter Berücksichtigung organisatorischer, technischer und fachlicher Rahmenbedingungen; inkl. Definition von Rollen und Verantwortlichkeiten (nachgewiesen durch Konzept).
0 Punkte: Keine Unterstützung angeboten.</t>
  </si>
  <si>
    <t>Implementierungskonzept / Referenz ZK-02
(Angabe Fundstelle in Spalte F)</t>
  </si>
  <si>
    <t>Summe Qualitätspunkte (max. 360 Punkte)</t>
  </si>
  <si>
    <t>Migrationskonzept
Ivanti DSM → neue Lösung
(Gewicht: 15 % = max. 90 Punkte)</t>
  </si>
  <si>
    <t>Implementierungskonzept
&amp; Projektplan
(Gewicht: 15 % = max. 90 Punkte)</t>
  </si>
  <si>
    <t>90 Punkte: Vollständiges, nachvollziehbares Konzept mit konkretem Migrationsablauf, Werkzeugbeschreibung, Testszenarien, Rollback-Plan und Zeitplanung.
45 Punkte: Konzept vorhanden, aber wesentliche Elemente fehlen (z. B. kein Rollback-Plan oder keine konkreten Werkzeuge benannt).
0 Punkte: Kein Konzept eingereicht oder Konzept nicht nachvollziehbar.</t>
  </si>
  <si>
    <t>90 Punkte: Detaillierter Projektplan mit Meilensteinen, Ressourcenplanung, Risikobetrachtung, Abnahmetestplanung und Inbetriebnahmekonzept. Berücksichtigung der NBank-Rahmenbedingungen (EoL Dezember 2026).
45 Punkte: Projektplan vorhanden, Meilensteine erkennbar, aber fehlende Detailtiefe bei Risiken oder Abnahmetests.
0 Punkte: Kein Konzept eingereicht oder Terminplanung nicht plausibel.</t>
  </si>
  <si>
    <t>0 / 45 / 90 Punkte</t>
  </si>
  <si>
    <t>ZK-03  Tenable Connector (S-01)</t>
  </si>
  <si>
    <t>ZK-04  DEX-Überwachung (S-06)</t>
  </si>
  <si>
    <t>ZK-05  Account Manager / SPOC (S-03)</t>
  </si>
  <si>
    <t>ZK-06  Begleitung Inbetriebnahmephase (S-05)</t>
  </si>
  <si>
    <t>ZK-07  Ticketsystem (S-02)</t>
  </si>
  <si>
    <t>ZK-08  Planung &amp; Konzeption / Rollout (S-04)</t>
  </si>
  <si>
    <t>Ticketsystem
(LB S-02)
(Gewicht: 5 % = max. 30 Punkte)</t>
  </si>
  <si>
    <t>30 Punkte: Der Auftragnehmer stellt ein eigenes Ticketsystem zur Meldung und Nachverfolgung von Störungen und Support-Anliegen bereit (kostenlos nutzbar für AG, automatische Eingangsbestätigung).
0 Punkte: Kein eigenes Ticketsystem vorhanden.</t>
  </si>
  <si>
    <t>Systembeschreibung / Nachweis
(Angabe Fundstelle in Spalte F)</t>
  </si>
  <si>
    <t>Tenable Connector
(LB S-01)
(Gewicht: 5 % = max. 30 Punkte)</t>
  </si>
  <si>
    <t>DEX-Überwachung
(LB S-06)
(Gewicht: 5 % = max. 30 Punkte)</t>
  </si>
  <si>
    <t>Account Manager / SPOC
(LB S-03)
(Gewicht: 5 % = max. 30 Punkte)</t>
  </si>
  <si>
    <t>Begleitung Inbetriebnahme
(LB S-05)
(Gewicht: 5 % = max. 30 Punkte)</t>
  </si>
  <si>
    <t>Planung &amp; Konzeption /
Rollout-Unterstützung
(LB S-04)
(Gewicht: 5 % = max. 30 Punkte)</t>
  </si>
  <si>
    <t>15 %</t>
  </si>
  <si>
    <t>90</t>
  </si>
  <si>
    <t>ZK-04</t>
  </si>
  <si>
    <t>ZK-05</t>
  </si>
  <si>
    <t>ZK-06</t>
  </si>
  <si>
    <t>ZK-07</t>
  </si>
  <si>
    <t>ZK-08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</si>
</sst>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9"/>
      <color rgb="FF243F60"/>
      <name val="Arial"/>
      <charset val="1"/>
    </font>
    <font>
      <i/>
      <sz val="9"/>
      <color rgb="FF444444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b/>
      <sz val="10"/>
      <name val="Arial"/>
      <charset val="1"/>
    </font>
    <font>
      <sz val="10"/>
      <color rgb="FF0000FF"/>
      <name val="Arial"/>
      <charset val="1"/>
    </font>
    <font>
      <b/>
      <sz val="11"/>
      <color rgb="FFFFFFFF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rgb="FF243F60"/>
        <bgColor rgb="FF444444"/>
      </patternFill>
    </fill>
    <fill>
      <patternFill patternType="solid">
        <fgColor rgb="FFF2F5FA"/>
        <bgColor rgb="FFEBF0F7"/>
      </patternFill>
    </fill>
    <fill>
      <patternFill patternType="solid">
        <fgColor rgb="FFFFF7F4"/>
        <bgColor rgb="FFFFFFFF"/>
      </patternFill>
    </fill>
    <fill>
      <patternFill patternType="solid">
        <fgColor rgb="FF0A1E49"/>
        <bgColor rgb="FF003300"/>
      </patternFill>
    </fill>
    <fill>
      <patternFill patternType="solid">
        <fgColor rgb="FFFFFFFF"/>
        <bgColor rgb="FFFFF7F4"/>
      </patternFill>
    </fill>
    <fill>
      <patternFill patternType="solid">
        <fgColor rgb="FFEBF0F7"/>
        <bgColor rgb="FFF2F5FA"/>
      </patternFill>
    </fill>
    <fill>
      <patternFill patternType="solid">
        <fgColor rgb="FFFFF2CC"/>
        <bgColor rgb="FFFFF7F4"/>
      </patternFill>
    </fill>
  </fills>
  <borders count="3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6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EBF0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5FA"/>
      <rgbColor rgb="FFCCFFCC"/>
      <rgbColor rgb="FFFFF7F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A1E49"/>
      <rgbColor rgb="FF339966"/>
      <rgbColor rgb="FF003300"/>
      <rgbColor rgb="FF333300"/>
      <rgbColor rgb="FF993300"/>
      <rgbColor rgb="FF993366"/>
      <rgbColor rgb="FF243F60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zoomScaleNormal="100" workbookViewId="0">
      <pane ySplit="5" topLeftCell="A6" activePane="bottomLeft" state="frozen"/>
      <selection pane="bottomLeft" activeCell="C19" sqref="C19"/>
    </sheetView>
  </sheetViews>
  <sheetFormatPr baseColWidth="10" defaultColWidth="8.6640625" defaultRowHeight="14.4" x14ac:dyDescent="0.3"/>
  <cols>
    <col min="1" max="1" width="15.33203125" bestFit="1" customWidth="1"/>
    <col min="2" max="2" width="32" customWidth="1"/>
    <col min="3" max="3" width="20" customWidth="1"/>
    <col min="4" max="5" width="18" customWidth="1"/>
    <col min="6" max="6" width="22" customWidth="1"/>
  </cols>
  <sheetData>
    <row r="1" spans="1:6" ht="30" customHeight="1" x14ac:dyDescent="0.3">
      <c r="A1" s="14" t="s">
        <v>0</v>
      </c>
      <c r="B1" s="14"/>
      <c r="C1" s="14"/>
      <c r="D1" s="14"/>
      <c r="E1" s="14"/>
      <c r="F1" s="14"/>
    </row>
    <row r="2" spans="1:6" ht="15.75" customHeight="1" x14ac:dyDescent="0.3">
      <c r="A2" s="15" t="s">
        <v>1</v>
      </c>
      <c r="B2" s="15"/>
      <c r="C2" s="15"/>
      <c r="D2" s="15"/>
      <c r="E2" s="15"/>
      <c r="F2" s="15"/>
    </row>
    <row r="3" spans="1:6" ht="30.75" customHeight="1" x14ac:dyDescent="0.3">
      <c r="A3" s="16" t="s">
        <v>2</v>
      </c>
      <c r="B3" s="16"/>
      <c r="C3" s="16"/>
      <c r="D3" s="16"/>
      <c r="E3" s="16"/>
      <c r="F3" s="16"/>
    </row>
    <row r="4" spans="1:6" ht="7.5" customHeight="1" x14ac:dyDescent="0.3"/>
    <row r="5" spans="1:6" ht="27.75" customHeight="1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6" spans="1:6" ht="52.8" x14ac:dyDescent="0.3">
      <c r="A6" s="3" t="s">
        <v>9</v>
      </c>
      <c r="B6" s="4" t="s">
        <v>10</v>
      </c>
      <c r="C6" s="3" t="s">
        <v>11</v>
      </c>
      <c r="D6" s="3" t="s">
        <v>12</v>
      </c>
      <c r="E6" s="4" t="s">
        <v>13</v>
      </c>
      <c r="F6" s="4" t="s">
        <v>14</v>
      </c>
    </row>
    <row r="7" spans="1:6" ht="39.6" x14ac:dyDescent="0.3">
      <c r="A7" s="3" t="s">
        <v>15</v>
      </c>
      <c r="B7" s="4" t="s">
        <v>16</v>
      </c>
      <c r="C7" s="3" t="s">
        <v>17</v>
      </c>
      <c r="D7" s="3" t="s">
        <v>18</v>
      </c>
      <c r="E7" s="4" t="s">
        <v>19</v>
      </c>
      <c r="F7" s="4" t="s">
        <v>20</v>
      </c>
    </row>
    <row r="8" spans="1:6" x14ac:dyDescent="0.3">
      <c r="A8" s="5"/>
      <c r="B8" s="1" t="s">
        <v>21</v>
      </c>
      <c r="C8" s="5" t="s">
        <v>74</v>
      </c>
      <c r="D8" s="5" t="s">
        <v>75</v>
      </c>
      <c r="E8" s="1" t="s">
        <v>59</v>
      </c>
      <c r="F8" s="1" t="s">
        <v>20</v>
      </c>
    </row>
    <row r="9" spans="1:6" ht="26.4" x14ac:dyDescent="0.3">
      <c r="A9" s="6"/>
      <c r="B9" s="7" t="s">
        <v>22</v>
      </c>
      <c r="C9" s="5" t="s">
        <v>74</v>
      </c>
      <c r="D9" s="5" t="s">
        <v>75</v>
      </c>
      <c r="E9" s="7" t="s">
        <v>59</v>
      </c>
      <c r="F9" s="7" t="s">
        <v>20</v>
      </c>
    </row>
    <row r="10" spans="1:6" ht="26.4" x14ac:dyDescent="0.3">
      <c r="A10" s="6"/>
      <c r="B10" s="7" t="s">
        <v>60</v>
      </c>
      <c r="C10" s="6" t="s">
        <v>23</v>
      </c>
      <c r="D10" s="6" t="s">
        <v>24</v>
      </c>
      <c r="E10" s="7" t="s">
        <v>25</v>
      </c>
      <c r="F10" s="7" t="s">
        <v>20</v>
      </c>
    </row>
    <row r="11" spans="1:6" ht="26.4" x14ac:dyDescent="0.3">
      <c r="A11" s="5"/>
      <c r="B11" s="1" t="s">
        <v>61</v>
      </c>
      <c r="C11" s="5" t="s">
        <v>23</v>
      </c>
      <c r="D11" s="5" t="s">
        <v>24</v>
      </c>
      <c r="E11" s="1" t="s">
        <v>25</v>
      </c>
      <c r="F11" s="1" t="s">
        <v>20</v>
      </c>
    </row>
    <row r="12" spans="1:6" ht="26.4" x14ac:dyDescent="0.3">
      <c r="A12" s="5"/>
      <c r="B12" s="1" t="s">
        <v>62</v>
      </c>
      <c r="C12" s="5" t="s">
        <v>23</v>
      </c>
      <c r="D12" s="5" t="s">
        <v>24</v>
      </c>
      <c r="E12" s="1" t="s">
        <v>25</v>
      </c>
      <c r="F12" s="1" t="s">
        <v>20</v>
      </c>
    </row>
    <row r="13" spans="1:6" ht="26.4" x14ac:dyDescent="0.3">
      <c r="A13" s="6"/>
      <c r="B13" s="7" t="s">
        <v>63</v>
      </c>
      <c r="C13" s="6" t="s">
        <v>23</v>
      </c>
      <c r="D13" s="6" t="s">
        <v>24</v>
      </c>
      <c r="E13" s="7" t="s">
        <v>25</v>
      </c>
      <c r="F13" s="7" t="s">
        <v>20</v>
      </c>
    </row>
    <row r="14" spans="1:6" ht="26.4" x14ac:dyDescent="0.3">
      <c r="A14" s="5"/>
      <c r="B14" s="1" t="s">
        <v>64</v>
      </c>
      <c r="C14" s="5" t="s">
        <v>23</v>
      </c>
      <c r="D14" s="5" t="s">
        <v>24</v>
      </c>
      <c r="E14" s="1" t="s">
        <v>25</v>
      </c>
      <c r="F14" s="1" t="s">
        <v>20</v>
      </c>
    </row>
    <row r="15" spans="1:6" ht="26.4" x14ac:dyDescent="0.3">
      <c r="A15" s="6"/>
      <c r="B15" s="7" t="s">
        <v>65</v>
      </c>
      <c r="C15" s="6" t="s">
        <v>23</v>
      </c>
      <c r="D15" s="6" t="s">
        <v>24</v>
      </c>
      <c r="E15" s="7" t="s">
        <v>25</v>
      </c>
      <c r="F15" s="7" t="s">
        <v>20</v>
      </c>
    </row>
    <row r="16" spans="1:6" ht="21.75" customHeight="1" x14ac:dyDescent="0.3">
      <c r="A16" s="2" t="s">
        <v>26</v>
      </c>
      <c r="B16" s="8"/>
      <c r="C16" s="2" t="s">
        <v>27</v>
      </c>
      <c r="D16" s="2" t="s">
        <v>28</v>
      </c>
      <c r="E16" s="8"/>
      <c r="F16" s="8"/>
    </row>
  </sheetData>
  <mergeCells count="3">
    <mergeCell ref="A1:F1"/>
    <mergeCell ref="A2:F2"/>
    <mergeCell ref="A3:F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tabSelected="1" zoomScaleNormal="100" workbookViewId="0">
      <pane ySplit="4" topLeftCell="A5" activePane="bottomLeft" state="frozen"/>
      <selection pane="bottomLeft" activeCell="D7" sqref="D7"/>
    </sheetView>
  </sheetViews>
  <sheetFormatPr baseColWidth="10" defaultColWidth="8.6640625" defaultRowHeight="14.4" x14ac:dyDescent="0.3"/>
  <cols>
    <col min="1" max="1" width="7" customWidth="1"/>
    <col min="2" max="2" width="39.6640625" customWidth="1"/>
    <col min="3" max="3" width="69.5546875" customWidth="1"/>
    <col min="4" max="4" width="22" customWidth="1"/>
    <col min="5" max="5" width="12" customWidth="1"/>
    <col min="6" max="6" width="24" customWidth="1"/>
  </cols>
  <sheetData>
    <row r="1" spans="1:6" ht="30" customHeight="1" x14ac:dyDescent="0.3">
      <c r="A1" s="14" t="s">
        <v>29</v>
      </c>
      <c r="B1" s="14"/>
      <c r="C1" s="14"/>
      <c r="D1" s="14"/>
      <c r="E1" s="14"/>
      <c r="F1" s="14"/>
    </row>
    <row r="2" spans="1:6" ht="26.25" customHeight="1" x14ac:dyDescent="0.3">
      <c r="A2" s="16" t="s">
        <v>30</v>
      </c>
      <c r="B2" s="16"/>
      <c r="C2" s="16"/>
      <c r="D2" s="16"/>
      <c r="E2" s="16"/>
      <c r="F2" s="16"/>
    </row>
    <row r="3" spans="1:6" ht="7.5" customHeight="1" x14ac:dyDescent="0.3"/>
    <row r="4" spans="1:6" ht="39.6" x14ac:dyDescent="0.3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</row>
    <row r="5" spans="1:6" ht="18" customHeight="1" x14ac:dyDescent="0.3">
      <c r="A5" s="17" t="s">
        <v>37</v>
      </c>
      <c r="B5" s="17"/>
      <c r="C5" s="17"/>
      <c r="D5" s="17"/>
      <c r="E5" s="17"/>
      <c r="F5" s="17"/>
    </row>
    <row r="6" spans="1:6" ht="79.2" x14ac:dyDescent="0.3">
      <c r="A6" s="5" t="s">
        <v>38</v>
      </c>
      <c r="B6" s="1" t="s">
        <v>55</v>
      </c>
      <c r="C6" s="1" t="s">
        <v>57</v>
      </c>
      <c r="D6" s="1" t="s">
        <v>39</v>
      </c>
      <c r="E6" s="9">
        <v>90</v>
      </c>
      <c r="F6" s="10"/>
    </row>
    <row r="7" spans="1:6" ht="79.2" x14ac:dyDescent="0.3">
      <c r="A7" s="6" t="s">
        <v>40</v>
      </c>
      <c r="B7" s="7" t="s">
        <v>56</v>
      </c>
      <c r="C7" s="7" t="s">
        <v>58</v>
      </c>
      <c r="D7" s="7" t="s">
        <v>41</v>
      </c>
      <c r="E7" s="11">
        <v>90</v>
      </c>
      <c r="F7" s="10"/>
    </row>
    <row r="8" spans="1:6" ht="18" customHeight="1" x14ac:dyDescent="0.3">
      <c r="A8" s="17" t="s">
        <v>42</v>
      </c>
      <c r="B8" s="17"/>
      <c r="C8" s="17"/>
      <c r="D8" s="17"/>
      <c r="E8" s="17"/>
      <c r="F8" s="17"/>
    </row>
    <row r="9" spans="1:6" ht="51.75" customHeight="1" x14ac:dyDescent="0.3">
      <c r="A9" s="6" t="s">
        <v>43</v>
      </c>
      <c r="B9" s="7" t="s">
        <v>69</v>
      </c>
      <c r="C9" s="7" t="s">
        <v>44</v>
      </c>
      <c r="D9" s="7" t="s">
        <v>45</v>
      </c>
      <c r="E9" s="11">
        <v>30</v>
      </c>
      <c r="F9" s="10"/>
    </row>
    <row r="10" spans="1:6" ht="51.75" customHeight="1" x14ac:dyDescent="0.3">
      <c r="A10" s="5" t="s">
        <v>76</v>
      </c>
      <c r="B10" s="1" t="s">
        <v>70</v>
      </c>
      <c r="C10" s="1" t="s">
        <v>46</v>
      </c>
      <c r="D10" s="1" t="s">
        <v>47</v>
      </c>
      <c r="E10" s="9">
        <v>30</v>
      </c>
      <c r="F10" s="10"/>
    </row>
    <row r="11" spans="1:6" ht="51.75" customHeight="1" x14ac:dyDescent="0.3">
      <c r="A11" s="5" t="s">
        <v>77</v>
      </c>
      <c r="B11" s="1" t="s">
        <v>71</v>
      </c>
      <c r="C11" s="1" t="s">
        <v>48</v>
      </c>
      <c r="D11" s="1" t="s">
        <v>49</v>
      </c>
      <c r="E11" s="9">
        <v>30</v>
      </c>
      <c r="F11" s="10"/>
    </row>
    <row r="12" spans="1:6" ht="51.75" customHeight="1" x14ac:dyDescent="0.3">
      <c r="A12" s="6" t="s">
        <v>78</v>
      </c>
      <c r="B12" s="7" t="s">
        <v>72</v>
      </c>
      <c r="C12" s="7" t="s">
        <v>50</v>
      </c>
      <c r="D12" s="7" t="s">
        <v>51</v>
      </c>
      <c r="E12" s="11">
        <v>30</v>
      </c>
      <c r="F12" s="10"/>
    </row>
    <row r="13" spans="1:6" ht="52.8" x14ac:dyDescent="0.3">
      <c r="A13" s="5" t="s">
        <v>79</v>
      </c>
      <c r="B13" s="1" t="s">
        <v>66</v>
      </c>
      <c r="C13" s="1" t="s">
        <v>67</v>
      </c>
      <c r="D13" s="1" t="s">
        <v>68</v>
      </c>
      <c r="E13" s="9">
        <v>30</v>
      </c>
      <c r="F13" s="10"/>
    </row>
    <row r="14" spans="1:6" ht="66" x14ac:dyDescent="0.3">
      <c r="A14" s="6" t="s">
        <v>80</v>
      </c>
      <c r="B14" s="7" t="s">
        <v>73</v>
      </c>
      <c r="C14" s="7" t="s">
        <v>52</v>
      </c>
      <c r="D14" s="7" t="s">
        <v>53</v>
      </c>
      <c r="E14" s="11">
        <v>30</v>
      </c>
      <c r="F14" s="10"/>
    </row>
    <row r="15" spans="1:6" ht="24" customHeight="1" x14ac:dyDescent="0.3">
      <c r="A15" s="18" t="s">
        <v>54</v>
      </c>
      <c r="B15" s="18"/>
      <c r="C15" s="18"/>
      <c r="D15" s="18"/>
      <c r="E15" s="12">
        <f>SUM(E6:E14)</f>
        <v>360</v>
      </c>
      <c r="F15" s="13"/>
    </row>
  </sheetData>
  <mergeCells count="5">
    <mergeCell ref="A1:F1"/>
    <mergeCell ref="A2:F2"/>
    <mergeCell ref="A5:F5"/>
    <mergeCell ref="A8:F8"/>
    <mergeCell ref="A15:D15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Übersicht &amp; Gewichtung</vt:lpstr>
      <vt:lpstr>Qualitätskriterien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Kuchinke, Alexander</cp:lastModifiedBy>
  <cp:revision>0</cp:revision>
  <dcterms:created xsi:type="dcterms:W3CDTF">2026-03-09T10:31:15Z</dcterms:created>
  <dcterms:modified xsi:type="dcterms:W3CDTF">2026-04-15T12:49:38Z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2026-03-11T08:15:08Z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3d85f3cf-59a0-4bc3-8b4e-97cbf19adaf6</vt:lpwstr>
  </property>
  <property fmtid="{D5CDD505-2E9C-101B-9397-08002B2CF9AE}" pid="7" name="MSIP_Label_defa4170-0d19-0005-0004-bc88714345d2_ActionId">
    <vt:lpwstr>7214cbad-b825-4cc5-bcc3-0c2ccb35fbde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