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1504wo\AppData\Roaming\OpenText\OTEdit\EC_FAVIS\c-726670426\"/>
    </mc:Choice>
  </mc:AlternateContent>
  <xr:revisionPtr revIDLastSave="0" documentId="13_ncr:1_{3F494745-F901-44E0-8BAA-6092794953DD}" xr6:coauthVersionLast="47" xr6:coauthVersionMax="47" xr10:uidLastSave="{00000000-0000-0000-0000-000000000000}"/>
  <bookViews>
    <workbookView xWindow="450" yWindow="735" windowWidth="22455" windowHeight="16245" xr2:uid="{62163AFB-7068-46A0-8208-70ECC68BC72E}"/>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10" i="1"/>
  <c r="F11" i="1"/>
  <c r="F13" i="1" l="1"/>
  <c r="F12" i="1"/>
  <c r="F14" i="1" l="1"/>
  <c r="F15" i="1" s="1"/>
  <c r="F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 Hübner</author>
    <author>Wörner Corina</author>
  </authors>
  <commentList>
    <comment ref="C9" authorId="0" shapeId="0" xr:uid="{8FD01720-D4B0-4550-9EE9-7E5232C41AE5}">
      <text>
        <r>
          <rPr>
            <sz val="9"/>
            <color indexed="81"/>
            <rFont val="Segoe UI"/>
            <family val="2"/>
          </rPr>
          <t xml:space="preserve">Montag bis Freitag von 00:00 Uhr bis 24:00 Uhr (i.d.R. tägliche Arbeitszeit von 16:00 Uhr (freitags von 15:00 Uhr) bis 07:00 Uhr, montags und freitags bis 7:30 Uhr) (Berechungsweg: 50,5 Tage = 15,5 Stunden, 151 Tage = 15,0 Stunden, 50,5 Tage = 16,5 Stunden)
*Feiertage, Samstage und Sonntage wurden nicht mit eingerechnet. Diese werden in den Positionen 2-5 gesondert abgefragt. </t>
        </r>
      </text>
    </comment>
    <comment ref="C12" authorId="1" shapeId="0" xr:uid="{A01EDB43-833A-4540-9B3F-5AA3C4DC69F0}">
      <text>
        <r>
          <rPr>
            <b/>
            <sz val="9"/>
            <color indexed="81"/>
            <rFont val="Segoe UI"/>
            <family val="2"/>
          </rPr>
          <t>Wörner Corina:</t>
        </r>
        <r>
          <rPr>
            <sz val="9"/>
            <color indexed="81"/>
            <rFont val="Segoe UI"/>
            <family val="2"/>
          </rPr>
          <t xml:space="preserve">
1.032 Stunden ges. während Vertragslaufzeit 
43 Feiertage ges. während Vertragslaufzeit</t>
        </r>
      </text>
    </comment>
  </commentList>
</comments>
</file>

<file path=xl/sharedStrings.xml><?xml version="1.0" encoding="utf-8"?>
<sst xmlns="http://schemas.openxmlformats.org/spreadsheetml/2006/main" count="18" uniqueCount="18">
  <si>
    <t>Pos.</t>
  </si>
  <si>
    <t>Leistungen</t>
  </si>
  <si>
    <t>Anzahl Personen-stunden pro Jahr *)</t>
  </si>
  <si>
    <t>Stundenverrech-nungssatz pro Personenstunde
 in € **)</t>
  </si>
  <si>
    <t>Gesamtpreis pro Jahr
 in €</t>
  </si>
  <si>
    <t>Samstag von 00:00 Uhr bis 24:00 Uhr</t>
  </si>
  <si>
    <t>Sonntag von 00:00 Uhr bis 24:00 Uhr</t>
  </si>
  <si>
    <t>gesetzliche Feiertage von 00:00 Uhr bis 24:00 Uhr</t>
  </si>
  <si>
    <t>24.12. / 31.12.</t>
  </si>
  <si>
    <t>Gesamtangebotspreis pro Jahr netto</t>
  </si>
  <si>
    <t>Gesamtangebotspreis 4 Jahre netto</t>
  </si>
  <si>
    <t>Gesamtangebotspreis = Angebotsvergleichspreis für 4 Jahr brutto (Übertrag in C1_Angebotsschreiben, Ziff. 2)</t>
  </si>
  <si>
    <t xml:space="preserve">Vergabeverfahren 26-2000080230 
RV Pförtner- und Sicherheitsdienst an der Hochschule der Deutschen Bundesbank, Schloss Hachenburg
- C2_Preisblatt - </t>
  </si>
  <si>
    <t>Name des Bieters:</t>
  </si>
  <si>
    <t>Lohnbezogener Anteil am Stundenverrechnungssatz in %:</t>
  </si>
  <si>
    <r>
      <rPr>
        <sz val="11"/>
        <color theme="1"/>
        <rFont val="Arial"/>
        <family val="2"/>
      </rPr>
      <t xml:space="preserve">*) Angabe der geschätzten Anzahl der Personenstunden auf Grundlage der Leistungsbeschreibung zwecks Ermittlung des Angebotsvergleichspreises.
**) Der Stundenverrechnungssatz ist auf Basis des/der aktuell geltenden Tarifvertrages/Tarifverträge zu kalkulieren. Die ausschreibende Stelle behält sich die Offenlegung der Kalkulation der Stundenverrechnungssätze vor. 
</t>
    </r>
    <r>
      <rPr>
        <u/>
        <sz val="11"/>
        <color theme="1"/>
        <rFont val="Arial"/>
        <family val="2"/>
      </rPr>
      <t xml:space="preserve">
Ausfüllhinweise:
</t>
    </r>
    <r>
      <rPr>
        <sz val="11"/>
        <color theme="1"/>
        <rFont val="Arial"/>
        <family val="2"/>
      </rPr>
      <t>Das Preisangebot ist elektronisch wie folgt auszufüllen (Zellen jeweils gelb hinterlegt):
- Name des Bieters, 
- Lohnbezogener Anteil am Stundenverrechnungssatz in %,
- Preis / Stundenverrechnungssatz in EUR ohne MwSt.
Werte in anderen Zellen errechnen sich durch hinterlegte Formeln selbstständig.</t>
    </r>
  </si>
  <si>
    <r>
      <t xml:space="preserve">Hinweise zum Preisangebot
</t>
    </r>
    <r>
      <rPr>
        <sz val="11"/>
        <color theme="1"/>
        <rFont val="Arial"/>
        <family val="2"/>
      </rPr>
      <t>Die Preise sind als Festpreise in EUR ohne MwSt. anzugeben (bei einem Hauptangebot direkt im beigefügten Vertrag / Preisangebot). Die zum Zeitpunkt der jeweiligen Leistungserbringung gültige MwSt. wird zusätzlich in Rechnung gestellt bzw. bei nicht deutschen Auftragnehmern vom Auftraggeber an das zuständige Finanzamt abgeführt.
Die Höchstabrufmenge aus dem Vertrag darf max. +15% der auf 4 Jahre geschätzten Abrufmengen betragen.
Das Preisangebot ist definitiv, d. h. Preisverhandlungen sind nicht möglich.
Das Preisangebot muss alle geforderten Leistungen umfassen. Daneben fallen keine weiteren Entgelte an. Etwaige Patent- und/oder Lizenzgebühren sind durch den Preis für die Leistung abgegolten.
Das Angebot kann nur zur Wertung zugelassen werden, wenn alle vorgegebenen Positionen mit einem Preis versehen werden. Sollten Positionen ohne Berechnung erfolgen ist hier der Wert „0“ einzutragen. Änderungen an diesem Preisblatt sind nicht zulässig.
Die ausschreibende Stelle behält sich vor, Preisangebote, die nicht den o. a. Vorgaben entsprechen, auszuschließen, wenn die Abweichungen dazu führen, dass die Vergleichbarkeit der Angebote nicht gegeben ist.</t>
    </r>
  </si>
  <si>
    <t xml:space="preserve">Montag bis Freitag von 00:00 Uhr bis 24:00 Uhr 
- Montags von 16:00 Uhr bis 07:30 Uhr (á 15,5 Std. pro Schicht) 
- Dienstag bis Donnerstag von 16:00 Uhr bis 07:00 Uhr (á 15 Std. pro Schicht)
- Freitags 16,5 Std. (9 Std. freitags + 7,5 Std. montags; Sa.+So. werden in Pos. 2 + 3 berechtnet)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</si>
</sst>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Aptos Narrow"/>
      <family val="2"/>
      <scheme val="minor"/>
    </font>
    <font>
      <sz val="10"/>
      <name val="Arial"/>
      <family val="2"/>
    </font>
    <font>
      <b/>
      <sz val="11"/>
      <name val="Arial"/>
      <family val="2"/>
    </font>
    <font>
      <sz val="11"/>
      <color theme="1"/>
      <name val="Arial"/>
      <family val="2"/>
    </font>
    <font>
      <sz val="11"/>
      <name val="Arial"/>
      <family val="2"/>
    </font>
    <font>
      <b/>
      <sz val="10"/>
      <name val="Arial"/>
      <family val="2"/>
    </font>
    <font>
      <b/>
      <sz val="9"/>
      <color indexed="81"/>
      <name val="Segoe UI"/>
      <family val="2"/>
    </font>
    <font>
      <sz val="9"/>
      <color indexed="81"/>
      <name val="Segoe UI"/>
      <family val="2"/>
    </font>
    <font>
      <u/>
      <sz val="11"/>
      <color theme="1"/>
      <name val="Arial"/>
      <family val="2"/>
    </font>
    <font>
      <b/>
      <sz val="10"/>
      <color theme="1"/>
      <name val="Arial"/>
      <family val="2"/>
    </font>
    <font>
      <sz val="10"/>
      <color theme="1"/>
      <name val="Arial"/>
      <family val="2"/>
    </font>
    <font>
      <sz val="11"/>
      <color theme="1"/>
      <name val="Aptos Narrow"/>
      <family val="2"/>
      <scheme val="minor"/>
    </font>
  </fonts>
  <fills count="6">
    <fill>
      <patternFill patternType="none"/>
    </fill>
    <fill>
      <patternFill patternType="gray125"/>
    </fill>
    <fill>
      <patternFill patternType="solid">
        <fgColor indexed="6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rgb="FFFFFF99"/>
        <bgColor indexed="64"/>
      </patternFill>
    </fill>
  </fills>
  <borders count="27">
    <border>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1" fillId="0" borderId="0"/>
    <xf numFmtId="44" fontId="11" fillId="0" borderId="0" applyFont="0" applyFill="0" applyBorder="0" applyAlignment="0" applyProtection="0"/>
  </cellStyleXfs>
  <cellXfs count="44">
    <xf numFmtId="0" fontId="0" fillId="0" borderId="0" xfId="0"/>
    <xf numFmtId="0" fontId="5" fillId="2" borderId="0" xfId="1" applyFont="1" applyFill="1" applyAlignment="1">
      <alignment horizontal="center"/>
    </xf>
    <xf numFmtId="0" fontId="1" fillId="2" borderId="0" xfId="1" applyFill="1"/>
    <xf numFmtId="0" fontId="2" fillId="2" borderId="0" xfId="1" applyFont="1" applyFill="1" applyAlignment="1">
      <alignment vertical="center" wrapText="1"/>
    </xf>
    <xf numFmtId="0" fontId="3" fillId="0" borderId="0" xfId="0" applyFont="1" applyAlignment="1">
      <alignment vertical="center" wrapText="1"/>
    </xf>
    <xf numFmtId="0" fontId="2" fillId="4" borderId="1" xfId="1" applyFont="1" applyFill="1" applyBorder="1" applyAlignment="1">
      <alignment horizontal="center" vertical="center" wrapText="1"/>
    </xf>
    <xf numFmtId="0" fontId="4" fillId="4" borderId="2" xfId="1" applyFont="1" applyFill="1" applyBorder="1" applyAlignment="1">
      <alignment vertical="center" wrapText="1"/>
    </xf>
    <xf numFmtId="0" fontId="2" fillId="4" borderId="6" xfId="1" applyFont="1" applyFill="1" applyBorder="1" applyAlignment="1">
      <alignment horizontal="center" vertical="center" wrapText="1"/>
    </xf>
    <xf numFmtId="0" fontId="4" fillId="4" borderId="8" xfId="1" applyFont="1" applyFill="1" applyBorder="1" applyAlignment="1">
      <alignment vertical="center" wrapText="1"/>
    </xf>
    <xf numFmtId="0" fontId="2" fillId="4" borderId="8" xfId="1" applyFont="1" applyFill="1" applyBorder="1" applyAlignment="1">
      <alignment vertical="center" wrapText="1"/>
    </xf>
    <xf numFmtId="0" fontId="4" fillId="4" borderId="8" xfId="1" applyFont="1" applyFill="1" applyBorder="1" applyAlignment="1">
      <alignment horizontal="right" vertical="center" wrapText="1"/>
    </xf>
    <xf numFmtId="0" fontId="4" fillId="4" borderId="8" xfId="1" applyFont="1" applyFill="1" applyBorder="1" applyAlignment="1">
      <alignment horizontal="justify" vertical="center" wrapText="1"/>
    </xf>
    <xf numFmtId="0" fontId="2" fillId="4" borderId="10" xfId="1" applyFont="1" applyFill="1" applyBorder="1" applyAlignment="1">
      <alignment horizontal="center" vertical="center" wrapText="1"/>
    </xf>
    <xf numFmtId="0" fontId="2" fillId="4" borderId="11" xfId="1" applyFont="1" applyFill="1" applyBorder="1" applyAlignment="1">
      <alignment horizontal="center" vertical="center" wrapText="1"/>
    </xf>
    <xf numFmtId="0" fontId="2" fillId="0" borderId="0" xfId="1" applyFont="1"/>
    <xf numFmtId="0" fontId="5" fillId="0" borderId="0" xfId="1" applyFont="1"/>
    <xf numFmtId="4" fontId="1" fillId="0" borderId="0" xfId="1" applyNumberFormat="1" applyAlignment="1" applyProtection="1">
      <alignment vertical="center" wrapText="1"/>
      <protection locked="0"/>
    </xf>
    <xf numFmtId="4" fontId="4" fillId="5" borderId="2" xfId="1" applyNumberFormat="1" applyFont="1" applyFill="1" applyBorder="1" applyAlignment="1" applyProtection="1">
      <alignment vertical="center" wrapText="1"/>
      <protection locked="0"/>
    </xf>
    <xf numFmtId="0" fontId="2" fillId="4" borderId="15" xfId="1" applyFont="1" applyFill="1" applyBorder="1" applyAlignment="1">
      <alignment horizontal="center" vertical="top" wrapText="1"/>
    </xf>
    <xf numFmtId="0" fontId="2" fillId="4" borderId="16" xfId="1" applyFont="1" applyFill="1" applyBorder="1" applyAlignment="1">
      <alignment horizontal="center" vertical="top" wrapText="1"/>
    </xf>
    <xf numFmtId="0" fontId="2" fillId="4" borderId="18" xfId="1" applyFont="1" applyFill="1" applyBorder="1" applyAlignment="1">
      <alignment horizontal="center" vertical="top" wrapText="1"/>
    </xf>
    <xf numFmtId="44" fontId="4" fillId="0" borderId="5" xfId="2" applyFont="1" applyBorder="1" applyAlignment="1">
      <alignment vertical="center" wrapText="1"/>
    </xf>
    <xf numFmtId="44" fontId="4" fillId="0" borderId="7" xfId="2" applyFont="1" applyBorder="1" applyAlignment="1">
      <alignment vertical="center" wrapText="1"/>
    </xf>
    <xf numFmtId="44" fontId="2" fillId="4" borderId="9" xfId="2" applyFont="1" applyFill="1" applyBorder="1" applyAlignment="1">
      <alignment horizontal="right" vertical="center" wrapText="1"/>
    </xf>
    <xf numFmtId="44" fontId="2" fillId="4" borderId="13" xfId="2" applyFont="1" applyFill="1" applyBorder="1" applyAlignment="1">
      <alignment horizontal="right" vertical="center" wrapText="1"/>
    </xf>
    <xf numFmtId="0" fontId="0" fillId="0" borderId="0" xfId="0" applyAlignment="1">
      <alignment horizontal="center" wrapText="1"/>
    </xf>
    <xf numFmtId="0" fontId="8" fillId="0" borderId="0" xfId="0" applyFont="1" applyAlignment="1">
      <alignment horizontal="left" vertical="top" wrapText="1"/>
    </xf>
    <xf numFmtId="0" fontId="8" fillId="0" borderId="0" xfId="0" applyFont="1" applyAlignment="1">
      <alignment horizontal="left" vertical="top"/>
    </xf>
    <xf numFmtId="0" fontId="9" fillId="3" borderId="19" xfId="0" applyFont="1" applyFill="1" applyBorder="1" applyAlignment="1">
      <alignment horizontal="left" vertical="center" wrapText="1"/>
    </xf>
    <xf numFmtId="0" fontId="9" fillId="3" borderId="20" xfId="0" applyFont="1" applyFill="1" applyBorder="1" applyAlignment="1">
      <alignment horizontal="left" vertical="center"/>
    </xf>
    <xf numFmtId="0" fontId="9" fillId="3" borderId="22" xfId="0" applyFont="1" applyFill="1" applyBorder="1" applyAlignment="1">
      <alignment horizontal="left" vertical="center" wrapText="1"/>
    </xf>
    <xf numFmtId="0" fontId="9" fillId="3" borderId="23" xfId="0" applyFont="1" applyFill="1" applyBorder="1" applyAlignment="1">
      <alignment horizontal="left" vertical="center" wrapText="1"/>
    </xf>
    <xf numFmtId="0" fontId="2" fillId="4" borderId="14" xfId="1" applyFont="1" applyFill="1" applyBorder="1" applyAlignment="1">
      <alignment horizontal="center" vertical="top" wrapText="1"/>
    </xf>
    <xf numFmtId="0" fontId="2" fillId="4" borderId="17" xfId="1" applyFont="1" applyFill="1" applyBorder="1" applyAlignment="1">
      <alignment horizontal="center" vertical="top" wrapText="1"/>
    </xf>
    <xf numFmtId="3" fontId="4" fillId="0" borderId="3" xfId="1" applyNumberFormat="1" applyFont="1" applyBorder="1" applyAlignment="1">
      <alignment horizontal="right" vertical="center" wrapText="1"/>
    </xf>
    <xf numFmtId="0" fontId="4" fillId="0" borderId="4" xfId="0" applyFont="1" applyBorder="1" applyAlignment="1">
      <alignment horizontal="right" vertical="center" wrapText="1"/>
    </xf>
    <xf numFmtId="0" fontId="10" fillId="5" borderId="20" xfId="0" applyFont="1" applyFill="1" applyBorder="1" applyAlignment="1" applyProtection="1">
      <alignment horizontal="left" vertical="center"/>
      <protection locked="0"/>
    </xf>
    <xf numFmtId="0" fontId="10" fillId="5" borderId="21" xfId="0" applyFont="1" applyFill="1" applyBorder="1" applyAlignment="1" applyProtection="1">
      <alignment horizontal="left" vertical="center"/>
      <protection locked="0"/>
    </xf>
    <xf numFmtId="0" fontId="10" fillId="5" borderId="23" xfId="0" applyFont="1" applyFill="1" applyBorder="1" applyAlignment="1" applyProtection="1">
      <alignment horizontal="left" vertical="center"/>
      <protection locked="0"/>
    </xf>
    <xf numFmtId="0" fontId="10" fillId="5" borderId="24" xfId="0" applyFont="1" applyFill="1" applyBorder="1" applyAlignment="1" applyProtection="1">
      <alignment horizontal="left" vertical="center"/>
      <protection locked="0"/>
    </xf>
    <xf numFmtId="0" fontId="2" fillId="4" borderId="12" xfId="1" applyFont="1" applyFill="1" applyBorder="1" applyAlignment="1">
      <alignment vertical="center" wrapText="1"/>
    </xf>
    <xf numFmtId="0" fontId="3" fillId="4" borderId="12" xfId="0" applyFont="1" applyFill="1" applyBorder="1" applyAlignment="1">
      <alignment vertical="center" wrapText="1"/>
    </xf>
    <xf numFmtId="3" fontId="4" fillId="0" borderId="25" xfId="1" applyNumberFormat="1" applyFont="1" applyBorder="1" applyAlignment="1">
      <alignment horizontal="right" vertical="center" wrapText="1" indent="1"/>
    </xf>
    <xf numFmtId="3" fontId="4" fillId="0" borderId="26" xfId="1" applyNumberFormat="1" applyFont="1" applyBorder="1" applyAlignment="1">
      <alignment horizontal="right" vertical="center" wrapText="1" indent="1"/>
    </xf>
  </cellXfs>
  <cellStyles count="3">
    <cellStyle name="Standard" xfId="0" builtinId="0"/>
    <cellStyle name="Standard 2" xfId="1" xr:uid="{21DBE6D5-403D-49E2-8591-F8285BF8D6C0}"/>
    <cellStyle name="Währung" xfId="2"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74AA-E5D2-4E49-8E66-D1E530A6CA08}">
  <dimension ref="A1:F36"/>
  <sheetViews>
    <sheetView tabSelected="1" topLeftCell="A9" workbookViewId="0">
      <selection activeCell="C9" sqref="C9:D9"/>
    </sheetView>
  </sheetViews>
  <sheetFormatPr baseColWidth="10" defaultRowHeight="15" x14ac:dyDescent="0.25"/>
  <cols>
    <col min="1" max="1" width="8.28515625" customWidth="1"/>
    <col min="2" max="2" width="49.5703125" customWidth="1"/>
    <col min="4" max="4" width="21" customWidth="1"/>
    <col min="5" max="5" width="18.140625" customWidth="1"/>
    <col min="6" max="6" width="25.42578125" customWidth="1"/>
  </cols>
  <sheetData>
    <row r="1" spans="1:6" ht="59.25" customHeight="1" x14ac:dyDescent="0.25">
      <c r="A1" s="25" t="s">
        <v>12</v>
      </c>
      <c r="B1" s="25"/>
      <c r="C1" s="25"/>
      <c r="D1" s="25"/>
      <c r="E1" s="25"/>
      <c r="F1" s="25"/>
    </row>
    <row r="5" spans="1:6" ht="15.75" thickBot="1" x14ac:dyDescent="0.3">
      <c r="A5" s="3"/>
      <c r="B5" s="4"/>
      <c r="C5" s="4"/>
      <c r="D5" s="4"/>
      <c r="E5" s="4"/>
      <c r="F5" s="4"/>
    </row>
    <row r="6" spans="1:6" ht="34.5" customHeight="1" x14ac:dyDescent="0.25">
      <c r="A6" s="28" t="s">
        <v>13</v>
      </c>
      <c r="B6" s="29"/>
      <c r="C6" s="36"/>
      <c r="D6" s="36"/>
      <c r="E6" s="36"/>
      <c r="F6" s="37"/>
    </row>
    <row r="7" spans="1:6" ht="34.5" customHeight="1" thickBot="1" x14ac:dyDescent="0.3">
      <c r="A7" s="30" t="s">
        <v>14</v>
      </c>
      <c r="B7" s="31"/>
      <c r="C7" s="38"/>
      <c r="D7" s="38"/>
      <c r="E7" s="38"/>
      <c r="F7" s="39"/>
    </row>
    <row r="8" spans="1:6" ht="60.75" thickBot="1" x14ac:dyDescent="0.3">
      <c r="A8" s="18" t="s">
        <v>0</v>
      </c>
      <c r="B8" s="19" t="s">
        <v>1</v>
      </c>
      <c r="C8" s="32" t="s">
        <v>2</v>
      </c>
      <c r="D8" s="33"/>
      <c r="E8" s="19" t="s">
        <v>3</v>
      </c>
      <c r="F8" s="20" t="s">
        <v>4</v>
      </c>
    </row>
    <row r="9" spans="1:6" ht="114.75" thickBot="1" x14ac:dyDescent="0.3">
      <c r="A9" s="5">
        <v>1</v>
      </c>
      <c r="B9" s="6" t="s">
        <v>17</v>
      </c>
      <c r="C9" s="34">
        <v>3881</v>
      </c>
      <c r="D9" s="35"/>
      <c r="E9" s="17"/>
      <c r="F9" s="21">
        <f>C9*E9</f>
        <v>0</v>
      </c>
    </row>
    <row r="10" spans="1:6" ht="15.75" thickBot="1" x14ac:dyDescent="0.3">
      <c r="A10" s="5">
        <v>2</v>
      </c>
      <c r="B10" s="6" t="s">
        <v>5</v>
      </c>
      <c r="C10" s="42">
        <v>1248</v>
      </c>
      <c r="D10" s="43"/>
      <c r="E10" s="17"/>
      <c r="F10" s="21">
        <f>C10*E10</f>
        <v>0</v>
      </c>
    </row>
    <row r="11" spans="1:6" ht="15.75" thickBot="1" x14ac:dyDescent="0.3">
      <c r="A11" s="5">
        <v>3</v>
      </c>
      <c r="B11" s="6" t="s">
        <v>6</v>
      </c>
      <c r="C11" s="42">
        <v>1248</v>
      </c>
      <c r="D11" s="43"/>
      <c r="E11" s="17"/>
      <c r="F11" s="21">
        <f>C11*E11</f>
        <v>0</v>
      </c>
    </row>
    <row r="12" spans="1:6" ht="15.75" thickBot="1" x14ac:dyDescent="0.3">
      <c r="A12" s="7">
        <v>4</v>
      </c>
      <c r="B12" s="6" t="s">
        <v>7</v>
      </c>
      <c r="C12" s="34">
        <v>258</v>
      </c>
      <c r="D12" s="35"/>
      <c r="E12" s="17"/>
      <c r="F12" s="22">
        <f t="shared" ref="F12:F13" si="0">C12*E12</f>
        <v>0</v>
      </c>
    </row>
    <row r="13" spans="1:6" x14ac:dyDescent="0.25">
      <c r="A13" s="5">
        <v>5</v>
      </c>
      <c r="B13" s="8" t="s">
        <v>8</v>
      </c>
      <c r="C13" s="34">
        <v>48</v>
      </c>
      <c r="D13" s="35"/>
      <c r="E13" s="17"/>
      <c r="F13" s="22">
        <f t="shared" si="0"/>
        <v>0</v>
      </c>
    </row>
    <row r="14" spans="1:6" x14ac:dyDescent="0.25">
      <c r="A14" s="7"/>
      <c r="B14" s="9" t="s">
        <v>9</v>
      </c>
      <c r="C14" s="10"/>
      <c r="D14" s="10"/>
      <c r="E14" s="11"/>
      <c r="F14" s="23">
        <f>SUM(F9:F13)</f>
        <v>0</v>
      </c>
    </row>
    <row r="15" spans="1:6" x14ac:dyDescent="0.25">
      <c r="A15" s="12"/>
      <c r="B15" s="9" t="s">
        <v>10</v>
      </c>
      <c r="C15" s="10"/>
      <c r="D15" s="10"/>
      <c r="E15" s="11"/>
      <c r="F15" s="23">
        <f>SUM(F14*4)</f>
        <v>0</v>
      </c>
    </row>
    <row r="16" spans="1:6" ht="36" customHeight="1" thickBot="1" x14ac:dyDescent="0.3">
      <c r="A16" s="13"/>
      <c r="B16" s="40" t="s">
        <v>11</v>
      </c>
      <c r="C16" s="41"/>
      <c r="D16" s="41"/>
      <c r="E16" s="41"/>
      <c r="F16" s="24">
        <f>SUM(F15*119%)</f>
        <v>0</v>
      </c>
    </row>
    <row r="17" spans="1:6" x14ac:dyDescent="0.25">
      <c r="A17" s="1"/>
      <c r="B17" s="2"/>
      <c r="C17" s="2"/>
      <c r="D17" s="2"/>
      <c r="E17" s="2"/>
      <c r="F17" s="2"/>
    </row>
    <row r="18" spans="1:6" x14ac:dyDescent="0.25">
      <c r="A18" s="14"/>
      <c r="B18" s="14"/>
      <c r="C18" s="15"/>
      <c r="D18" s="15"/>
      <c r="E18" s="15"/>
      <c r="F18" s="16"/>
    </row>
    <row r="19" spans="1:6" ht="15" customHeight="1" x14ac:dyDescent="0.25">
      <c r="A19" s="26" t="s">
        <v>15</v>
      </c>
      <c r="B19" s="27"/>
      <c r="C19" s="27"/>
      <c r="D19" s="27"/>
      <c r="E19" s="27"/>
      <c r="F19" s="27"/>
    </row>
    <row r="20" spans="1:6" ht="15" customHeight="1" x14ac:dyDescent="0.25">
      <c r="A20" s="27"/>
      <c r="B20" s="27"/>
      <c r="C20" s="27"/>
      <c r="D20" s="27"/>
      <c r="E20" s="27"/>
      <c r="F20" s="27"/>
    </row>
    <row r="21" spans="1:6" ht="148.5" customHeight="1" x14ac:dyDescent="0.25">
      <c r="A21" s="27"/>
      <c r="B21" s="27"/>
      <c r="C21" s="27"/>
      <c r="D21" s="27"/>
      <c r="E21" s="27"/>
      <c r="F21" s="27"/>
    </row>
    <row r="23" spans="1:6" x14ac:dyDescent="0.25">
      <c r="A23" s="26" t="s">
        <v>16</v>
      </c>
      <c r="B23" s="27"/>
      <c r="C23" s="27"/>
      <c r="D23" s="27"/>
      <c r="E23" s="27"/>
      <c r="F23" s="27"/>
    </row>
    <row r="24" spans="1:6" x14ac:dyDescent="0.25">
      <c r="A24" s="27"/>
      <c r="B24" s="27"/>
      <c r="C24" s="27"/>
      <c r="D24" s="27"/>
      <c r="E24" s="27"/>
      <c r="F24" s="27"/>
    </row>
    <row r="25" spans="1:6" x14ac:dyDescent="0.25">
      <c r="A25" s="27"/>
      <c r="B25" s="27"/>
      <c r="C25" s="27"/>
      <c r="D25" s="27"/>
      <c r="E25" s="27"/>
      <c r="F25" s="27"/>
    </row>
    <row r="26" spans="1:6" x14ac:dyDescent="0.25">
      <c r="A26" s="27"/>
      <c r="B26" s="27"/>
      <c r="C26" s="27"/>
      <c r="D26" s="27"/>
      <c r="E26" s="27"/>
      <c r="F26" s="27"/>
    </row>
    <row r="27" spans="1:6" x14ac:dyDescent="0.25">
      <c r="A27" s="27"/>
      <c r="B27" s="27"/>
      <c r="C27" s="27"/>
      <c r="D27" s="27"/>
      <c r="E27" s="27"/>
      <c r="F27" s="27"/>
    </row>
    <row r="28" spans="1:6" x14ac:dyDescent="0.25">
      <c r="A28" s="27"/>
      <c r="B28" s="27"/>
      <c r="C28" s="27"/>
      <c r="D28" s="27"/>
      <c r="E28" s="27"/>
      <c r="F28" s="27"/>
    </row>
    <row r="29" spans="1:6" x14ac:dyDescent="0.25">
      <c r="A29" s="27"/>
      <c r="B29" s="27"/>
      <c r="C29" s="27"/>
      <c r="D29" s="27"/>
      <c r="E29" s="27"/>
      <c r="F29" s="27"/>
    </row>
    <row r="30" spans="1:6" x14ac:dyDescent="0.25">
      <c r="A30" s="27"/>
      <c r="B30" s="27"/>
      <c r="C30" s="27"/>
      <c r="D30" s="27"/>
      <c r="E30" s="27"/>
      <c r="F30" s="27"/>
    </row>
    <row r="31" spans="1:6" x14ac:dyDescent="0.25">
      <c r="A31" s="27"/>
      <c r="B31" s="27"/>
      <c r="C31" s="27"/>
      <c r="D31" s="27"/>
      <c r="E31" s="27"/>
      <c r="F31" s="27"/>
    </row>
    <row r="32" spans="1:6" x14ac:dyDescent="0.25">
      <c r="A32" s="27"/>
      <c r="B32" s="27"/>
      <c r="C32" s="27"/>
      <c r="D32" s="27"/>
      <c r="E32" s="27"/>
      <c r="F32" s="27"/>
    </row>
    <row r="33" spans="1:6" x14ac:dyDescent="0.25">
      <c r="A33" s="27"/>
      <c r="B33" s="27"/>
      <c r="C33" s="27"/>
      <c r="D33" s="27"/>
      <c r="E33" s="27"/>
      <c r="F33" s="27"/>
    </row>
    <row r="34" spans="1:6" x14ac:dyDescent="0.25">
      <c r="A34" s="27"/>
      <c r="B34" s="27"/>
      <c r="C34" s="27"/>
      <c r="D34" s="27"/>
      <c r="E34" s="27"/>
      <c r="F34" s="27"/>
    </row>
    <row r="35" spans="1:6" x14ac:dyDescent="0.25">
      <c r="A35" s="27"/>
      <c r="B35" s="27"/>
      <c r="C35" s="27"/>
      <c r="D35" s="27"/>
      <c r="E35" s="27"/>
      <c r="F35" s="27"/>
    </row>
    <row r="36" spans="1:6" ht="58.5" customHeight="1" x14ac:dyDescent="0.25">
      <c r="A36" s="27"/>
      <c r="B36" s="27"/>
      <c r="C36" s="27"/>
      <c r="D36" s="27"/>
      <c r="E36" s="27"/>
      <c r="F36" s="27"/>
    </row>
  </sheetData>
  <sheetProtection algorithmName="SHA-512" hashValue="lLLWsRfSLSyuMaOpybPNtEoh4DPgHe8TwW1UR3XhmZM5TbfTPNaT0yJWFnJ56jla5LggvznWuGi5TiI87HT9Zw==" saltValue="1bqhHJU0dbzdanN1xlnemw==" spinCount="100000" sheet="1" objects="1" scenarios="1"/>
  <mergeCells count="14">
    <mergeCell ref="A1:F1"/>
    <mergeCell ref="A23:F36"/>
    <mergeCell ref="A6:B6"/>
    <mergeCell ref="A7:B7"/>
    <mergeCell ref="C8:D8"/>
    <mergeCell ref="C9:D9"/>
    <mergeCell ref="C12:D12"/>
    <mergeCell ref="A19:F21"/>
    <mergeCell ref="C6:F6"/>
    <mergeCell ref="C7:F7"/>
    <mergeCell ref="C13:D13"/>
    <mergeCell ref="B16:E16"/>
    <mergeCell ref="C10:D10"/>
    <mergeCell ref="C11:D11"/>
  </mergeCells>
  <pageMargins left="0.7" right="0.7" top="0.78740157499999996" bottom="0.78740157499999996"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Wörner Corina</dc:creator>
  <cp:lastModifiedBy>Wörner Corina</cp:lastModifiedBy>
  <dcterms:created xsi:type="dcterms:W3CDTF">2026-05-26T09:58:46Z</dcterms:created>
  <dcterms:modified xsi:type="dcterms:W3CDTF">2026-06-16T10:41:11Z</dcterms:modified>
</cp:coreProperties>
</file>