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v2504fe\Desktop\VU PAX Reifen\"/>
    </mc:Choice>
  </mc:AlternateContent>
  <xr:revisionPtr revIDLastSave="0" documentId="13_ncr:1_{6757BDE9-4955-4B46-B6BB-D35B1AAEF465}" xr6:coauthVersionLast="47" xr6:coauthVersionMax="47" xr10:uidLastSave="{00000000-0000-0000-0000-000000000000}"/>
  <bookViews>
    <workbookView xWindow="-120" yWindow="-120" windowWidth="29040" windowHeight="15720" xr2:uid="{00000000-000D-0000-FFFF-FFFF00000000}"/>
  </bookViews>
  <sheets>
    <sheet name="Preisblatt" sheetId="1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8" l="1"/>
  <c r="E5" i="18"/>
  <c r="F9" i="18" s="1"/>
  <c r="F17" i="18"/>
  <c r="F18" i="18"/>
  <c r="F19" i="18"/>
  <c r="F10" i="18" l="1"/>
  <c r="F12" i="18"/>
  <c r="F13" i="18"/>
  <c r="F14" i="18"/>
  <c r="F11" i="18"/>
  <c r="F21" i="18" l="1"/>
  <c r="F22" i="18" s="1"/>
</calcChain>
</file>

<file path=xl/sharedStrings.xml><?xml version="1.0" encoding="utf-8"?>
<sst xmlns="http://schemas.openxmlformats.org/spreadsheetml/2006/main" count="31" uniqueCount="25">
  <si>
    <t xml:space="preserve">Firmenname </t>
  </si>
  <si>
    <t>Preisangebot zum Vergabeverfahren 26-2000082751</t>
  </si>
  <si>
    <r>
      <rPr>
        <b/>
        <sz val="10"/>
        <color theme="1"/>
        <rFont val="Arial"/>
        <family val="2"/>
      </rPr>
      <t>Sommerreifen</t>
    </r>
    <r>
      <rPr>
        <sz val="10"/>
        <color theme="1"/>
        <rFont val="Arial"/>
        <family val="2"/>
      </rPr>
      <t xml:space="preserve">
Reifenbezeichnung: PAX Pilot Primacy 255/720 R490 AX 117H</t>
    </r>
  </si>
  <si>
    <r>
      <rPr>
        <b/>
        <sz val="10"/>
        <color theme="1"/>
        <rFont val="Arial"/>
        <family val="2"/>
      </rPr>
      <t>Winterreifen</t>
    </r>
    <r>
      <rPr>
        <sz val="10"/>
        <color theme="1"/>
        <rFont val="Arial"/>
        <family val="2"/>
      </rPr>
      <t xml:space="preserve">
Reifenbezeichnung: PAX Pilot Alpin 245/710 R490 AC 119T</t>
    </r>
  </si>
  <si>
    <t>Artikel</t>
  </si>
  <si>
    <t>Preis pro Reifen
netto in EUR</t>
  </si>
  <si>
    <t xml:space="preserve">Gesamtpreis / Angebotsvergleichpreis
(Zu übertragen C1_Angebotsschreiben, Seite 2)   </t>
  </si>
  <si>
    <t>Maximale Abnahmemenge 
in Stück</t>
  </si>
  <si>
    <t>Gesamtpreis
netto in EUR</t>
  </si>
  <si>
    <t xml:space="preserve">Gesetzliche Umsatzsteuer 19% </t>
  </si>
  <si>
    <t>Geschätzte Lieferungen
 gesamt</t>
  </si>
  <si>
    <t>Die Ausführung der in den Vergabeunterlagen Nr. 26-2000082751 aufgeführten 
Leistungen biete ich/bieten wir zu folgenden Preisen an:</t>
  </si>
  <si>
    <t>Preis je Lieferung netto in EUR</t>
  </si>
  <si>
    <t>Lieferumfang in Stück</t>
  </si>
  <si>
    <t>Gewährter
Rabatt (in %)</t>
  </si>
  <si>
    <t>Unrabattiert</t>
  </si>
  <si>
    <t xml:space="preserve">Geschätzte Gesamtmenge in der Rabattkategorie </t>
  </si>
  <si>
    <t>Anteil vom Gesamtpreis (inkl. Rabatt)</t>
  </si>
  <si>
    <t>Lieferung</t>
  </si>
  <si>
    <t>Verpackung und Transport je 5, 20 oder 40 Stück</t>
  </si>
  <si>
    <t>Abnahmemenge</t>
  </si>
  <si>
    <t>ab 40</t>
  </si>
  <si>
    <r>
      <t>Rabatte
(</t>
    </r>
    <r>
      <rPr>
        <b/>
        <sz val="8"/>
        <color theme="1"/>
        <rFont val="Arial"/>
        <family val="2"/>
      </rPr>
      <t>Bitte tragen Sie ggf. gewährte Rabatte in Prozent ein. Sollten Sie keine Rabatte gewähren, tragen Sie bitte den Wert „0“ im gelben Feld ein)</t>
    </r>
  </si>
  <si>
    <t>ab 20</t>
  </si>
  <si>
    <t>Die Preise sind als Festpreise in EUR ohne MwSt. anzugeben. Die zum Zeitpunkt der jeweiligen Leistungserbringung gültige MwSt. wird zusätzlich in Rechnung gestellt bzw. bei nicht deutschen Auftragnehmern vom Auftraggeber an das zuständige Finanzamt abgeführt. Das Preisangebot ist definitiv, d. h. Preisverhandlungen sind nicht möglich. Das Preisangebot muss alle geforderten Leistungen umfassen. Daneben fallen keine weiteren Entgelte an. Etwaige Patent- und/oder Lizenzgebühren sind durch den Preis für die Leistung abgegolten. Die angegebenen Mengen für Rabatte und Transporte dienen lediglich als Schätzwerte, um einen Vergleichspreis für das Angebot zu ermitteln. Die tatsächliche Anzahl an Lieferungen und Bestellmenge pro Lieferung können variieren.
Das Angebot kann nur zur Wertung zugelassen werden, wenn alle vorgegebenen Positionen mit einem Wert versehen werden. Änderungen an diesem Preisblatt sind nicht zulässig. Die ausschreibende Stelle behält sich vor, Preisangebote, die nicht den o. a. Vorgaben entsprechen, auszuschließen, wenn die Abweichungen dazu führen, dass die Vergleichbarkeit der Angebote nicht gegeben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</si>
</sst>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sz val="10"/>
      <name val="Arial"/>
      <family val="2"/>
    </font>
    <font>
      <sz val="9"/>
      <color theme="1"/>
      <name val="Arial"/>
      <family val="2"/>
    </font>
    <font>
      <sz val="10"/>
      <color theme="1"/>
      <name val="Arial"/>
      <family val="2"/>
    </font>
    <font>
      <b/>
      <sz val="10"/>
      <color theme="1"/>
      <name val="Arial"/>
      <family val="2"/>
    </font>
    <font>
      <b/>
      <sz val="16"/>
      <color theme="1"/>
      <name val="Calibri"/>
      <family val="2"/>
      <scheme val="minor"/>
    </font>
    <font>
      <b/>
      <sz val="9"/>
      <color theme="1"/>
      <name val="Arial"/>
      <family val="2"/>
    </font>
    <font>
      <sz val="11"/>
      <color theme="1"/>
      <name val="Arial"/>
      <family val="2"/>
    </font>
    <font>
      <sz val="11"/>
      <name val="Calibri"/>
      <family val="2"/>
      <scheme val="minor"/>
    </font>
    <font>
      <b/>
      <sz val="8"/>
      <color theme="1"/>
      <name val="Arial"/>
      <family val="2"/>
    </font>
  </fonts>
  <fills count="5">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2" tint="-0.499984740745262"/>
        <bgColor indexed="64"/>
      </patternFill>
    </fill>
  </fills>
  <borders count="30">
    <border>
      <left/>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44" fontId="2" fillId="3" borderId="9" xfId="1" applyFont="1" applyFill="1" applyBorder="1" applyAlignment="1" applyProtection="1">
      <alignment horizontal="center" vertical="center"/>
      <protection locked="0"/>
    </xf>
    <xf numFmtId="0" fontId="4" fillId="0" borderId="0" xfId="0" applyFont="1"/>
    <xf numFmtId="0" fontId="3" fillId="0" borderId="0" xfId="0" applyFont="1" applyAlignment="1">
      <alignment wrapText="1"/>
    </xf>
    <xf numFmtId="0" fontId="3" fillId="0" borderId="0" xfId="0" applyFont="1" applyAlignment="1">
      <alignment vertical="center" wrapText="1"/>
    </xf>
    <xf numFmtId="0" fontId="8" fillId="0" borderId="0" xfId="0" applyFont="1"/>
    <xf numFmtId="0" fontId="4" fillId="0" borderId="9" xfId="0" applyFont="1" applyBorder="1" applyAlignment="1">
      <alignment horizontal="center" vertical="center" wrapText="1"/>
    </xf>
    <xf numFmtId="0" fontId="4" fillId="0" borderId="0" xfId="0" applyFont="1" applyAlignment="1">
      <alignment vertical="top" wrapText="1"/>
    </xf>
    <xf numFmtId="0" fontId="4" fillId="0" borderId="0" xfId="0" applyFont="1" applyAlignment="1">
      <alignment vertical="top"/>
    </xf>
    <xf numFmtId="0" fontId="2" fillId="0" borderId="9" xfId="1" applyNumberFormat="1" applyFont="1" applyFill="1" applyBorder="1" applyAlignment="1" applyProtection="1">
      <alignment horizontal="center" vertical="center"/>
      <protection locked="0"/>
    </xf>
    <xf numFmtId="0" fontId="2" fillId="0" borderId="6" xfId="0" applyFont="1" applyBorder="1" applyAlignment="1">
      <alignment horizontal="center" vertical="center" wrapText="1"/>
    </xf>
    <xf numFmtId="0" fontId="2" fillId="0" borderId="0" xfId="0" applyFont="1" applyAlignment="1">
      <alignment vertical="center" wrapText="1"/>
    </xf>
    <xf numFmtId="44" fontId="4" fillId="0" borderId="11" xfId="0" applyNumberFormat="1" applyFont="1" applyBorder="1"/>
    <xf numFmtId="44" fontId="4" fillId="2" borderId="21" xfId="0" applyNumberFormat="1" applyFont="1" applyFill="1" applyBorder="1"/>
    <xf numFmtId="0" fontId="2" fillId="3" borderId="9" xfId="1" applyNumberFormat="1" applyFont="1" applyFill="1" applyBorder="1" applyAlignment="1" applyProtection="1">
      <alignment horizontal="center" vertical="center"/>
      <protection locked="0"/>
    </xf>
    <xf numFmtId="0" fontId="9" fillId="0" borderId="9" xfId="0" applyFont="1" applyBorder="1" applyAlignment="1">
      <alignment horizontal="center" vertical="center"/>
    </xf>
    <xf numFmtId="44" fontId="4" fillId="0" borderId="9" xfId="1" applyFont="1" applyBorder="1" applyAlignment="1">
      <alignment horizontal="center" vertical="center" wrapText="1"/>
    </xf>
    <xf numFmtId="0" fontId="2" fillId="0" borderId="9" xfId="0" applyFont="1" applyBorder="1" applyAlignment="1">
      <alignment horizontal="center" vertical="center" wrapText="1"/>
    </xf>
    <xf numFmtId="44" fontId="2" fillId="0" borderId="9" xfId="0" applyNumberFormat="1"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7" fillId="0" borderId="17" xfId="0" applyFont="1" applyBorder="1" applyAlignment="1">
      <alignment horizontal="center" vertical="center" wrapText="1"/>
    </xf>
    <xf numFmtId="0" fontId="7" fillId="0" borderId="16" xfId="0" applyFont="1" applyBorder="1" applyAlignment="1">
      <alignment horizontal="center" vertical="center"/>
    </xf>
    <xf numFmtId="0" fontId="7" fillId="0" borderId="18" xfId="0" applyFont="1" applyBorder="1" applyAlignment="1">
      <alignment horizontal="center"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4" fontId="4" fillId="0" borderId="9" xfId="1" applyFont="1" applyBorder="1" applyAlignment="1">
      <alignment horizontal="center" vertical="center"/>
    </xf>
    <xf numFmtId="44" fontId="4" fillId="0" borderId="11" xfId="1" applyFont="1" applyBorder="1" applyAlignment="1">
      <alignment horizontal="center" vertical="center"/>
    </xf>
    <xf numFmtId="0" fontId="5" fillId="0" borderId="9" xfId="0"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0" borderId="22" xfId="0" applyFont="1" applyBorder="1" applyAlignment="1">
      <alignment horizontal="left" vertical="top" wrapText="1"/>
    </xf>
    <xf numFmtId="0" fontId="4" fillId="0" borderId="1"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4" fillId="0" borderId="0" xfId="0" applyFont="1" applyAlignment="1">
      <alignment horizontal="left" vertical="top" wrapText="1"/>
    </xf>
    <xf numFmtId="0" fontId="4" fillId="0" borderId="25"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0" xfId="0" applyFont="1" applyBorder="1" applyAlignment="1">
      <alignment horizontal="right"/>
    </xf>
    <xf numFmtId="0" fontId="4" fillId="0" borderId="9" xfId="0" applyFont="1" applyBorder="1" applyAlignment="1">
      <alignment horizontal="right"/>
    </xf>
    <xf numFmtId="0" fontId="5" fillId="2" borderId="19" xfId="0" applyFont="1" applyFill="1" applyBorder="1" applyAlignment="1">
      <alignment horizontal="right" wrapText="1"/>
    </xf>
    <xf numFmtId="0" fontId="5" fillId="2" borderId="20" xfId="0" applyFont="1" applyFill="1" applyBorder="1" applyAlignment="1">
      <alignment horizontal="right"/>
    </xf>
    <xf numFmtId="44" fontId="2" fillId="3" borderId="12" xfId="1" applyFont="1" applyFill="1" applyBorder="1" applyAlignment="1" applyProtection="1">
      <alignment horizontal="center" vertical="center"/>
      <protection locked="0"/>
    </xf>
    <xf numFmtId="44" fontId="2" fillId="3" borderId="13" xfId="1" applyFont="1" applyFill="1" applyBorder="1" applyAlignment="1" applyProtection="1">
      <alignment horizontal="center" vertical="center"/>
      <protection locked="0"/>
    </xf>
    <xf numFmtId="44" fontId="2" fillId="3" borderId="14" xfId="1" applyFont="1" applyFill="1" applyBorder="1" applyAlignment="1" applyProtection="1">
      <alignment horizontal="center" vertical="center"/>
      <protection locked="0"/>
    </xf>
    <xf numFmtId="44" fontId="2" fillId="3" borderId="8" xfId="1" applyFont="1" applyFill="1" applyBorder="1" applyAlignment="1" applyProtection="1">
      <alignment horizontal="center" vertical="center"/>
      <protection locked="0"/>
    </xf>
    <xf numFmtId="44" fontId="2" fillId="3" borderId="3" xfId="1" applyFont="1" applyFill="1" applyBorder="1" applyAlignment="1" applyProtection="1">
      <alignment horizontal="center" vertical="center"/>
      <protection locked="0"/>
    </xf>
    <xf numFmtId="44" fontId="2" fillId="3" borderId="15" xfId="1" applyFont="1" applyFill="1" applyBorder="1" applyAlignment="1" applyProtection="1">
      <alignment horizontal="center" vertical="center"/>
      <protection locked="0"/>
    </xf>
    <xf numFmtId="0" fontId="4" fillId="0" borderId="1" xfId="0" applyFont="1" applyBorder="1" applyAlignment="1">
      <alignment horizontal="center"/>
    </xf>
    <xf numFmtId="0" fontId="2" fillId="0" borderId="2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0" borderId="9" xfId="0" applyFont="1" applyBorder="1" applyAlignment="1">
      <alignment horizontal="center"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topLeftCell="A9" zoomScaleNormal="100" workbookViewId="0">
      <selection activeCell="J24" sqref="J24"/>
    </sheetView>
  </sheetViews>
  <sheetFormatPr baseColWidth="10" defaultRowHeight="15" x14ac:dyDescent="0.25"/>
  <cols>
    <col min="1" max="1" width="4.85546875" bestFit="1" customWidth="1"/>
    <col min="2" max="2" width="54.85546875" customWidth="1"/>
    <col min="3" max="3" width="17.140625" customWidth="1"/>
    <col min="4" max="4" width="16.5703125" bestFit="1" customWidth="1"/>
    <col min="5" max="5" width="15.7109375" customWidth="1"/>
    <col min="6" max="6" width="19.85546875" customWidth="1"/>
  </cols>
  <sheetData>
    <row r="1" spans="1:9" ht="40.15" customHeight="1" x14ac:dyDescent="0.25">
      <c r="A1" s="19" t="s">
        <v>1</v>
      </c>
      <c r="B1" s="20"/>
      <c r="C1" s="20"/>
      <c r="D1" s="20"/>
      <c r="E1" s="20"/>
      <c r="F1" s="21"/>
      <c r="G1" s="3"/>
      <c r="H1" s="3"/>
      <c r="I1" s="3"/>
    </row>
    <row r="2" spans="1:9" x14ac:dyDescent="0.25">
      <c r="A2" s="22"/>
      <c r="B2" s="23"/>
      <c r="C2" s="23"/>
      <c r="D2" s="23"/>
      <c r="E2" s="23"/>
      <c r="F2" s="24"/>
      <c r="G2" s="4"/>
      <c r="H2" s="4"/>
      <c r="I2" s="4"/>
    </row>
    <row r="3" spans="1:9" ht="33" customHeight="1" thickBot="1" x14ac:dyDescent="0.3">
      <c r="A3" s="25" t="s">
        <v>11</v>
      </c>
      <c r="B3" s="26"/>
      <c r="C3" s="26"/>
      <c r="D3" s="26"/>
      <c r="E3" s="26"/>
      <c r="F3" s="27"/>
    </row>
    <row r="4" spans="1:9" ht="38.25" x14ac:dyDescent="0.25">
      <c r="A4" s="28" t="s">
        <v>4</v>
      </c>
      <c r="B4" s="29"/>
      <c r="C4" s="10" t="s">
        <v>7</v>
      </c>
      <c r="D4" s="10" t="s">
        <v>5</v>
      </c>
      <c r="E4" s="32" t="s">
        <v>8</v>
      </c>
      <c r="F4" s="33"/>
    </row>
    <row r="5" spans="1:9" ht="69" customHeight="1" x14ac:dyDescent="0.25">
      <c r="A5" s="30" t="s">
        <v>2</v>
      </c>
      <c r="B5" s="31"/>
      <c r="C5" s="6">
        <v>150</v>
      </c>
      <c r="D5" s="1"/>
      <c r="E5" s="34">
        <f>(C5*D5)</f>
        <v>0</v>
      </c>
      <c r="F5" s="35"/>
    </row>
    <row r="6" spans="1:9" ht="69" customHeight="1" x14ac:dyDescent="0.25">
      <c r="A6" s="30" t="s">
        <v>3</v>
      </c>
      <c r="B6" s="31"/>
      <c r="C6" s="6">
        <v>150</v>
      </c>
      <c r="D6" s="1"/>
      <c r="E6" s="34">
        <f>(C6*D6)</f>
        <v>0</v>
      </c>
      <c r="F6" s="35"/>
    </row>
    <row r="7" spans="1:9" x14ac:dyDescent="0.25">
      <c r="A7" s="64"/>
      <c r="B7" s="65"/>
      <c r="C7" s="65"/>
      <c r="D7" s="65"/>
      <c r="E7" s="65"/>
      <c r="F7" s="66"/>
    </row>
    <row r="8" spans="1:9" ht="51" x14ac:dyDescent="0.25">
      <c r="A8" s="36" t="s">
        <v>22</v>
      </c>
      <c r="B8" s="36"/>
      <c r="C8" s="17" t="s">
        <v>20</v>
      </c>
      <c r="D8" s="17" t="s">
        <v>16</v>
      </c>
      <c r="E8" s="17" t="s">
        <v>14</v>
      </c>
      <c r="F8" s="17" t="s">
        <v>17</v>
      </c>
    </row>
    <row r="9" spans="1:9" ht="45" customHeight="1" x14ac:dyDescent="0.25">
      <c r="A9" s="67" t="s">
        <v>2</v>
      </c>
      <c r="B9" s="67"/>
      <c r="C9" s="17">
        <v>5</v>
      </c>
      <c r="D9" s="17">
        <v>10</v>
      </c>
      <c r="E9" s="17" t="s">
        <v>15</v>
      </c>
      <c r="F9" s="18">
        <f>D9/$C$5*$E$5</f>
        <v>0</v>
      </c>
    </row>
    <row r="10" spans="1:9" ht="45" customHeight="1" x14ac:dyDescent="0.25">
      <c r="A10" s="67"/>
      <c r="B10" s="67"/>
      <c r="C10" s="17" t="s">
        <v>23</v>
      </c>
      <c r="D10" s="17">
        <v>60</v>
      </c>
      <c r="E10" s="14"/>
      <c r="F10" s="18">
        <f>D10/$C$5*$E$5*(100-E10)/100</f>
        <v>0</v>
      </c>
    </row>
    <row r="11" spans="1:9" ht="42" customHeight="1" x14ac:dyDescent="0.25">
      <c r="A11" s="67"/>
      <c r="B11" s="67"/>
      <c r="C11" s="17" t="s">
        <v>21</v>
      </c>
      <c r="D11" s="17">
        <v>80</v>
      </c>
      <c r="E11" s="14"/>
      <c r="F11" s="18">
        <f>D11/$C$5*$E$5*(100-E11)/100</f>
        <v>0</v>
      </c>
    </row>
    <row r="12" spans="1:9" ht="42" customHeight="1" x14ac:dyDescent="0.25">
      <c r="A12" s="67" t="s">
        <v>3</v>
      </c>
      <c r="B12" s="67"/>
      <c r="C12" s="17">
        <v>5</v>
      </c>
      <c r="D12" s="17">
        <v>10</v>
      </c>
      <c r="E12" s="17" t="s">
        <v>15</v>
      </c>
      <c r="F12" s="18">
        <f>D12/$C$6*$E$6</f>
        <v>0</v>
      </c>
    </row>
    <row r="13" spans="1:9" ht="42" customHeight="1" x14ac:dyDescent="0.25">
      <c r="A13" s="67"/>
      <c r="B13" s="67"/>
      <c r="C13" s="17" t="s">
        <v>23</v>
      </c>
      <c r="D13" s="17">
        <v>60</v>
      </c>
      <c r="E13" s="14"/>
      <c r="F13" s="18">
        <f>D13/$C$6*$E$6*(100-E13)/100</f>
        <v>0</v>
      </c>
    </row>
    <row r="14" spans="1:9" ht="41.25" customHeight="1" x14ac:dyDescent="0.25">
      <c r="A14" s="67"/>
      <c r="B14" s="67"/>
      <c r="C14" s="17" t="s">
        <v>21</v>
      </c>
      <c r="D14" s="17">
        <v>80</v>
      </c>
      <c r="E14" s="14"/>
      <c r="F14" s="18">
        <f>D14/$C$6*$E$6*(100-E14)/100</f>
        <v>0</v>
      </c>
    </row>
    <row r="15" spans="1:9" ht="15.75" thickBot="1" x14ac:dyDescent="0.3">
      <c r="A15" s="37"/>
      <c r="B15" s="38"/>
      <c r="C15" s="38"/>
      <c r="D15" s="38"/>
      <c r="E15" s="38"/>
      <c r="F15" s="39"/>
    </row>
    <row r="16" spans="1:9" ht="38.25" x14ac:dyDescent="0.25">
      <c r="A16" s="36" t="s">
        <v>18</v>
      </c>
      <c r="B16" s="36"/>
      <c r="C16" s="10" t="s">
        <v>13</v>
      </c>
      <c r="D16" s="10" t="s">
        <v>12</v>
      </c>
      <c r="E16" s="10" t="s">
        <v>10</v>
      </c>
      <c r="F16" s="10" t="s">
        <v>8</v>
      </c>
      <c r="G16" s="11"/>
    </row>
    <row r="17" spans="1:11" ht="15" customHeight="1" x14ac:dyDescent="0.25">
      <c r="A17" s="60" t="s">
        <v>19</v>
      </c>
      <c r="B17" s="61"/>
      <c r="C17" s="6">
        <v>5</v>
      </c>
      <c r="D17" s="1">
        <v>0</v>
      </c>
      <c r="E17" s="6">
        <v>4</v>
      </c>
      <c r="F17" s="16">
        <f>D17*E17</f>
        <v>0</v>
      </c>
      <c r="G17" s="11"/>
    </row>
    <row r="18" spans="1:11" ht="15" customHeight="1" x14ac:dyDescent="0.25">
      <c r="A18" s="60"/>
      <c r="B18" s="61"/>
      <c r="C18" s="6">
        <v>20</v>
      </c>
      <c r="D18" s="1">
        <v>0</v>
      </c>
      <c r="E18" s="15">
        <v>6</v>
      </c>
      <c r="F18" s="16">
        <f>D18*E18</f>
        <v>0</v>
      </c>
    </row>
    <row r="19" spans="1:11" x14ac:dyDescent="0.25">
      <c r="A19" s="62"/>
      <c r="B19" s="63"/>
      <c r="C19" s="9">
        <v>40</v>
      </c>
      <c r="D19" s="1">
        <v>0</v>
      </c>
      <c r="E19" s="15">
        <v>4</v>
      </c>
      <c r="F19" s="16">
        <f>D19*E19</f>
        <v>0</v>
      </c>
    </row>
    <row r="20" spans="1:11" x14ac:dyDescent="0.25">
      <c r="A20" s="37"/>
      <c r="B20" s="38"/>
      <c r="C20" s="38"/>
      <c r="D20" s="38"/>
      <c r="E20" s="38"/>
      <c r="F20" s="39"/>
    </row>
    <row r="21" spans="1:11" x14ac:dyDescent="0.25">
      <c r="A21" s="49" t="s">
        <v>9</v>
      </c>
      <c r="B21" s="50"/>
      <c r="C21" s="50"/>
      <c r="D21" s="50"/>
      <c r="E21" s="50"/>
      <c r="F21" s="12">
        <f>SUM(F9:F14,F17:F19)*0.19</f>
        <v>0</v>
      </c>
      <c r="K21" s="5"/>
    </row>
    <row r="22" spans="1:11" ht="37.5" customHeight="1" thickBot="1" x14ac:dyDescent="0.3">
      <c r="A22" s="51" t="s">
        <v>6</v>
      </c>
      <c r="B22" s="52"/>
      <c r="C22" s="52"/>
      <c r="D22" s="52"/>
      <c r="E22" s="52"/>
      <c r="F22" s="13">
        <f>SUM(F9:F14,F17:F19)+F21</f>
        <v>0</v>
      </c>
    </row>
    <row r="23" spans="1:11" x14ac:dyDescent="0.25">
      <c r="A23" s="2"/>
      <c r="B23" s="2"/>
      <c r="C23" s="2"/>
      <c r="D23" s="2"/>
      <c r="E23" s="2"/>
      <c r="F23" s="2"/>
    </row>
    <row r="24" spans="1:11" x14ac:dyDescent="0.25">
      <c r="A24" s="2"/>
      <c r="B24" s="2"/>
      <c r="C24" s="2"/>
      <c r="D24" s="53"/>
      <c r="E24" s="54"/>
      <c r="F24" s="55"/>
    </row>
    <row r="25" spans="1:11" ht="15.75" thickBot="1" x14ac:dyDescent="0.3">
      <c r="A25" s="2"/>
      <c r="B25" s="2"/>
      <c r="C25" s="2"/>
      <c r="D25" s="56"/>
      <c r="E25" s="57"/>
      <c r="F25" s="58"/>
    </row>
    <row r="26" spans="1:11" x14ac:dyDescent="0.25">
      <c r="A26" s="2"/>
      <c r="B26" s="2"/>
      <c r="C26" s="2"/>
      <c r="D26" s="59" t="s">
        <v>0</v>
      </c>
      <c r="E26" s="59"/>
      <c r="F26" s="59"/>
    </row>
    <row r="27" spans="1:11" ht="15.75" thickBot="1" x14ac:dyDescent="0.3">
      <c r="A27" s="2"/>
      <c r="B27" s="2"/>
      <c r="C27" s="2"/>
      <c r="D27" s="2"/>
      <c r="E27" s="2"/>
      <c r="F27" s="2"/>
    </row>
    <row r="28" spans="1:11" ht="14.45" customHeight="1" x14ac:dyDescent="0.25">
      <c r="A28" s="40" t="s">
        <v>24</v>
      </c>
      <c r="B28" s="41"/>
      <c r="C28" s="41"/>
      <c r="D28" s="41"/>
      <c r="E28" s="41"/>
      <c r="F28" s="42"/>
    </row>
    <row r="29" spans="1:11" x14ac:dyDescent="0.25">
      <c r="A29" s="43"/>
      <c r="B29" s="44"/>
      <c r="C29" s="44"/>
      <c r="D29" s="44"/>
      <c r="E29" s="44"/>
      <c r="F29" s="45"/>
    </row>
    <row r="30" spans="1:11" x14ac:dyDescent="0.25">
      <c r="A30" s="43"/>
      <c r="B30" s="44"/>
      <c r="C30" s="44"/>
      <c r="D30" s="44"/>
      <c r="E30" s="44"/>
      <c r="F30" s="45"/>
    </row>
    <row r="31" spans="1:11" x14ac:dyDescent="0.25">
      <c r="A31" s="43"/>
      <c r="B31" s="44"/>
      <c r="C31" s="44"/>
      <c r="D31" s="44"/>
      <c r="E31" s="44"/>
      <c r="F31" s="45"/>
    </row>
    <row r="32" spans="1:11" x14ac:dyDescent="0.25">
      <c r="A32" s="43"/>
      <c r="B32" s="44"/>
      <c r="C32" s="44"/>
      <c r="D32" s="44"/>
      <c r="E32" s="44"/>
      <c r="F32" s="45"/>
    </row>
    <row r="33" spans="1:6" x14ac:dyDescent="0.25">
      <c r="A33" s="43"/>
      <c r="B33" s="44"/>
      <c r="C33" s="44"/>
      <c r="D33" s="44"/>
      <c r="E33" s="44"/>
      <c r="F33" s="45"/>
    </row>
    <row r="34" spans="1:6" x14ac:dyDescent="0.25">
      <c r="A34" s="43"/>
      <c r="B34" s="44"/>
      <c r="C34" s="44"/>
      <c r="D34" s="44"/>
      <c r="E34" s="44"/>
      <c r="F34" s="45"/>
    </row>
    <row r="35" spans="1:6" x14ac:dyDescent="0.25">
      <c r="A35" s="43"/>
      <c r="B35" s="44"/>
      <c r="C35" s="44"/>
      <c r="D35" s="44"/>
      <c r="E35" s="44"/>
      <c r="F35" s="45"/>
    </row>
    <row r="36" spans="1:6" ht="15.75" thickBot="1" x14ac:dyDescent="0.3">
      <c r="A36" s="46"/>
      <c r="B36" s="47"/>
      <c r="C36" s="47"/>
      <c r="D36" s="47"/>
      <c r="E36" s="47"/>
      <c r="F36" s="48"/>
    </row>
    <row r="37" spans="1:6" x14ac:dyDescent="0.25">
      <c r="A37" s="7"/>
      <c r="B37" s="7"/>
      <c r="C37" s="7"/>
      <c r="D37" s="7"/>
      <c r="E37" s="7"/>
      <c r="F37" s="7"/>
    </row>
    <row r="38" spans="1:6" ht="71.45" customHeight="1" x14ac:dyDescent="0.25">
      <c r="A38" s="8"/>
      <c r="B38" s="8"/>
      <c r="C38" s="8"/>
      <c r="D38" s="8"/>
      <c r="E38" s="8"/>
      <c r="F38" s="8"/>
    </row>
  </sheetData>
  <sheetProtection algorithmName="SHA-512" hashValue="ThJRtZq3vhs0kEe4NpSTb2VvovmipOBk3VVH1Pb3w7HT/LWvkno3UG0vy2oMxkU20hlbqoYE0s+PltuvrRpg5A==" saltValue="3bwXlx/+A2cWGh1/Ysolvw==" spinCount="100000" sheet="1" objects="1" scenarios="1"/>
  <mergeCells count="21">
    <mergeCell ref="A7:F7"/>
    <mergeCell ref="A8:B8"/>
    <mergeCell ref="A15:F15"/>
    <mergeCell ref="A9:B11"/>
    <mergeCell ref="A12:B14"/>
    <mergeCell ref="A16:B16"/>
    <mergeCell ref="A20:F20"/>
    <mergeCell ref="A28:F36"/>
    <mergeCell ref="A21:E21"/>
    <mergeCell ref="A22:E22"/>
    <mergeCell ref="D24:F25"/>
    <mergeCell ref="D26:F26"/>
    <mergeCell ref="A17:B19"/>
    <mergeCell ref="A1:F2"/>
    <mergeCell ref="A3:F3"/>
    <mergeCell ref="A4:B4"/>
    <mergeCell ref="A5:B5"/>
    <mergeCell ref="A6:B6"/>
    <mergeCell ref="E4:F4"/>
    <mergeCell ref="E5:F5"/>
    <mergeCell ref="E6:F6"/>
  </mergeCells>
  <pageMargins left="0.7" right="0.7" top="0.78740157499999996" bottom="0.78740157499999996"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Corina Wörner</dc:creator>
  <cp:lastModifiedBy>Fenzl Florian</cp:lastModifiedBy>
  <cp:lastPrinted>2024-01-24T12:33:40Z</cp:lastPrinted>
  <dcterms:created xsi:type="dcterms:W3CDTF">2024-01-17T08:36:59Z</dcterms:created>
  <dcterms:modified xsi:type="dcterms:W3CDTF">2026-06-17T09:46:21Z</dcterms:modified>
</cp:coreProperties>
</file>