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DieseArbeitsmappe" defaultThemeVersion="202300"/>
  <mc:AlternateContent xmlns:mc="http://schemas.openxmlformats.org/markup-compatibility/2006">
    <mc:Choice Requires="x15">
      <x15ac:absPath xmlns:x15ac="http://schemas.microsoft.com/office/spreadsheetml/2010/11/ac" url="C:\Users\up18307\AppData\Roaming\OpenText\OTEdit\EC_favis\c-722048146\"/>
    </mc:Choice>
  </mc:AlternateContent>
  <xr:revisionPtr revIDLastSave="0" documentId="13_ncr:1_{A1D91E7E-993B-4AE0-ADAB-D1C6A5B826F5}" xr6:coauthVersionLast="47" xr6:coauthVersionMax="47" xr10:uidLastSave="{00000000-0000-0000-0000-000000000000}"/>
  <bookViews>
    <workbookView xWindow="-108" yWindow="-108" windowWidth="23256" windowHeight="12456" xr2:uid="{7940B30F-4C1F-4FC4-90FC-742B2D713320}"/>
  </bookViews>
  <sheets>
    <sheet name="26-2000068528"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8" i="1" l="1"/>
  <c r="H39" i="1" l="1"/>
  <c r="G13" i="1" l="1"/>
</calcChain>
</file>

<file path=xl/sharedStrings.xml><?xml version="1.0" encoding="utf-8"?>
<sst xmlns="http://schemas.openxmlformats.org/spreadsheetml/2006/main" count="197" uniqueCount="116">
  <si>
    <t>Filiale</t>
  </si>
  <si>
    <t>Gebäudetyp</t>
  </si>
  <si>
    <t>BGF [m²]</t>
  </si>
  <si>
    <t>WE</t>
  </si>
  <si>
    <t>Liegenschaft</t>
  </si>
  <si>
    <t>130-90</t>
  </si>
  <si>
    <t>Rostock</t>
  </si>
  <si>
    <t>x</t>
  </si>
  <si>
    <t>150-91</t>
  </si>
  <si>
    <t>Neubrandenburg</t>
  </si>
  <si>
    <t>198-90</t>
  </si>
  <si>
    <t>Berlin</t>
  </si>
  <si>
    <t>HV + Filiale</t>
  </si>
  <si>
    <t>250-60</t>
  </si>
  <si>
    <t>Hannover</t>
  </si>
  <si>
    <t>260-60</t>
  </si>
  <si>
    <t>Göttingen</t>
  </si>
  <si>
    <t>280-61</t>
  </si>
  <si>
    <t>Oldenburg</t>
  </si>
  <si>
    <t>299-9x</t>
  </si>
  <si>
    <t>Hamburg</t>
  </si>
  <si>
    <t>370-91</t>
  </si>
  <si>
    <t>Köln</t>
  </si>
  <si>
    <t xml:space="preserve">Dortmund </t>
  </si>
  <si>
    <t>480-91</t>
  </si>
  <si>
    <t>Bielefeld</t>
  </si>
  <si>
    <t>498-91</t>
  </si>
  <si>
    <t>Düsseldorf</t>
  </si>
  <si>
    <t>590-01</t>
  </si>
  <si>
    <t>Saarbrücken</t>
  </si>
  <si>
    <t>599-90</t>
  </si>
  <si>
    <t>Mainz</t>
  </si>
  <si>
    <t>600-90</t>
  </si>
  <si>
    <t>Stuttgart</t>
  </si>
  <si>
    <t>HV</t>
  </si>
  <si>
    <t>600-91</t>
  </si>
  <si>
    <t>640-90</t>
  </si>
  <si>
    <t>Reutlingen</t>
  </si>
  <si>
    <t>660-91</t>
  </si>
  <si>
    <t>Karlsruhe</t>
  </si>
  <si>
    <t>680-90</t>
  </si>
  <si>
    <t>Freiburg</t>
  </si>
  <si>
    <t>694-91</t>
  </si>
  <si>
    <t>Villingen-Schwenningen</t>
  </si>
  <si>
    <t>700-90</t>
  </si>
  <si>
    <t>700-91</t>
  </si>
  <si>
    <t>720-90</t>
  </si>
  <si>
    <t>Augsburg</t>
  </si>
  <si>
    <t>750-90</t>
  </si>
  <si>
    <t>Regensburg</t>
  </si>
  <si>
    <t>760-90</t>
  </si>
  <si>
    <t>Nürnberg</t>
  </si>
  <si>
    <t>790-90</t>
  </si>
  <si>
    <t>Würzburg</t>
  </si>
  <si>
    <t>810-60</t>
  </si>
  <si>
    <t>Magdeburg</t>
  </si>
  <si>
    <t>820-93</t>
  </si>
  <si>
    <t>Erfurt</t>
  </si>
  <si>
    <t>860-90</t>
  </si>
  <si>
    <t>860-91</t>
  </si>
  <si>
    <t>870-91</t>
  </si>
  <si>
    <t>Chemnitz</t>
  </si>
  <si>
    <t>Adresse</t>
  </si>
  <si>
    <t>flexibel</t>
  </si>
  <si>
    <t>Richard-Wagner Straße 2, 18055 Rostock</t>
  </si>
  <si>
    <t>Ziegelbergstraße 57 · 17033 Neubrandenburg</t>
  </si>
  <si>
    <t>Leibnizstraße 10 · 10625 Berlin</t>
  </si>
  <si>
    <t>Georgsplatz 5 · 30159 Hannover</t>
  </si>
  <si>
    <t>Danziger Str 23 · 37083 Göttingen</t>
  </si>
  <si>
    <t>Stau 40 · 26122 Oldenburg</t>
  </si>
  <si>
    <t>Willy-Brandt Straße 73 · 20459 Hamburg</t>
  </si>
  <si>
    <t>Gustav-Heinemann Ufer 100 · 50968 Köln</t>
  </si>
  <si>
    <t>Marsbruchstraße 200 Dortmund</t>
  </si>
  <si>
    <t>Kavalleriestraße 24 · 33602 Bielefeld</t>
  </si>
  <si>
    <t>Berliner Allee 14 · 40212 Düsseldorf</t>
  </si>
  <si>
    <t>Hafenstraße 20 · 66111 Saarbrücken</t>
  </si>
  <si>
    <t>Hegelstraße 65 · 55122 Mainz · 36 km</t>
  </si>
  <si>
    <t>Marstallstraße 3 · 70173 Stuttgart</t>
  </si>
  <si>
    <t>Theodor-Heuss Straße 20 · 70174 Stuttgart</t>
  </si>
  <si>
    <t>Schulstraße 12 · 72764 Reutlingen</t>
  </si>
  <si>
    <t>Südendstraße 46 · 76135 Karlsruhe</t>
  </si>
  <si>
    <t>Leopoldring 9 · 79098 Freiburg</t>
  </si>
  <si>
    <t>Am Hoptbühl 4 · 78048 Villingen-Schwenningen</t>
  </si>
  <si>
    <t xml:space="preserve">München </t>
  </si>
  <si>
    <t>Ludwigstraße 13 · 80539 München</t>
  </si>
  <si>
    <t>Leopoldstraße 234 · 80807 München</t>
  </si>
  <si>
    <t>Wolfsgäßchen 1 · 86153 Augsburg</t>
  </si>
  <si>
    <t>Lilienthalstraße 3a · 93049 Regensburg</t>
  </si>
  <si>
    <t>Bahnhofstraße 7 · 90402 Nürnberg</t>
  </si>
  <si>
    <t xml:space="preserve">Mönchbergstraße 20 · 97074 Würzburg </t>
  </si>
  <si>
    <t>Breiter Weg 214 · 39104 Magdeburg</t>
  </si>
  <si>
    <t>Max-Reger Straße 14 · 99096 Erfurt</t>
  </si>
  <si>
    <t>Karl-Liebknecht Straße 141A · 04275 Leipzig</t>
  </si>
  <si>
    <t xml:space="preserve">Leipzig </t>
  </si>
  <si>
    <t>Straße des 18. Oktober 48 · 04103 Leipzig</t>
  </si>
  <si>
    <t>Zschopauer Str 49 · 09111 Chemnitz</t>
  </si>
  <si>
    <t>n.V.</t>
  </si>
  <si>
    <t>nicht vorgesehen</t>
  </si>
  <si>
    <t>vorgesehen, Fälligkeit flexibel</t>
  </si>
  <si>
    <t>Legende</t>
  </si>
  <si>
    <t>Bedarf</t>
  </si>
  <si>
    <t>Klimainspektionen, Ablauf der 10-jährigen Gültigkeit</t>
  </si>
  <si>
    <t>Heizungs-inspektionen</t>
  </si>
  <si>
    <t>Hiermit biete ich/bieten wir die Ausführung der in der Leistungsbeschreibung aufgeführten Leistungen zu folgenden Preisen an:</t>
  </si>
  <si>
    <t xml:space="preserve">Name des Bieters: </t>
  </si>
  <si>
    <r>
      <rPr>
        <b/>
        <sz val="11"/>
        <color theme="1"/>
        <rFont val="Arial"/>
        <family val="2"/>
      </rPr>
      <t>Angebotsvergleichswert (brutto):</t>
    </r>
    <r>
      <rPr>
        <sz val="11"/>
        <color theme="1"/>
        <rFont val="Arial"/>
        <family val="2"/>
      </rPr>
      <t xml:space="preserve"> 
</t>
    </r>
    <r>
      <rPr>
        <sz val="11"/>
        <color rgb="FF0070C0"/>
        <rFont val="Arial"/>
        <family val="2"/>
      </rPr>
      <t xml:space="preserve">*Bitte diesen Wert (brutto) in C1_Angebtosschreiben Pkt. 2 Übertragen. </t>
    </r>
  </si>
  <si>
    <t>Pauschalpreis Klimainspektion 
in €/netto</t>
  </si>
  <si>
    <t>Pauschalpreis Heizungsinspektion
in €/netto</t>
  </si>
  <si>
    <t>Standorte der Auftraggeberin</t>
  </si>
  <si>
    <t>für hier ggf. nicht aufgelistete Objekte Preis / m² BGF (bundesweit)</t>
  </si>
  <si>
    <t>Vergabeverfahren 26-2000068528
Inspektion von Klima- sowie Trinkwassererwärmungs- und Wärmeversorgungsanlagen
C2_Preisangebot gemäß B1_Leistungsbeschreibung</t>
  </si>
  <si>
    <t>BGF</t>
  </si>
  <si>
    <t>Bruttogrundfläche</t>
  </si>
  <si>
    <r>
      <rPr>
        <b/>
        <sz val="11"/>
        <color theme="1"/>
        <rFont val="Arial"/>
        <family val="2"/>
      </rPr>
      <t>Angebotsvergleichswert (netto):</t>
    </r>
    <r>
      <rPr>
        <sz val="11"/>
        <color theme="1"/>
        <rFont val="Arial"/>
        <family val="2"/>
      </rPr>
      <t xml:space="preserve"> </t>
    </r>
  </si>
  <si>
    <t>Schätzwert für die Ermittlun des Angebotsvergleichswertes</t>
  </si>
  <si>
    <t xml:space="preserve">Hinweise zum Preisangebot:
Die Preise sind als Festpreise in EUR ohne MwSt. anzugeben. Die zum Zeitpunkt der jeweiligen Leistungserbringung gültige MwSt. wird zusätzlich in Rechnung gestellt bzw. bei nicht deutschen Auftragnehmern vom Auftraggeber an das zuständige Finanzamt abgeführt.
Das Preisangebot ist definitiv, d.h. Preisverhandlungen sind nicht möglich. Das Preisangebot muss alle geforderten Leistungen umfassen. Daneben fallen keine weiteren Entgelte an. Etwaige Patent. und/oder Lizenzgebühren sind durch den Preis der Leistung abgegolten. Reisekosten od. Übernachtungskosten sind zu inkludieren und werden nicht gesondert vergütet.
Das Angebot kann nur zur Wertung zugelassen werden, wenn alle vorgegebenen Positionen mit einem Preis versehen werden. Eintragungen sind in den gelb hinterlegten Feldern vorzunehmen. Alle gelb hinterlegten Felder sind zu befüllen, sonst kann das Angebot von der weiteren Wertung ausgeschlossen werden.
Die ausschreibende Stelle behält sich vor, Preisangebote, die nicht den o.a. Vorgaben entsprechen, auszuschließen, wenn die Abweichungen dazu führen, dass die Vergleichbarkeit der Angebote nicht gegeben ist.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</si>
</sst>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8" x14ac:knownFonts="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family val="2"/>
    </font>
    <font>
      <b/>
      <sz val="11"/>
      <color theme="1"/>
      <name val="Arial"/>
      <family val="2"/>
    </font>
    <font>
      <sz val="11"/>
      <color rgb="FF000000"/>
      <name val="Arial"/>
      <family val="2"/>
    </font>
    <font>
      <b/>
      <sz val="11"/>
      <color rgb="FF000000"/>
      <name val="Arial"/>
      <family val="2"/>
    </font>
    <font>
      <sz val="11"/>
      <color rgb="FF0070C0"/>
      <name val="Arial"/>
      <family val="2"/>
    </font>
  </fonts>
  <fills count="12">
    <fill>
      <patternFill patternType="none"/>
    </fill>
    <fill>
      <patternFill patternType="gray125"/>
    </fill>
    <fill>
      <patternFill patternType="solid">
        <fgColor rgb="FFD9D9D9"/>
        <bgColor indexed="64"/>
      </patternFill>
    </fill>
    <fill>
      <patternFill patternType="solid">
        <fgColor theme="2"/>
        <bgColor indexed="64"/>
      </patternFill>
    </fill>
    <fill>
      <patternFill patternType="solid">
        <fgColor theme="4" tint="0.39997558519241921"/>
        <bgColor indexed="64"/>
      </patternFill>
    </fill>
    <fill>
      <patternFill patternType="solid">
        <fgColor rgb="FFF4B084"/>
        <bgColor indexed="64"/>
      </patternFill>
    </fill>
    <fill>
      <patternFill patternType="solid">
        <fgColor rgb="FFDDEBF7"/>
        <bgColor indexed="64"/>
      </patternFill>
    </fill>
    <fill>
      <patternFill patternType="solid">
        <fgColor rgb="FFFCE4D6"/>
        <bgColor indexed="64"/>
      </patternFill>
    </fill>
    <fill>
      <patternFill patternType="solid">
        <fgColor rgb="FFFFFF00"/>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0"/>
  </cellStyleXfs>
  <cellXfs count="42">
    <xf numFmtId="0" fontId="0" fillId="0" borderId="0" xfId="0"/>
    <xf numFmtId="0" fontId="3" fillId="0" borderId="1" xfId="2" applyFont="1" applyBorder="1" applyAlignment="1">
      <alignment vertical="center"/>
    </xf>
    <xf numFmtId="0" fontId="3" fillId="0" borderId="1" xfId="2" applyFont="1" applyFill="1" applyBorder="1" applyAlignment="1">
      <alignment vertical="center"/>
    </xf>
    <xf numFmtId="0" fontId="3" fillId="0" borderId="1" xfId="2" applyFont="1" applyFill="1" applyBorder="1" applyAlignment="1">
      <alignment vertical="center" wrapText="1"/>
    </xf>
    <xf numFmtId="0" fontId="3" fillId="0" borderId="1" xfId="0" applyFont="1" applyBorder="1" applyAlignment="1">
      <alignment vertical="center"/>
    </xf>
    <xf numFmtId="0" fontId="5" fillId="6" borderId="1" xfId="0" applyFont="1" applyFill="1" applyBorder="1" applyAlignment="1">
      <alignment horizontal="center" vertical="center"/>
    </xf>
    <xf numFmtId="14" fontId="5" fillId="6"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center" vertical="center"/>
    </xf>
    <xf numFmtId="0" fontId="0" fillId="0" borderId="0" xfId="0" applyAlignment="1">
      <alignment vertical="center"/>
    </xf>
    <xf numFmtId="164" fontId="3" fillId="0" borderId="1" xfId="1" applyNumberFormat="1" applyFont="1" applyFill="1" applyBorder="1" applyAlignment="1">
      <alignment vertical="center"/>
    </xf>
    <xf numFmtId="0" fontId="0" fillId="0" borderId="1" xfId="0" applyBorder="1" applyAlignment="1">
      <alignment horizontal="center" vertical="center"/>
    </xf>
    <xf numFmtId="0" fontId="0" fillId="0" borderId="2" xfId="0" applyBorder="1" applyAlignment="1">
      <alignment horizontal="center" vertical="center"/>
    </xf>
    <xf numFmtId="0" fontId="0" fillId="10" borderId="1" xfId="0" applyFill="1" applyBorder="1" applyAlignment="1">
      <alignment horizontal="left" vertical="center" wrapText="1"/>
    </xf>
    <xf numFmtId="0" fontId="0" fillId="10" borderId="1" xfId="0" applyFill="1" applyBorder="1" applyAlignment="1">
      <alignment horizontal="left" vertical="center"/>
    </xf>
    <xf numFmtId="164" fontId="3" fillId="9" borderId="1" xfId="0" applyNumberFormat="1" applyFont="1" applyFill="1" applyBorder="1" applyAlignment="1">
      <alignment horizontal="center" vertical="center"/>
    </xf>
    <xf numFmtId="0" fontId="3" fillId="9" borderId="1" xfId="0" applyFont="1" applyFill="1" applyBorder="1" applyAlignment="1">
      <alignment horizontal="center" vertical="center"/>
    </xf>
    <xf numFmtId="0" fontId="3" fillId="11" borderId="3"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3" borderId="3" xfId="0" applyFont="1" applyFill="1" applyBorder="1" applyAlignment="1">
      <alignment horizontal="center" vertical="center"/>
    </xf>
    <xf numFmtId="0" fontId="3" fillId="3" borderId="1" xfId="0" applyFont="1" applyFill="1" applyBorder="1" applyAlignment="1">
      <alignment horizontal="center" vertical="center"/>
    </xf>
    <xf numFmtId="0" fontId="3" fillId="5"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0" fillId="10" borderId="1" xfId="0" applyFill="1" applyBorder="1"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3" fillId="10" borderId="1" xfId="0" applyFont="1" applyFill="1" applyBorder="1" applyAlignment="1">
      <alignment horizontal="right" vertical="center" wrapText="1"/>
    </xf>
    <xf numFmtId="0" fontId="3" fillId="10" borderId="1" xfId="0" applyFont="1" applyFill="1" applyBorder="1" applyAlignment="1">
      <alignment horizontal="center" vertical="center"/>
    </xf>
    <xf numFmtId="0" fontId="3" fillId="9" borderId="1" xfId="0" applyFont="1" applyFill="1" applyBorder="1" applyAlignment="1">
      <alignment horizontal="right" vertical="center" wrapText="1"/>
    </xf>
    <xf numFmtId="0" fontId="0" fillId="8" borderId="1" xfId="0" applyFill="1" applyBorder="1" applyAlignment="1" applyProtection="1">
      <alignment horizontal="center" vertical="center"/>
      <protection locked="0"/>
    </xf>
    <xf numFmtId="0" fontId="3" fillId="8" borderId="1" xfId="0" applyFont="1" applyFill="1" applyBorder="1" applyAlignment="1" applyProtection="1">
      <alignment vertical="center"/>
      <protection locked="0"/>
    </xf>
    <xf numFmtId="0" fontId="3" fillId="8" borderId="2" xfId="0" applyFont="1" applyFill="1" applyBorder="1" applyAlignment="1" applyProtection="1">
      <alignment vertical="center"/>
      <protection locked="0"/>
    </xf>
  </cellXfs>
  <cellStyles count="4">
    <cellStyle name="Komma" xfId="1" builtinId="3"/>
    <cellStyle name="Link" xfId="2" builtinId="8"/>
    <cellStyle name="Standard" xfId="0" builtinId="0"/>
    <cellStyle name="Standard 3 2" xfId="3" xr:uid="{A0891E64-4410-4605-86FE-524C5EF7A2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avis.inet.bundesbank.de/otcs/llisapi.dll?func=ll&amp;objId=106786229&amp;objAction=browse&amp;viewType=1" TargetMode="External"/><Relationship Id="rId13" Type="http://schemas.openxmlformats.org/officeDocument/2006/relationships/hyperlink" Target="https://favis.inet.bundesbank.de/otcs/llisapi.dll?func=ll&amp;objId=74825487&amp;objAction=browse&amp;viewType=1" TargetMode="External"/><Relationship Id="rId18" Type="http://schemas.openxmlformats.org/officeDocument/2006/relationships/hyperlink" Target="https://favis.inet.bundesbank.de/otcs/llisapi.dll?func=ll&amp;objId=74809977&amp;objAction=browse&amp;viewType=1" TargetMode="External"/><Relationship Id="rId26" Type="http://schemas.openxmlformats.org/officeDocument/2006/relationships/hyperlink" Target="https://www.bing.com/maps?mepi=0~~Embedded~Address_Link&amp;ty=18&amp;q=Deutsche%20Bundesbank%20-%20Filiale%20Neubrandenburg&amp;ss=ypid.YNDDA4C6E440D5B05&amp;ppois=53.55601119995117_13.279899597167969_Deutsche%20Bundesbank%20-%20Filiale%20Neubrandenburg_YNDDA4C6E440D5B05~&amp;cp=53.556011~13.2799&amp;v=2&amp;sV=1&amp;FORM=MPSRPL" TargetMode="External"/><Relationship Id="rId3" Type="http://schemas.openxmlformats.org/officeDocument/2006/relationships/hyperlink" Target="https://favis.inet.bundesbank.de/otcs/llisapi.dll?func=ll&amp;objId=80657440&amp;objAction=browse&amp;viewType=1" TargetMode="External"/><Relationship Id="rId21" Type="http://schemas.openxmlformats.org/officeDocument/2006/relationships/hyperlink" Target="https://favis.inet.bundesbank.de/otcs/llisapi.dll?func=ll&amp;objId=98145706&amp;objAction=browse&amp;viewType=1" TargetMode="External"/><Relationship Id="rId7" Type="http://schemas.openxmlformats.org/officeDocument/2006/relationships/hyperlink" Target="https://favis.inet.bundesbank.de/otcs/llisapi.dll?func=ll&amp;objId=241048809&amp;objAction=browse&amp;viewType=1" TargetMode="External"/><Relationship Id="rId12" Type="http://schemas.openxmlformats.org/officeDocument/2006/relationships/hyperlink" Target="https://favis.inet.bundesbank.de/otcs/llisapi.dll?func=ll&amp;objId=229021266&amp;objAction=browse&amp;viewType=1" TargetMode="External"/><Relationship Id="rId17" Type="http://schemas.openxmlformats.org/officeDocument/2006/relationships/hyperlink" Target="https://favis.inet.bundesbank.de/otcs/llisapi.dll?func=ll&amp;objId=98148995&amp;objAction=browse&amp;viewType=1" TargetMode="External"/><Relationship Id="rId25" Type="http://schemas.openxmlformats.org/officeDocument/2006/relationships/hyperlink" Target="https://favis.inet.bundesbank.de/otcs/llisapi.dll?func=ll&amp;objId=74825709&amp;objAction=browse&amp;viewType=1" TargetMode="External"/><Relationship Id="rId2" Type="http://schemas.openxmlformats.org/officeDocument/2006/relationships/hyperlink" Target="https://favis.inet.bundesbank.de/otcs/llisapi.dll?func=ll&amp;objId=145598410&amp;objAction=browse&amp;viewType=1" TargetMode="External"/><Relationship Id="rId16" Type="http://schemas.openxmlformats.org/officeDocument/2006/relationships/hyperlink" Target="https://favis.inet.bundesbank.de/otcs/llisapi.dll?func=ll&amp;objId=105832664&amp;objAction=browse&amp;viewType=1" TargetMode="External"/><Relationship Id="rId20" Type="http://schemas.openxmlformats.org/officeDocument/2006/relationships/hyperlink" Target="https://favis.inet.bundesbank.de/otcs/llisapi.dll?func=ll&amp;objId=189754815&amp;objAction=browse&amp;viewType=1" TargetMode="External"/><Relationship Id="rId1" Type="http://schemas.openxmlformats.org/officeDocument/2006/relationships/hyperlink" Target="https://favis.inet.bundesbank.de/otcs/llisapi.dll?func=ll&amp;objId=80660723&amp;objAction=browse&amp;viewType=1" TargetMode="External"/><Relationship Id="rId6" Type="http://schemas.openxmlformats.org/officeDocument/2006/relationships/hyperlink" Target="https://favis.inet.bundesbank.de/otcs/llisapi.dll?func=ll&amp;objId=162864599&amp;objAction=browse&amp;viewType=1" TargetMode="External"/><Relationship Id="rId11" Type="http://schemas.openxmlformats.org/officeDocument/2006/relationships/hyperlink" Target="https://favis.inet.bundesbank.de/otcs/llisapi.dll?func=ll&amp;objId=98144394&amp;objAction=browse&amp;viewType=1" TargetMode="External"/><Relationship Id="rId24" Type="http://schemas.openxmlformats.org/officeDocument/2006/relationships/hyperlink" Target="https://favis.inet.bundesbank.de/otcs/llisapi.dll?func=ll&amp;objId=74810861&amp;objAction=browse&amp;viewType=1" TargetMode="External"/><Relationship Id="rId5" Type="http://schemas.openxmlformats.org/officeDocument/2006/relationships/hyperlink" Target="https://favis.inet.bundesbank.de/otcs/llisapi.dll?func=ll&amp;objId=95373209&amp;objAction=browse&amp;viewType=1" TargetMode="External"/><Relationship Id="rId15" Type="http://schemas.openxmlformats.org/officeDocument/2006/relationships/hyperlink" Target="https://favis.inet.bundesbank.de/otcs/llisapi.dll?func=ll&amp;objId=257915220&amp;objAction=browse&amp;viewType=1" TargetMode="External"/><Relationship Id="rId23" Type="http://schemas.openxmlformats.org/officeDocument/2006/relationships/hyperlink" Target="https://favis.inet.bundesbank.de/otcs/llisapi.dll?func=ll&amp;objId=74811078&amp;objAction=browse&amp;viewType=1" TargetMode="External"/><Relationship Id="rId28" Type="http://schemas.openxmlformats.org/officeDocument/2006/relationships/hyperlink" Target="https://www.bing.com/maps?mepi=0~~Embedded~Address_Link&amp;ty=18&amp;q=Deutsche%20Bundesbank%20-%20Hauptverwaltung%20in%20Bremen,%20Niedersachsen%20und%20Sachsen-Anhalt,%20Filiale%20Hannover&amp;ss=ypid.YNEDD89ECAC322539F&amp;ppois=52.37036895751953_9.741092681884766_Deutsche%20Bundesbank%20-%20Hauptverwaltung%20in%20Bremen,%20Niedersachsen%20und%20Sachsen-Anhalt,%20Filiale%20Hannover_YNEDD89ECAC322539F~&amp;cp=52.370369~9.741093&amp;v=2&amp;sV=1&amp;FORM=MPSRPL" TargetMode="External"/><Relationship Id="rId10" Type="http://schemas.openxmlformats.org/officeDocument/2006/relationships/hyperlink" Target="https://favis.inet.bundesbank.de/otcs/llisapi.dll?func=ll&amp;objId=258043337&amp;objAction=browse&amp;viewType=1" TargetMode="External"/><Relationship Id="rId19" Type="http://schemas.openxmlformats.org/officeDocument/2006/relationships/hyperlink" Target="https://favis.inet.bundesbank.de/otcs/llisapi.dll?func=ll&amp;objId=111019636&amp;objAction=browse&amp;viewType=1" TargetMode="External"/><Relationship Id="rId4" Type="http://schemas.openxmlformats.org/officeDocument/2006/relationships/hyperlink" Target="https://favis.inet.bundesbank.de/otcs/llisapi.dll?func=ll&amp;objId=257990760&amp;objAction=browse&amp;viewType=1" TargetMode="External"/><Relationship Id="rId9" Type="http://schemas.openxmlformats.org/officeDocument/2006/relationships/hyperlink" Target="https://favis.inet.bundesbank.de/otcs/llisapi.dll?func=ll&amp;objId=78395114&amp;objAction=browse&amp;viewType=1" TargetMode="External"/><Relationship Id="rId14" Type="http://schemas.openxmlformats.org/officeDocument/2006/relationships/hyperlink" Target="https://favis.inet.bundesbank.de/otcs/llisapi.dll?func=ll&amp;objId=80657628&amp;objAction=browse&amp;viewType=1" TargetMode="External"/><Relationship Id="rId22" Type="http://schemas.openxmlformats.org/officeDocument/2006/relationships/hyperlink" Target="https://favis.inet.bundesbank.de/otcs/llisapi.dll?func=ll&amp;objId=189764388&amp;objAction=browse&amp;viewType=1" TargetMode="External"/><Relationship Id="rId27" Type="http://schemas.openxmlformats.org/officeDocument/2006/relationships/hyperlink" Target="https://www.bing.com/ck/a?!&amp;&amp;p=77ba7dd33f91a8b44c57409d6cb959c56230ccf0ccc322b1c024e3a79ab936c2JmltdHM9MTc4NDA3MzYwMA&amp;ptn=3&amp;ver=2&amp;hsh=4&amp;fclid=2d37719f-79b1-67e3-1ed4-6692786a661c&amp;u=a1L21hcHM_Jm1lcGk9NTZ-fkVtYmVkZGVkfkFkZHJlc3NfTGluayZ0eT0xOCZxPURldXRzY2hlJTIwQnVuZGVzYmFuayUyMC0lMjBIYXVwdHZlcndhbHR1bmclMjBpbiUyMEJlcmxpbiUyMHVuZCUyMEJyYW5kZW5idXJnJTJDJTIwRmlsaWFsZSUyMEJlcmxpbiZzcz15cGlkLllOQTVDNzFBMjdCREE4MzEyRSZwcG9pcz01Mi41MTI4MDIxMjQwMjM0NF8xMy4zMTUxMTU5Mjg2NDk5MDJfRGV1dHNjaGUlMjBCdW5kZXNiYW5rJTIwLSUyMEhhdXB0dmVyd2FsdHVuZyUyMGluJTIwQmVybGluJTIwdW5kJTIwQnJhbmRlbmJ1cmclMkMlMjBGaWxpYWxlJTIwQmVybGluX1lOQTVDNzFBMjdCREE4MzEyRX4mY3A9NTIuNTEyODAyfjEzLjMxNTExNiZ2PTImc1Y9MSZGT1JNPU1QU1JQTA&amp;ntb=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BD778-BA9A-4D42-B7D5-512AE289F15E}">
  <sheetPr codeName="Tabelle1"/>
  <dimension ref="A1:I44"/>
  <sheetViews>
    <sheetView tabSelected="1" zoomScaleNormal="100" workbookViewId="0">
      <selection sqref="A1:I1"/>
    </sheetView>
  </sheetViews>
  <sheetFormatPr baseColWidth="10" defaultColWidth="11.44140625" defaultRowHeight="14.4" x14ac:dyDescent="0.3"/>
  <cols>
    <col min="1" max="1" width="9.88671875" style="13" customWidth="1"/>
    <col min="2" max="2" width="24.21875" style="13" customWidth="1"/>
    <col min="3" max="3" width="42.6640625" style="13" customWidth="1"/>
    <col min="4" max="4" width="15.109375" style="13" customWidth="1"/>
    <col min="5" max="5" width="26.44140625" style="13" customWidth="1"/>
    <col min="6" max="6" width="13.5546875" style="13" customWidth="1"/>
    <col min="7" max="7" width="11.44140625" style="13"/>
    <col min="8" max="8" width="17.44140625" style="13" customWidth="1"/>
    <col min="9" max="9" width="19.88671875" style="13" customWidth="1"/>
    <col min="10" max="16384" width="11.44140625" style="13"/>
  </cols>
  <sheetData>
    <row r="1" spans="1:9" ht="63.75" customHeight="1" x14ac:dyDescent="0.3">
      <c r="A1" s="17" t="s">
        <v>110</v>
      </c>
      <c r="B1" s="17"/>
      <c r="C1" s="17"/>
      <c r="D1" s="17"/>
      <c r="E1" s="17"/>
      <c r="F1" s="17"/>
      <c r="G1" s="17"/>
      <c r="H1" s="17"/>
      <c r="I1" s="17"/>
    </row>
    <row r="2" spans="1:9" x14ac:dyDescent="0.3">
      <c r="A2" s="18" t="s">
        <v>103</v>
      </c>
      <c r="B2" s="18"/>
      <c r="C2" s="18"/>
      <c r="D2" s="18"/>
      <c r="E2" s="18"/>
      <c r="F2" s="18"/>
      <c r="G2" s="18"/>
      <c r="H2" s="18"/>
      <c r="I2" s="18"/>
    </row>
    <row r="3" spans="1:9" ht="25.5" customHeight="1" x14ac:dyDescent="0.3">
      <c r="A3" s="31" t="s">
        <v>104</v>
      </c>
      <c r="B3" s="31"/>
      <c r="C3" s="39"/>
      <c r="D3" s="39"/>
      <c r="E3" s="39"/>
      <c r="F3" s="39"/>
      <c r="G3" s="39"/>
      <c r="H3" s="39"/>
      <c r="I3" s="39"/>
    </row>
    <row r="4" spans="1:9" x14ac:dyDescent="0.3">
      <c r="A4" s="23" t="s">
        <v>108</v>
      </c>
      <c r="B4" s="23"/>
      <c r="C4" s="23" t="s">
        <v>62</v>
      </c>
      <c r="D4" s="23" t="s">
        <v>1</v>
      </c>
      <c r="E4" s="23" t="s">
        <v>100</v>
      </c>
      <c r="F4" s="23"/>
      <c r="G4" s="25" t="s">
        <v>2</v>
      </c>
      <c r="H4" s="21" t="s">
        <v>106</v>
      </c>
      <c r="I4" s="21" t="s">
        <v>107</v>
      </c>
    </row>
    <row r="5" spans="1:9" x14ac:dyDescent="0.3">
      <c r="A5" s="24"/>
      <c r="B5" s="24"/>
      <c r="C5" s="24"/>
      <c r="D5" s="24"/>
      <c r="E5" s="28" t="s">
        <v>101</v>
      </c>
      <c r="F5" s="27" t="s">
        <v>102</v>
      </c>
      <c r="G5" s="26"/>
      <c r="H5" s="22"/>
      <c r="I5" s="22"/>
    </row>
    <row r="6" spans="1:9" ht="24" customHeight="1" x14ac:dyDescent="0.3">
      <c r="A6" s="12" t="s">
        <v>3</v>
      </c>
      <c r="B6" s="12" t="s">
        <v>4</v>
      </c>
      <c r="C6" s="24"/>
      <c r="D6" s="24"/>
      <c r="E6" s="28"/>
      <c r="F6" s="27"/>
      <c r="G6" s="26"/>
      <c r="H6" s="22"/>
      <c r="I6" s="22"/>
    </row>
    <row r="7" spans="1:9" x14ac:dyDescent="0.3">
      <c r="A7" s="8" t="s">
        <v>5</v>
      </c>
      <c r="B7" s="1" t="s">
        <v>6</v>
      </c>
      <c r="C7" s="4" t="s">
        <v>64</v>
      </c>
      <c r="D7" s="1" t="s">
        <v>0</v>
      </c>
      <c r="E7" s="6">
        <v>46558</v>
      </c>
      <c r="F7" s="7" t="s">
        <v>7</v>
      </c>
      <c r="G7" s="14">
        <v>7822</v>
      </c>
      <c r="H7" s="40"/>
      <c r="I7" s="40"/>
    </row>
    <row r="8" spans="1:9" x14ac:dyDescent="0.3">
      <c r="A8" s="8" t="s">
        <v>8</v>
      </c>
      <c r="B8" s="1" t="s">
        <v>9</v>
      </c>
      <c r="C8" s="4" t="s">
        <v>65</v>
      </c>
      <c r="D8" s="1" t="s">
        <v>0</v>
      </c>
      <c r="E8" s="6">
        <v>47133</v>
      </c>
      <c r="F8" s="7" t="s">
        <v>7</v>
      </c>
      <c r="G8" s="14">
        <v>7541</v>
      </c>
      <c r="H8" s="40"/>
      <c r="I8" s="40"/>
    </row>
    <row r="9" spans="1:9" x14ac:dyDescent="0.3">
      <c r="A9" s="8" t="s">
        <v>10</v>
      </c>
      <c r="B9" s="1" t="s">
        <v>11</v>
      </c>
      <c r="C9" s="4" t="s">
        <v>66</v>
      </c>
      <c r="D9" s="1" t="s">
        <v>12</v>
      </c>
      <c r="E9" s="6">
        <v>46559</v>
      </c>
      <c r="F9" s="7" t="s">
        <v>96</v>
      </c>
      <c r="G9" s="14">
        <v>48015</v>
      </c>
      <c r="H9" s="40"/>
      <c r="I9" s="7" t="s">
        <v>96</v>
      </c>
    </row>
    <row r="10" spans="1:9" x14ac:dyDescent="0.3">
      <c r="A10" s="9" t="s">
        <v>13</v>
      </c>
      <c r="B10" s="1" t="s">
        <v>14</v>
      </c>
      <c r="C10" s="4" t="s">
        <v>67</v>
      </c>
      <c r="D10" s="1" t="s">
        <v>12</v>
      </c>
      <c r="E10" s="6">
        <v>48238</v>
      </c>
      <c r="F10" s="7" t="s">
        <v>96</v>
      </c>
      <c r="G10" s="14">
        <v>44651</v>
      </c>
      <c r="H10" s="40"/>
      <c r="I10" s="7" t="s">
        <v>96</v>
      </c>
    </row>
    <row r="11" spans="1:9" x14ac:dyDescent="0.3">
      <c r="A11" s="8" t="s">
        <v>15</v>
      </c>
      <c r="B11" s="1" t="s">
        <v>16</v>
      </c>
      <c r="C11" s="4" t="s">
        <v>68</v>
      </c>
      <c r="D11" s="1" t="s">
        <v>0</v>
      </c>
      <c r="E11" s="6">
        <v>47073</v>
      </c>
      <c r="F11" s="7" t="s">
        <v>96</v>
      </c>
      <c r="G11" s="14">
        <v>5336</v>
      </c>
      <c r="H11" s="40"/>
      <c r="I11" s="7" t="s">
        <v>96</v>
      </c>
    </row>
    <row r="12" spans="1:9" x14ac:dyDescent="0.3">
      <c r="A12" s="9" t="s">
        <v>17</v>
      </c>
      <c r="B12" s="1" t="s">
        <v>18</v>
      </c>
      <c r="C12" s="4" t="s">
        <v>69</v>
      </c>
      <c r="D12" s="1" t="s">
        <v>0</v>
      </c>
      <c r="E12" s="6">
        <v>46760</v>
      </c>
      <c r="F12" s="7" t="s">
        <v>96</v>
      </c>
      <c r="G12" s="14">
        <v>9450</v>
      </c>
      <c r="H12" s="40"/>
      <c r="I12" s="7" t="s">
        <v>96</v>
      </c>
    </row>
    <row r="13" spans="1:9" x14ac:dyDescent="0.3">
      <c r="A13" s="9" t="s">
        <v>19</v>
      </c>
      <c r="B13" s="1" t="s">
        <v>20</v>
      </c>
      <c r="C13" s="4" t="s">
        <v>70</v>
      </c>
      <c r="D13" s="1" t="s">
        <v>12</v>
      </c>
      <c r="E13" s="6">
        <v>48269</v>
      </c>
      <c r="F13" s="7" t="s">
        <v>96</v>
      </c>
      <c r="G13" s="14">
        <f>35408+5358+4555</f>
        <v>45321</v>
      </c>
      <c r="H13" s="40"/>
      <c r="I13" s="7" t="s">
        <v>96</v>
      </c>
    </row>
    <row r="14" spans="1:9" x14ac:dyDescent="0.3">
      <c r="A14" s="9" t="s">
        <v>21</v>
      </c>
      <c r="B14" s="1" t="s">
        <v>22</v>
      </c>
      <c r="C14" s="4" t="s">
        <v>71</v>
      </c>
      <c r="D14" s="1" t="s">
        <v>0</v>
      </c>
      <c r="E14" s="6">
        <v>47374</v>
      </c>
      <c r="F14" s="7" t="s">
        <v>96</v>
      </c>
      <c r="G14" s="14">
        <v>12863</v>
      </c>
      <c r="H14" s="40"/>
      <c r="I14" s="7" t="s">
        <v>96</v>
      </c>
    </row>
    <row r="15" spans="1:9" x14ac:dyDescent="0.3">
      <c r="A15" s="9">
        <v>47091</v>
      </c>
      <c r="B15" s="4" t="s">
        <v>23</v>
      </c>
      <c r="C15" s="4" t="s">
        <v>72</v>
      </c>
      <c r="D15" s="1" t="s">
        <v>0</v>
      </c>
      <c r="E15" s="5" t="s">
        <v>63</v>
      </c>
      <c r="F15" s="7" t="s">
        <v>7</v>
      </c>
      <c r="G15" s="14">
        <v>53515</v>
      </c>
      <c r="H15" s="40"/>
      <c r="I15" s="40"/>
    </row>
    <row r="16" spans="1:9" x14ac:dyDescent="0.3">
      <c r="A16" s="9" t="s">
        <v>24</v>
      </c>
      <c r="B16" s="4" t="s">
        <v>25</v>
      </c>
      <c r="C16" s="4" t="s">
        <v>73</v>
      </c>
      <c r="D16" s="1" t="s">
        <v>0</v>
      </c>
      <c r="E16" s="6">
        <v>48451</v>
      </c>
      <c r="F16" s="7" t="s">
        <v>7</v>
      </c>
      <c r="G16" s="14">
        <v>9678</v>
      </c>
      <c r="H16" s="40"/>
      <c r="I16" s="40"/>
    </row>
    <row r="17" spans="1:9" x14ac:dyDescent="0.3">
      <c r="A17" s="9" t="s">
        <v>26</v>
      </c>
      <c r="B17" s="4" t="s">
        <v>27</v>
      </c>
      <c r="C17" s="4" t="s">
        <v>74</v>
      </c>
      <c r="D17" s="1" t="s">
        <v>12</v>
      </c>
      <c r="E17" s="6">
        <v>48529</v>
      </c>
      <c r="F17" s="7" t="s">
        <v>96</v>
      </c>
      <c r="G17" s="14">
        <v>59802</v>
      </c>
      <c r="H17" s="40"/>
      <c r="I17" s="7" t="s">
        <v>96</v>
      </c>
    </row>
    <row r="18" spans="1:9" x14ac:dyDescent="0.3">
      <c r="A18" s="9" t="s">
        <v>28</v>
      </c>
      <c r="B18" s="2" t="s">
        <v>29</v>
      </c>
      <c r="C18" s="4" t="s">
        <v>75</v>
      </c>
      <c r="D18" s="2" t="s">
        <v>0</v>
      </c>
      <c r="E18" s="6">
        <v>46364</v>
      </c>
      <c r="F18" s="7" t="s">
        <v>7</v>
      </c>
      <c r="G18" s="14">
        <v>12059</v>
      </c>
      <c r="H18" s="40"/>
      <c r="I18" s="40"/>
    </row>
    <row r="19" spans="1:9" x14ac:dyDescent="0.3">
      <c r="A19" s="9" t="s">
        <v>30</v>
      </c>
      <c r="B19" s="4" t="s">
        <v>31</v>
      </c>
      <c r="C19" s="4" t="s">
        <v>76</v>
      </c>
      <c r="D19" s="2" t="s">
        <v>12</v>
      </c>
      <c r="E19" s="5" t="s">
        <v>63</v>
      </c>
      <c r="F19" s="7" t="s">
        <v>96</v>
      </c>
      <c r="G19" s="14">
        <v>45783</v>
      </c>
      <c r="H19" s="40"/>
      <c r="I19" s="7" t="s">
        <v>96</v>
      </c>
    </row>
    <row r="20" spans="1:9" x14ac:dyDescent="0.3">
      <c r="A20" s="8" t="s">
        <v>32</v>
      </c>
      <c r="B20" s="2" t="s">
        <v>33</v>
      </c>
      <c r="C20" s="4" t="s">
        <v>77</v>
      </c>
      <c r="D20" s="2" t="s">
        <v>34</v>
      </c>
      <c r="E20" s="6">
        <v>48043</v>
      </c>
      <c r="F20" s="7" t="s">
        <v>7</v>
      </c>
      <c r="G20" s="14">
        <v>10096</v>
      </c>
      <c r="H20" s="40"/>
      <c r="I20" s="40"/>
    </row>
    <row r="21" spans="1:9" x14ac:dyDescent="0.3">
      <c r="A21" s="8" t="s">
        <v>35</v>
      </c>
      <c r="B21" s="2" t="s">
        <v>33</v>
      </c>
      <c r="C21" s="4" t="s">
        <v>78</v>
      </c>
      <c r="D21" s="2" t="s">
        <v>0</v>
      </c>
      <c r="E21" s="6">
        <v>46805</v>
      </c>
      <c r="F21" s="7" t="s">
        <v>96</v>
      </c>
      <c r="G21" s="14">
        <v>22099</v>
      </c>
      <c r="H21" s="40"/>
      <c r="I21" s="7" t="s">
        <v>96</v>
      </c>
    </row>
    <row r="22" spans="1:9" x14ac:dyDescent="0.3">
      <c r="A22" s="8" t="s">
        <v>36</v>
      </c>
      <c r="B22" s="2" t="s">
        <v>37</v>
      </c>
      <c r="C22" s="4" t="s">
        <v>79</v>
      </c>
      <c r="D22" s="2" t="s">
        <v>0</v>
      </c>
      <c r="E22" s="6">
        <v>47535</v>
      </c>
      <c r="F22" s="7" t="s">
        <v>96</v>
      </c>
      <c r="G22" s="14">
        <v>4134</v>
      </c>
      <c r="H22" s="40"/>
      <c r="I22" s="7" t="s">
        <v>96</v>
      </c>
    </row>
    <row r="23" spans="1:9" x14ac:dyDescent="0.3">
      <c r="A23" s="9" t="s">
        <v>38</v>
      </c>
      <c r="B23" s="2" t="s">
        <v>39</v>
      </c>
      <c r="C23" s="4" t="s">
        <v>80</v>
      </c>
      <c r="D23" s="2" t="s">
        <v>0</v>
      </c>
      <c r="E23" s="6">
        <v>46467</v>
      </c>
      <c r="F23" s="7" t="s">
        <v>7</v>
      </c>
      <c r="G23" s="14">
        <v>17321</v>
      </c>
      <c r="H23" s="40"/>
      <c r="I23" s="40"/>
    </row>
    <row r="24" spans="1:9" x14ac:dyDescent="0.3">
      <c r="A24" s="10" t="s">
        <v>40</v>
      </c>
      <c r="B24" s="3" t="s">
        <v>41</v>
      </c>
      <c r="C24" s="4" t="s">
        <v>81</v>
      </c>
      <c r="D24" s="2" t="s">
        <v>0</v>
      </c>
      <c r="E24" s="6">
        <v>46594</v>
      </c>
      <c r="F24" s="7" t="s">
        <v>96</v>
      </c>
      <c r="G24" s="14">
        <v>8555</v>
      </c>
      <c r="H24" s="40"/>
      <c r="I24" s="7" t="s">
        <v>96</v>
      </c>
    </row>
    <row r="25" spans="1:9" x14ac:dyDescent="0.3">
      <c r="A25" s="11" t="s">
        <v>42</v>
      </c>
      <c r="B25" s="3" t="s">
        <v>43</v>
      </c>
      <c r="C25" s="4" t="s">
        <v>82</v>
      </c>
      <c r="D25" s="2" t="s">
        <v>0</v>
      </c>
      <c r="E25" s="6">
        <v>47945</v>
      </c>
      <c r="F25" s="7" t="s">
        <v>96</v>
      </c>
      <c r="G25" s="14">
        <v>8110</v>
      </c>
      <c r="H25" s="40"/>
      <c r="I25" s="7" t="s">
        <v>96</v>
      </c>
    </row>
    <row r="26" spans="1:9" x14ac:dyDescent="0.3">
      <c r="A26" s="9" t="s">
        <v>44</v>
      </c>
      <c r="B26" s="2" t="s">
        <v>83</v>
      </c>
      <c r="C26" s="4" t="s">
        <v>84</v>
      </c>
      <c r="D26" s="2" t="s">
        <v>34</v>
      </c>
      <c r="E26" s="6">
        <v>47328</v>
      </c>
      <c r="F26" s="7" t="s">
        <v>96</v>
      </c>
      <c r="G26" s="14">
        <v>30038</v>
      </c>
      <c r="H26" s="40"/>
      <c r="I26" s="7" t="s">
        <v>96</v>
      </c>
    </row>
    <row r="27" spans="1:9" x14ac:dyDescent="0.3">
      <c r="A27" s="9" t="s">
        <v>45</v>
      </c>
      <c r="B27" s="2" t="s">
        <v>83</v>
      </c>
      <c r="C27" s="4" t="s">
        <v>85</v>
      </c>
      <c r="D27" s="2" t="s">
        <v>0</v>
      </c>
      <c r="E27" s="6">
        <v>47328</v>
      </c>
      <c r="F27" s="7" t="s">
        <v>96</v>
      </c>
      <c r="G27" s="14">
        <v>54368</v>
      </c>
      <c r="H27" s="40"/>
      <c r="I27" s="7" t="s">
        <v>96</v>
      </c>
    </row>
    <row r="28" spans="1:9" x14ac:dyDescent="0.3">
      <c r="A28" s="9" t="s">
        <v>46</v>
      </c>
      <c r="B28" s="4" t="s">
        <v>47</v>
      </c>
      <c r="C28" s="4" t="s">
        <v>86</v>
      </c>
      <c r="D28" s="2" t="s">
        <v>0</v>
      </c>
      <c r="E28" s="6">
        <v>46484</v>
      </c>
      <c r="F28" s="7" t="s">
        <v>96</v>
      </c>
      <c r="G28" s="14">
        <v>9628</v>
      </c>
      <c r="H28" s="40"/>
      <c r="I28" s="7" t="s">
        <v>96</v>
      </c>
    </row>
    <row r="29" spans="1:9" x14ac:dyDescent="0.3">
      <c r="A29" s="9" t="s">
        <v>48</v>
      </c>
      <c r="B29" s="2" t="s">
        <v>49</v>
      </c>
      <c r="C29" s="4" t="s">
        <v>87</v>
      </c>
      <c r="D29" s="2" t="s">
        <v>0</v>
      </c>
      <c r="E29" s="6">
        <v>46519</v>
      </c>
      <c r="F29" s="7" t="s">
        <v>96</v>
      </c>
      <c r="G29" s="14">
        <v>6695</v>
      </c>
      <c r="H29" s="40"/>
      <c r="I29" s="7" t="s">
        <v>96</v>
      </c>
    </row>
    <row r="30" spans="1:9" x14ac:dyDescent="0.3">
      <c r="A30" s="9" t="s">
        <v>50</v>
      </c>
      <c r="B30" s="2" t="s">
        <v>51</v>
      </c>
      <c r="C30" s="4" t="s">
        <v>88</v>
      </c>
      <c r="D30" s="2" t="s">
        <v>0</v>
      </c>
      <c r="E30" s="6">
        <v>47231</v>
      </c>
      <c r="F30" s="7" t="s">
        <v>7</v>
      </c>
      <c r="G30" s="14">
        <v>13168</v>
      </c>
      <c r="H30" s="40"/>
      <c r="I30" s="40"/>
    </row>
    <row r="31" spans="1:9" x14ac:dyDescent="0.3">
      <c r="A31" s="9" t="s">
        <v>52</v>
      </c>
      <c r="B31" s="2" t="s">
        <v>53</v>
      </c>
      <c r="C31" s="4" t="s">
        <v>89</v>
      </c>
      <c r="D31" s="2" t="s">
        <v>0</v>
      </c>
      <c r="E31" s="6">
        <v>47531</v>
      </c>
      <c r="F31" s="7" t="s">
        <v>96</v>
      </c>
      <c r="G31" s="14">
        <v>10364</v>
      </c>
      <c r="H31" s="40"/>
      <c r="I31" s="7" t="s">
        <v>96</v>
      </c>
    </row>
    <row r="32" spans="1:9" x14ac:dyDescent="0.3">
      <c r="A32" s="8" t="s">
        <v>54</v>
      </c>
      <c r="B32" s="2" t="s">
        <v>55</v>
      </c>
      <c r="C32" s="4" t="s">
        <v>90</v>
      </c>
      <c r="D32" s="2" t="s">
        <v>0</v>
      </c>
      <c r="E32" s="6">
        <v>46649</v>
      </c>
      <c r="F32" s="7" t="s">
        <v>96</v>
      </c>
      <c r="G32" s="14">
        <v>14594</v>
      </c>
      <c r="H32" s="40"/>
      <c r="I32" s="7" t="s">
        <v>96</v>
      </c>
    </row>
    <row r="33" spans="1:9" x14ac:dyDescent="0.3">
      <c r="A33" s="8" t="s">
        <v>56</v>
      </c>
      <c r="B33" s="1" t="s">
        <v>57</v>
      </c>
      <c r="C33" s="4" t="s">
        <v>91</v>
      </c>
      <c r="D33" s="1" t="s">
        <v>0</v>
      </c>
      <c r="E33" s="6">
        <v>47244</v>
      </c>
      <c r="F33" s="7" t="s">
        <v>96</v>
      </c>
      <c r="G33" s="14">
        <v>11548</v>
      </c>
      <c r="H33" s="40"/>
      <c r="I33" s="7" t="s">
        <v>96</v>
      </c>
    </row>
    <row r="34" spans="1:9" x14ac:dyDescent="0.3">
      <c r="A34" s="9" t="s">
        <v>58</v>
      </c>
      <c r="B34" s="1" t="s">
        <v>93</v>
      </c>
      <c r="C34" s="4" t="s">
        <v>92</v>
      </c>
      <c r="D34" s="1" t="s">
        <v>0</v>
      </c>
      <c r="E34" s="6">
        <v>46273</v>
      </c>
      <c r="F34" s="7" t="s">
        <v>7</v>
      </c>
      <c r="G34" s="14">
        <v>23328</v>
      </c>
      <c r="H34" s="40"/>
      <c r="I34" s="40"/>
    </row>
    <row r="35" spans="1:9" x14ac:dyDescent="0.3">
      <c r="A35" s="9" t="s">
        <v>59</v>
      </c>
      <c r="B35" s="1" t="s">
        <v>93</v>
      </c>
      <c r="C35" s="4" t="s">
        <v>94</v>
      </c>
      <c r="D35" s="1" t="s">
        <v>34</v>
      </c>
      <c r="E35" s="6">
        <v>46214</v>
      </c>
      <c r="F35" s="7" t="s">
        <v>96</v>
      </c>
      <c r="G35" s="14">
        <v>17510</v>
      </c>
      <c r="H35" s="40"/>
      <c r="I35" s="7" t="s">
        <v>96</v>
      </c>
    </row>
    <row r="36" spans="1:9" x14ac:dyDescent="0.3">
      <c r="A36" s="9" t="s">
        <v>60</v>
      </c>
      <c r="B36" s="1" t="s">
        <v>61</v>
      </c>
      <c r="C36" s="4" t="s">
        <v>95</v>
      </c>
      <c r="D36" s="1" t="s">
        <v>0</v>
      </c>
      <c r="E36" s="6">
        <v>46418</v>
      </c>
      <c r="F36" s="7" t="s">
        <v>7</v>
      </c>
      <c r="G36" s="14">
        <v>9729</v>
      </c>
      <c r="H36" s="40"/>
      <c r="I36" s="40"/>
    </row>
    <row r="37" spans="1:9" x14ac:dyDescent="0.3">
      <c r="A37" s="34" t="s">
        <v>109</v>
      </c>
      <c r="B37" s="35"/>
      <c r="C37" s="35"/>
      <c r="D37" s="33" t="s">
        <v>114</v>
      </c>
      <c r="E37" s="33"/>
      <c r="F37" s="33"/>
      <c r="G37" s="14">
        <v>10000</v>
      </c>
      <c r="H37" s="41"/>
      <c r="I37" s="41"/>
    </row>
    <row r="38" spans="1:9" ht="33.75" customHeight="1" x14ac:dyDescent="0.3">
      <c r="A38" s="38" t="s">
        <v>113</v>
      </c>
      <c r="B38" s="38"/>
      <c r="C38" s="38"/>
      <c r="D38" s="38"/>
      <c r="E38" s="38"/>
      <c r="F38" s="38"/>
      <c r="G38" s="38"/>
      <c r="H38" s="19">
        <f>SUM(H7:H36)+SUM(I36,I34,I30,I23,I20,I18,I15:I16,I7:I8)+(H37*G37)+(I37*G37)</f>
        <v>0</v>
      </c>
      <c r="I38" s="20"/>
    </row>
    <row r="39" spans="1:9" ht="33.75" customHeight="1" x14ac:dyDescent="0.3">
      <c r="A39" s="36" t="s">
        <v>105</v>
      </c>
      <c r="B39" s="36"/>
      <c r="C39" s="36"/>
      <c r="D39" s="36"/>
      <c r="E39" s="36"/>
      <c r="F39" s="36"/>
      <c r="G39" s="36"/>
      <c r="H39" s="37">
        <f>H38*1.19</f>
        <v>0</v>
      </c>
      <c r="I39" s="37"/>
    </row>
    <row r="40" spans="1:9" x14ac:dyDescent="0.3">
      <c r="A40" s="29" t="s">
        <v>99</v>
      </c>
      <c r="B40" s="30"/>
      <c r="C40" s="32"/>
      <c r="D40" s="32"/>
      <c r="E40" s="32"/>
      <c r="F40" s="32"/>
      <c r="G40" s="32"/>
      <c r="H40" s="32"/>
      <c r="I40" s="32"/>
    </row>
    <row r="41" spans="1:9" x14ac:dyDescent="0.3">
      <c r="A41" s="9" t="s">
        <v>111</v>
      </c>
      <c r="B41" s="15" t="s">
        <v>112</v>
      </c>
      <c r="C41" s="32"/>
      <c r="D41" s="32"/>
      <c r="E41" s="32"/>
      <c r="F41" s="32"/>
      <c r="G41" s="32"/>
      <c r="H41" s="32"/>
      <c r="I41" s="32"/>
    </row>
    <row r="42" spans="1:9" x14ac:dyDescent="0.3">
      <c r="A42" s="9" t="s">
        <v>96</v>
      </c>
      <c r="B42" s="15" t="s">
        <v>97</v>
      </c>
      <c r="C42" s="32"/>
      <c r="D42" s="32"/>
      <c r="E42" s="32"/>
      <c r="F42" s="32"/>
      <c r="G42" s="32"/>
      <c r="H42" s="32"/>
      <c r="I42" s="32"/>
    </row>
    <row r="43" spans="1:9" x14ac:dyDescent="0.3">
      <c r="A43" s="16" t="s">
        <v>7</v>
      </c>
      <c r="B43" s="16" t="s">
        <v>98</v>
      </c>
      <c r="C43" s="32"/>
      <c r="D43" s="32"/>
      <c r="E43" s="32"/>
      <c r="F43" s="32"/>
      <c r="G43" s="32"/>
      <c r="H43" s="32"/>
      <c r="I43" s="32"/>
    </row>
    <row r="44" spans="1:9" ht="194.25" customHeight="1" x14ac:dyDescent="0.3">
      <c r="A44" s="17" t="s">
        <v>115</v>
      </c>
      <c r="B44" s="17"/>
      <c r="C44" s="17"/>
      <c r="D44" s="17"/>
      <c r="E44" s="17"/>
      <c r="F44" s="17"/>
      <c r="G44" s="17"/>
      <c r="H44" s="17"/>
      <c r="I44" s="17"/>
    </row>
  </sheetData>
  <sheetProtection algorithmName="SHA-512" hashValue="V95E+ufZS2O/v9vkFqt1PmxBxyZQz6S42+wMqOtc70eSCdTPXDdGLJAuxUPF0VoQz2IQbJWvD0yNGYsUKlNaDw==" saltValue="Dmh8ml0FUJSMAfFe5nAwUg==" spinCount="100000" sheet="1" objects="1" scenarios="1"/>
  <mergeCells count="22">
    <mergeCell ref="C40:I43"/>
    <mergeCell ref="D37:F37"/>
    <mergeCell ref="A37:C37"/>
    <mergeCell ref="A39:G39"/>
    <mergeCell ref="H39:I39"/>
    <mergeCell ref="A38:G38"/>
    <mergeCell ref="A44:I44"/>
    <mergeCell ref="A1:I1"/>
    <mergeCell ref="A2:I2"/>
    <mergeCell ref="H38:I38"/>
    <mergeCell ref="I4:I6"/>
    <mergeCell ref="A4:B5"/>
    <mergeCell ref="D4:D6"/>
    <mergeCell ref="E4:F4"/>
    <mergeCell ref="G4:G6"/>
    <mergeCell ref="F5:F6"/>
    <mergeCell ref="E5:E6"/>
    <mergeCell ref="H4:H6"/>
    <mergeCell ref="C4:C6"/>
    <mergeCell ref="A40:B40"/>
    <mergeCell ref="A3:B3"/>
    <mergeCell ref="C3:I3"/>
  </mergeCells>
  <hyperlinks>
    <hyperlink ref="B7" r:id="rId1" display="https://favis.inet.bundesbank.de/otcs/llisapi.dll?func=ll&amp;objId=80660723&amp;objAction=browse&amp;viewType=1" xr:uid="{A5DC9A27-C1C9-4629-A834-6B7BD2532EED}"/>
    <hyperlink ref="B8" r:id="rId2" display="https://favis.inet.bundesbank.de/otcs/llisapi.dll?func=ll&amp;objId=145598410&amp;objAction=browse&amp;viewType=1" xr:uid="{3728D385-0319-46D2-B6D3-20FCB658D5A0}"/>
    <hyperlink ref="B9" r:id="rId3" display="https://favis.inet.bundesbank.de/otcs/llisapi.dll?func=ll&amp;objId=80657440&amp;objAction=browse&amp;viewType=1" xr:uid="{2AE4760F-4C2D-4784-93EE-FA0EB6C440F4}"/>
    <hyperlink ref="B10" r:id="rId4" display="https://favis.inet.bundesbank.de/otcs/llisapi.dll?func=ll&amp;objId=257990760&amp;objAction=browse&amp;viewType=1" xr:uid="{9CE5976D-A55F-4C4E-9D4F-4B70E8E47602}"/>
    <hyperlink ref="B11" r:id="rId5" display="https://favis.inet.bundesbank.de/otcs/llisapi.dll?func=ll&amp;objId=95373209&amp;objAction=browse&amp;viewType=1" xr:uid="{7B697926-947C-4D44-A3C6-7317739C9B6F}"/>
    <hyperlink ref="B12" r:id="rId6" display="https://favis.inet.bundesbank.de/otcs/llisapi.dll?func=ll&amp;objId=162864599&amp;objAction=browse&amp;viewType=1" xr:uid="{A5D23015-BA71-4DDA-A5DD-5738D73E8B9F}"/>
    <hyperlink ref="B13" r:id="rId7" display="https://favis.inet.bundesbank.de/otcs/llisapi.dll?func=ll&amp;objId=241048809&amp;objAction=browse&amp;viewType=1" xr:uid="{8768620C-9A78-4B27-8D43-0A41F2AE75EC}"/>
    <hyperlink ref="B14" r:id="rId8" display="https://favis.inet.bundesbank.de/otcs/llisapi.dll?func=ll&amp;objId=106786229&amp;objAction=browse&amp;viewType=1" xr:uid="{683F1838-DAB5-49E4-B18B-3792BFABEAF3}"/>
    <hyperlink ref="B18" r:id="rId9" display="https://favis.inet.bundesbank.de/otcs/llisapi.dll?func=ll&amp;objId=78395114&amp;objAction=browse&amp;viewType=1" xr:uid="{10D7A14E-D2BD-4F68-958B-3CCEEF50032C}"/>
    <hyperlink ref="B20" r:id="rId10" display="https://favis.inet.bundesbank.de/otcs/llisapi.dll?func=ll&amp;objId=258043337&amp;objAction=browse&amp;viewType=1" xr:uid="{4453FA45-D577-4C48-A28E-232782606162}"/>
    <hyperlink ref="B21" r:id="rId11" display="https://favis.inet.bundesbank.de/otcs/llisapi.dll?func=ll&amp;objId=98144394&amp;objAction=browse&amp;viewType=1" xr:uid="{106782AF-23FA-4C6D-88F5-390523019268}"/>
    <hyperlink ref="B22" r:id="rId12" display="https://favis.inet.bundesbank.de/otcs/llisapi.dll?func=ll&amp;objId=229021266&amp;objAction=browse&amp;viewType=1" xr:uid="{7F937928-267B-445B-9277-B1632F314A52}"/>
    <hyperlink ref="B23" r:id="rId13" display="https://favis.inet.bundesbank.de/otcs/llisapi.dll?func=ll&amp;objId=74825487&amp;objAction=browse&amp;viewType=1" xr:uid="{C3E5E669-6BE9-4682-861B-B730066CB3BD}"/>
    <hyperlink ref="B24" r:id="rId14" display="https://favis.inet.bundesbank.de/otcs/llisapi.dll?func=ll&amp;objId=80657628&amp;objAction=browse&amp;viewType=1" xr:uid="{7DE91151-8D96-409D-A48F-CB6E319FEC18}"/>
    <hyperlink ref="B25" r:id="rId15" display="https://favis.inet.bundesbank.de/otcs/llisapi.dll?func=ll&amp;objId=257915220&amp;objAction=browse&amp;viewType=1" xr:uid="{45F2D3FA-F262-442B-986F-CAE605010AA8}"/>
    <hyperlink ref="B26" r:id="rId16" display="https://favis.inet.bundesbank.de/otcs/llisapi.dll?func=ll&amp;objId=105832664&amp;objAction=browse&amp;viewType=1" xr:uid="{ED35383D-690B-4D69-901A-02F0A2AAB60D}"/>
    <hyperlink ref="B27" r:id="rId17" display="https://favis.inet.bundesbank.de/otcs/llisapi.dll?func=ll&amp;objId=98148995&amp;objAction=browse&amp;viewType=1" xr:uid="{2A620568-B1CC-48CE-B345-8D18F3516307}"/>
    <hyperlink ref="B29" r:id="rId18" display="https://favis.inet.bundesbank.de/otcs/llisapi.dll?func=ll&amp;objId=74809977&amp;objAction=browse&amp;viewType=1" xr:uid="{55405E80-E075-4FE2-966B-4B59EBEEE9E4}"/>
    <hyperlink ref="B30" r:id="rId19" display="https://favis.inet.bundesbank.de/otcs/llisapi.dll?func=ll&amp;objId=111019636&amp;objAction=browse&amp;viewType=1" xr:uid="{D3D53CD7-2675-4C3C-BC52-5EEC09C0A7B1}"/>
    <hyperlink ref="B31" r:id="rId20" display="https://favis.inet.bundesbank.de/otcs/llisapi.dll?func=ll&amp;objId=189754815&amp;objAction=browse&amp;viewType=1" xr:uid="{5CE6172F-00F6-4810-9193-774A85CA2F1A}"/>
    <hyperlink ref="B32" r:id="rId21" display="https://favis.inet.bundesbank.de/otcs/llisapi.dll?func=ll&amp;objId=98145706&amp;objAction=browse&amp;viewType=1" xr:uid="{499D154B-2B53-4833-A41F-DEFCFE5997D9}"/>
    <hyperlink ref="B33" r:id="rId22" display="https://favis.inet.bundesbank.de/otcs/llisapi.dll?func=ll&amp;objId=189764388&amp;objAction=browse&amp;viewType=1" xr:uid="{6A2C1725-7280-4B0A-B0F9-29B9276554C2}"/>
    <hyperlink ref="B34" r:id="rId23" display="https://favis.inet.bundesbank.de/otcs/llisapi.dll?func=ll&amp;objId=74811078&amp;objAction=browse&amp;viewType=1" xr:uid="{F8970DE2-FAFC-4894-9922-AC87979B340A}"/>
    <hyperlink ref="B35" r:id="rId24" display="https://favis.inet.bundesbank.de/otcs/llisapi.dll?func=ll&amp;objId=74810861&amp;objAction=browse&amp;viewType=1" xr:uid="{21F5AAB1-0364-4289-B0E1-3ECA92B95676}"/>
    <hyperlink ref="B36" r:id="rId25" display="https://favis.inet.bundesbank.de/otcs/llisapi.dll?func=ll&amp;objId=74825709&amp;objAction=browse&amp;viewType=1" xr:uid="{5E030B91-5A30-4B3F-AFE8-0E89EEF3DD5B}"/>
    <hyperlink ref="C8" r:id="rId26" display="https://www.bing.com/maps?mepi=0~~Embedded~Address_Link&amp;ty=18&amp;q=Deutsche%20Bundesbank%20-%20Filiale%20Neubrandenburg&amp;ss=ypid.YNDDA4C6E440D5B05&amp;ppois=53.55601119995117_13.279899597167969_Deutsche%20Bundesbank%20-%20Filiale%20Neubrandenburg_YNDDA4C6E440D5B05~&amp;cp=53.556011~13.2799&amp;v=2&amp;sV=1&amp;FORM=MPSRPL" xr:uid="{94DD00A2-133A-4B0D-BAF4-47C0C1827113}"/>
    <hyperlink ref="C9" r:id="rId27" display="https://www.bing.com/ck/a?!&amp;&amp;p=77ba7dd33f91a8b44c57409d6cb959c56230ccf0ccc322b1c024e3a79ab936c2JmltdHM9MTc4NDA3MzYwMA&amp;ptn=3&amp;ver=2&amp;hsh=4&amp;fclid=2d37719f-79b1-67e3-1ed4-6692786a661c&amp;u=a1L21hcHM_Jm1lcGk9NTZ-fkVtYmVkZGVkfkFkZHJlc3NfTGluayZ0eT0xOCZxPURldXRzY2hlJTIwQnVuZGVzYmFuayUyMC0lMjBIYXVwdHZlcndhbHR1bmclMjBpbiUyMEJlcmxpbiUyMHVuZCUyMEJyYW5kZW5idXJnJTJDJTIwRmlsaWFsZSUyMEJlcmxpbiZzcz15cGlkLllOQTVDNzFBMjdCREE4MzEyRSZwcG9pcz01Mi41MTI4MDIxMjQwMjM0NF8xMy4zMTUxMTU5Mjg2NDk5MDJfRGV1dHNjaGUlMjBCdW5kZXNiYW5rJTIwLSUyMEhhdXB0dmVyd2FsdHVuZyUyMGluJTIwQmVybGluJTIwdW5kJTIwQnJhbmRlbmJ1cmclMkMlMjBGaWxpYWxlJTIwQmVybGluX1lOQTVDNzFBMjdCREE4MzEyRX4mY3A9NTIuNTEyODAyfjEzLjMxNTExNiZ2PTImc1Y9MSZGT1JNPU1QU1JQTA&amp;ntb=1" xr:uid="{F7B42566-3A7D-47A9-8229-92581255B171}"/>
    <hyperlink ref="C10" r:id="rId28" display="https://www.bing.com/maps?mepi=0~~Embedded~Address_Link&amp;ty=18&amp;q=Deutsche%20Bundesbank%20-%20Hauptverwaltung%20in%20Bremen,%20Niedersachsen%20und%20Sachsen-Anhalt,%20Filiale%20Hannover&amp;ss=ypid.YNEDD89ECAC322539F&amp;ppois=52.37036895751953_9.741092681884766_Deutsche%20Bundesbank%20-%20Hauptverwaltung%20in%20Bremen,%20Niedersachsen%20und%20Sachsen-Anhalt,%20Filiale%20Hannover_YNEDD89ECAC322539F~&amp;cp=52.370369~9.741093&amp;v=2&amp;sV=1&amp;FORM=MPSRPL" xr:uid="{C5F0C5B6-5EDB-49E0-8A59-23F346F3A1DA}"/>
  </hyperlink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26-2000068528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Bostanci Angelika</dc:creator>
  <cp:lastModifiedBy>Ameti-Schierz Dana</cp:lastModifiedBy>
  <dcterms:created xsi:type="dcterms:W3CDTF">2026-03-24T10:21:35Z</dcterms:created>
  <dcterms:modified xsi:type="dcterms:W3CDTF">2026-09-11T08:04:59Z</dcterms:modified>
</cp:coreProperties>
</file>