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Users\up18307\AppData\Roaming\OpenText\OTEdit\EC_favis\c-722048146\"/>
    </mc:Choice>
  </mc:AlternateContent>
  <xr:revisionPtr revIDLastSave="0" documentId="13_ncr:1_{875EDAB8-3877-47B5-99B5-2FB8F6D9CEE7}" xr6:coauthVersionLast="47" xr6:coauthVersionMax="47" xr10:uidLastSave="{00000000-0000-0000-0000-000000000000}"/>
  <bookViews>
    <workbookView xWindow="-108" yWindow="-108" windowWidth="23256" windowHeight="12456" activeTab="1" xr2:uid="{00000000-000D-0000-FFFF-FFFF00000000}"/>
  </bookViews>
  <sheets>
    <sheet name="B-Kriterien" sheetId="1" r:id="rId1"/>
    <sheet name="Bewertungsschema" sheetId="3" r:id="rId2"/>
  </sheets>
  <definedNames>
    <definedName name="_xlnm.Print_Area" localSheetId="0">'B-Kriterien'!$B$1:$G$3</definedName>
    <definedName name="_xlnm.Print_Titles" localSheetId="0">'B-Kriterien'!$B:$C,'B-Kriterien'!$1:$5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 i="1" l="1"/>
  <c r="G11" i="1"/>
  <c r="G16" i="1"/>
  <c r="F21" i="1" l="1"/>
  <c r="G6" i="1" l="1"/>
  <c r="G21" i="1" l="1"/>
</calcChain>
</file>

<file path=xl/sharedStrings.xml><?xml version="1.0" encoding="utf-8"?>
<sst xmlns="http://schemas.openxmlformats.org/spreadsheetml/2006/main" count="58" uniqueCount="48">
  <si>
    <t>Punktzahl</t>
  </si>
  <si>
    <t>Ergebnis</t>
  </si>
  <si>
    <t>Erfüllungsgrad</t>
  </si>
  <si>
    <t xml:space="preserve">Bieter: </t>
  </si>
  <si>
    <t>Konzept überzeugt vollständig (5)</t>
  </si>
  <si>
    <t>Konzept überzeugt fast vollständig (4)</t>
  </si>
  <si>
    <t>1.</t>
  </si>
  <si>
    <t>2.</t>
  </si>
  <si>
    <t>Bewertungskriterien (B-Kriterien)</t>
  </si>
  <si>
    <t>Der Erfüllungsgrad je Konzept führt zu folgenden Leistungspunkten:</t>
  </si>
  <si>
    <t>Mangelhafte Lösungskompetenz</t>
  </si>
  <si>
    <t>Das Konzept/die Darstellung des Bieters entspricht nicht oder nur mit erheblichen Einschränkungen den Anforderungen der Bewertungsmaßstäbe.</t>
  </si>
  <si>
    <t>(z. B. nichtschlüssige/nichtplausible Darstellung der Herangehensweise, lediglich stichpunktartige Aufzählungen, lässt eine mangelhafte/unzureichende Durchführung der Leistungen erwarten)</t>
  </si>
  <si>
    <t>5 Punkte</t>
  </si>
  <si>
    <t>Ausreichende Lösungskompetenz</t>
  </si>
  <si>
    <t>Das Konzept/die Darstellung des Bieters entspricht mit einigen Einschränkungen den Anforderungen der Bewertungsmaßstäbe.</t>
  </si>
  <si>
    <t>(z. B. überwiegend schlüssige/plausible Darstellung der Herangehensweise, im Hinblick auf die Zielsetzung der Maßnahmen jedoch mit einigen Einschränkungen zu erwartende Durchführung der Leistungen)</t>
  </si>
  <si>
    <t>Befriedigende Lösungskompetenz</t>
  </si>
  <si>
    <t>Das Konzept/die Darstellung des Bieters entspricht mit (wenigen) Einschränkungen den Anforderungen der Bewertungsmaßstäbe.</t>
  </si>
  <si>
    <t>(z. B. größtenteils schlüssige/plausible Darstellung der Herangehensweise, im Hinblick auf die Zielsetzung der Maßnahmen befriedigende/mit Einschränkungen zu erwartende Durchführung der Leistungen)</t>
  </si>
  <si>
    <t>Gute Lösungskompetenz</t>
  </si>
  <si>
    <t>Das Konzept/die Darstellung des Bieters entspricht den Anforderungen der Bewertungsmaßstäbe.</t>
  </si>
  <si>
    <t>(z. B. schlüssige Darstellung der Herangehensweise, im Hinblick auf die Zielsetzung der Maßnahmen und der zu erwartenden Durchführung der Leistungen erfolgversprechend)</t>
  </si>
  <si>
    <t>Sehr gute Lösungskompetenz</t>
  </si>
  <si>
    <t>Das Konzept/die Darstellung des Bieters entspricht vollumfänglich den Anforderungen der Bewertungsmaßstäbe.</t>
  </si>
  <si>
    <t>(z. B. in jeder Hinsicht schlüssige Darstellung der Herangehensweise, im Hinblick auf die Zielsetzung der Maßnahmen und der zu erwartenden Durchführung der Leistungen sehr erfolgversprechend)</t>
  </si>
  <si>
    <t>1 Punkte</t>
  </si>
  <si>
    <t>2 Punkte</t>
  </si>
  <si>
    <t>3 Punkte</t>
  </si>
  <si>
    <t>4 Punkte</t>
  </si>
  <si>
    <t>Für die Konzepte:</t>
  </si>
  <si>
    <t>Die Qualität der Konzepte/Darstellungen wird anhand der folgenden Bewertungsmaßstäbe gemessen:</t>
  </si>
  <si>
    <t>Konzept überzeugt teilweise (2-3)</t>
  </si>
  <si>
    <t>Konzept überzeugt kaum (1)</t>
  </si>
  <si>
    <t>Konzept überzeugt nicht (0)</t>
  </si>
  <si>
    <t>Qualitative Angemessenheit - Die Themenstellung wurde behandelt. Vorschläge sind sinnvoll, erforderlich und umsetzbar.
Konkretheit - Die vorgeschlagenen/beschriebenen Lösungen, Methoden und/oder Prozesse sind anschaulich und deutlich formuliert bzw. erläutert.
Nachvollziehbarkeit - Der Lösungsvorschlag/Die Beschreibung ist gut strukturiert, plausibel und transparent sowie fachlich und inhaltlich gut verständlich und nachvollziehbar.
Vollständigkeit - Alle Teilaspekte sind berücksichtigt, der Bezug zur Leistungsbeschreibung ist gegeben.</t>
  </si>
  <si>
    <t>Herangehens- und Arbeitsweise, insbesondere hinsichtlich
- zielgerichteter Abwicklung der Aufgabenstellung
- Aufzeigen von Handlungs- und Entscheidungsspielräumen
Kommunikationskompetenz, insbesondere hinsichtlich
- verständliche und genaue Informationsübermittlung
- Reaktion auf mögliche Schwierigkeiten
Interdisziplinäre Fähigkeiten und fachliche Flexibilität, insbesondere hinsichtlich
- Lösungsansatz mit Hilfe von Verknüpfung verschiedener Fachbereiche
- Lösungsfindung bei (unerwarteter) Veränderung der Anforderungen</t>
  </si>
  <si>
    <t>Die Bewertung beinhaltet auch einen Quervergleich der Bieter untereinander.</t>
  </si>
  <si>
    <t>WERTUNGSMATRIX (ist nicht vom Bieter zu befüllen)</t>
  </si>
  <si>
    <t xml:space="preserve">Punktwert Qualität der Konzepte </t>
  </si>
  <si>
    <t>Für die Fachpräsentation:</t>
  </si>
  <si>
    <r>
      <rPr>
        <b/>
        <sz val="9"/>
        <color theme="1"/>
        <rFont val="Arial"/>
        <family val="2"/>
      </rPr>
      <t>Vorstellung des Projektteams und Kapazitätsplanung</t>
    </r>
    <r>
      <rPr>
        <sz val="9"/>
        <color theme="1"/>
        <rFont val="Arial"/>
        <family val="2"/>
      </rPr>
      <t xml:space="preserve">
Mit dem Angebot ist eine schriftliche Vorstellung des Projektteams einzureichen, das im Rahmen der Inspektionen zum Einsatz kommt. Für jedes Teammitglied sind die Qualifikation, relevante Berufserfahrung sowie die jeweilige Rolle im Projekt an-zugeben.
Darüber hinaus ist darzustellen, mit welchem Personal- und Ressourceneinsatz die Leistungen erbracht werden und wie die fristgerechte Durchführung aller Inspektio-nen über die Vertragslaufzeit sichergestellt wird.</t>
    </r>
  </si>
  <si>
    <t>3.</t>
  </si>
  <si>
    <r>
      <rPr>
        <b/>
        <sz val="9"/>
        <color theme="1"/>
        <rFont val="Arial"/>
        <family val="2"/>
      </rPr>
      <t>Termin- und  Ablaufplan</t>
    </r>
    <r>
      <rPr>
        <sz val="9"/>
        <color theme="1"/>
        <rFont val="Arial"/>
        <family val="2"/>
      </rPr>
      <t xml:space="preserve">
Der Bieter legt einen unverbindlichen Terminplan für die Durchführung der Inspekti-onen vor. Dieser soll alle feststehenden Liegenschaften sowie einen Puffer für 2–3 weitere, noch zu benennende Liegenschaften berücksichtigen. Der Plan muss die zeitliche Abfolge und die voraussichtlichen Zeiträume der Inspektionen über die maximalen Laufzeit des Rahmenvertrags (4 Jahre) abbilden. Ziel ist es, die Reali-sierbarkeit und Kapazitätsplanung des Bieters nachvollziehen zu können.</t>
    </r>
  </si>
  <si>
    <r>
      <rPr>
        <b/>
        <sz val="9"/>
        <color theme="1"/>
        <rFont val="Arial"/>
        <family val="2"/>
      </rPr>
      <t>Beispielhafter Inspektionsbericht</t>
    </r>
    <r>
      <rPr>
        <sz val="9"/>
        <color theme="1"/>
        <rFont val="Arial"/>
        <family val="2"/>
      </rPr>
      <t xml:space="preserve">
•	Beschreibung der inspizierten Anlage(n) und des Gebäudes (Art, Größe, Baujahr, Nutzung)
•	Ziel und Umfang der Inspektion sowie die zugrunde liegenden rechtlichen Grundlagen
•	Detaillierte Darstellung der angewandten Methodik und Arbeitsweise
•	Übersicht der festgestellten Mängel und energetischen Schwachstellen
•	Tabellarische Übersicht der empfohlenen Maßnahmen zur Steigerung der Energieeffizienz, einschließlich Priorisierung und  Angabe des Einsparpotenzials
•	Ergebnisdarstellung und Fazit mit konkreten Handlungsempfehlungen
•	Nachvollziehbare Dokumentation der Ergebnisse (z. B. Fotos, Messprotokolle, Diagramme)</t>
    </r>
  </si>
  <si>
    <t>Wichtung %</t>
  </si>
  <si>
    <t>max. erreichbar Punkte</t>
  </si>
  <si>
    <t>Qualität der Konzepte (60% = max. 500 Punkte)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</si>
</sst>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rial"/>
      <family val="2"/>
    </font>
    <font>
      <sz val="9"/>
      <color theme="1"/>
      <name val="Arial"/>
      <family val="2"/>
    </font>
    <font>
      <b/>
      <sz val="9"/>
      <color theme="1"/>
      <name val="Arial"/>
      <family val="2"/>
    </font>
    <font>
      <sz val="9"/>
      <color rgb="FFFF0000"/>
      <name val="Arial"/>
      <family val="2"/>
    </font>
    <font>
      <sz val="11"/>
      <color theme="1"/>
      <name val="Arial"/>
      <family val="2"/>
    </font>
    <font>
      <sz val="10"/>
      <name val="Arial"/>
      <family val="2"/>
    </font>
    <font>
      <b/>
      <sz val="10"/>
      <color theme="4"/>
      <name val="Arial"/>
      <family val="2"/>
    </font>
    <font>
      <sz val="10"/>
      <color theme="4"/>
      <name val="Arial"/>
      <family val="2"/>
    </font>
    <font>
      <b/>
      <u/>
      <sz val="10"/>
      <color theme="1"/>
      <name val="Arial"/>
      <family val="2"/>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99"/>
        <bgColor indexed="64"/>
      </patternFill>
    </fill>
    <fill>
      <patternFill patternType="solid">
        <fgColor theme="6" tint="0.79998168889431442"/>
        <bgColor indexed="64"/>
      </patternFill>
    </fill>
    <fill>
      <patternFill patternType="solid">
        <fgColor theme="6" tint="0.39997558519241921"/>
        <bgColor indexed="64"/>
      </patternFill>
    </fill>
  </fills>
  <borders count="1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2">
    <xf numFmtId="0" fontId="0" fillId="0" borderId="0"/>
    <xf numFmtId="0" fontId="4" fillId="0" borderId="0"/>
  </cellStyleXfs>
  <cellXfs count="69">
    <xf numFmtId="0" fontId="0" fillId="0" borderId="0" xfId="0"/>
    <xf numFmtId="0" fontId="0" fillId="0" borderId="0" xfId="0" applyAlignment="1">
      <alignment vertical="center"/>
    </xf>
    <xf numFmtId="0" fontId="6" fillId="2" borderId="17" xfId="0" applyFont="1" applyFill="1" applyBorder="1" applyAlignment="1">
      <alignment vertical="center"/>
    </xf>
    <xf numFmtId="0" fontId="5" fillId="2" borderId="0" xfId="0" applyFont="1" applyFill="1" applyAlignment="1">
      <alignment vertical="top"/>
    </xf>
    <xf numFmtId="0" fontId="5" fillId="2" borderId="5" xfId="0" applyFont="1" applyFill="1" applyBorder="1" applyAlignment="1">
      <alignment vertical="top"/>
    </xf>
    <xf numFmtId="0" fontId="5" fillId="2" borderId="0" xfId="0" applyFont="1" applyFill="1" applyAlignment="1">
      <alignment vertical="center"/>
    </xf>
    <xf numFmtId="0" fontId="5" fillId="2" borderId="5" xfId="0" applyFont="1" applyFill="1" applyBorder="1" applyAlignment="1">
      <alignment vertical="center"/>
    </xf>
    <xf numFmtId="0" fontId="5" fillId="5" borderId="17" xfId="0" applyFont="1" applyFill="1" applyBorder="1" applyAlignment="1">
      <alignment vertical="top"/>
    </xf>
    <xf numFmtId="0" fontId="5" fillId="5" borderId="0" xfId="0" applyFont="1" applyFill="1" applyAlignment="1">
      <alignment vertical="top"/>
    </xf>
    <xf numFmtId="0" fontId="5" fillId="2" borderId="17" xfId="0" applyFont="1" applyFill="1" applyBorder="1" applyAlignment="1">
      <alignment vertical="top"/>
    </xf>
    <xf numFmtId="0" fontId="5" fillId="6" borderId="17" xfId="0" applyFont="1" applyFill="1" applyBorder="1" applyAlignment="1">
      <alignment vertical="top"/>
    </xf>
    <xf numFmtId="0" fontId="5" fillId="6" borderId="0" xfId="0" applyFont="1" applyFill="1" applyAlignment="1">
      <alignment vertical="top"/>
    </xf>
    <xf numFmtId="0" fontId="5" fillId="7" borderId="17" xfId="0" applyFont="1" applyFill="1" applyBorder="1" applyAlignment="1">
      <alignment vertical="top"/>
    </xf>
    <xf numFmtId="0" fontId="5" fillId="7" borderId="0" xfId="0" applyFont="1" applyFill="1" applyAlignment="1">
      <alignment vertical="top"/>
    </xf>
    <xf numFmtId="0" fontId="5" fillId="8" borderId="17" xfId="0" applyFont="1" applyFill="1" applyBorder="1" applyAlignment="1">
      <alignment vertical="top"/>
    </xf>
    <xf numFmtId="0" fontId="5" fillId="8" borderId="0" xfId="0" applyFont="1" applyFill="1" applyAlignment="1">
      <alignment vertical="top"/>
    </xf>
    <xf numFmtId="0" fontId="5" fillId="9" borderId="17" xfId="0" applyFont="1" applyFill="1" applyBorder="1" applyAlignment="1">
      <alignment vertical="top"/>
    </xf>
    <xf numFmtId="0" fontId="5" fillId="9" borderId="0" xfId="0" applyFont="1" applyFill="1" applyAlignment="1">
      <alignment vertical="top"/>
    </xf>
    <xf numFmtId="0" fontId="8" fillId="3" borderId="16" xfId="0" applyFont="1" applyFill="1" applyBorder="1" applyAlignment="1">
      <alignment vertical="center"/>
    </xf>
    <xf numFmtId="0" fontId="8" fillId="3" borderId="3" xfId="0" applyFont="1" applyFill="1" applyBorder="1" applyAlignment="1">
      <alignment vertical="center"/>
    </xf>
    <xf numFmtId="0" fontId="8" fillId="3" borderId="4" xfId="0" applyFont="1" applyFill="1" applyBorder="1" applyAlignment="1">
      <alignment vertical="center"/>
    </xf>
    <xf numFmtId="0" fontId="1" fillId="0" borderId="0" xfId="0" applyFont="1" applyAlignment="1">
      <alignment vertical="center"/>
    </xf>
    <xf numFmtId="0" fontId="1" fillId="4" borderId="2" xfId="0" applyFont="1" applyFill="1" applyBorder="1" applyAlignment="1">
      <alignment vertical="center"/>
    </xf>
    <xf numFmtId="0" fontId="1" fillId="0" borderId="4" xfId="0" applyFont="1" applyBorder="1" applyAlignment="1">
      <alignment vertical="center"/>
    </xf>
    <xf numFmtId="0" fontId="1" fillId="0" borderId="5" xfId="0" applyFont="1" applyBorder="1" applyAlignment="1">
      <alignment vertical="center"/>
    </xf>
    <xf numFmtId="0" fontId="1" fillId="3" borderId="7" xfId="0" applyFont="1" applyFill="1" applyBorder="1" applyAlignment="1">
      <alignment horizontal="center" vertical="center"/>
    </xf>
    <xf numFmtId="0" fontId="1" fillId="3" borderId="17" xfId="0" applyFont="1" applyFill="1" applyBorder="1" applyAlignment="1">
      <alignment vertical="center" wrapText="1"/>
    </xf>
    <xf numFmtId="0" fontId="1" fillId="3" borderId="9" xfId="0" applyFont="1" applyFill="1" applyBorder="1" applyAlignment="1">
      <alignment vertical="center"/>
    </xf>
    <xf numFmtId="0" fontId="2" fillId="4" borderId="1" xfId="0" applyFont="1" applyFill="1" applyBorder="1" applyAlignment="1">
      <alignment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2" fontId="1" fillId="0" borderId="0" xfId="0" applyNumberFormat="1" applyFont="1" applyAlignment="1">
      <alignment vertical="center"/>
    </xf>
    <xf numFmtId="0" fontId="1" fillId="0" borderId="0" xfId="0" applyFont="1" applyAlignment="1">
      <alignment vertical="center" wrapText="1"/>
    </xf>
    <xf numFmtId="0" fontId="1" fillId="4" borderId="11" xfId="0" applyFont="1" applyFill="1" applyBorder="1" applyAlignment="1">
      <alignment horizontal="center" vertical="center"/>
    </xf>
    <xf numFmtId="2" fontId="1" fillId="4" borderId="11" xfId="0" applyNumberFormat="1" applyFont="1" applyFill="1" applyBorder="1" applyAlignment="1">
      <alignment horizontal="center" vertical="center"/>
    </xf>
    <xf numFmtId="2" fontId="1" fillId="3" borderId="6" xfId="0" applyNumberFormat="1" applyFont="1" applyFill="1" applyBorder="1" applyAlignment="1">
      <alignment horizontal="center" vertical="center" wrapText="1"/>
    </xf>
    <xf numFmtId="0" fontId="1" fillId="3" borderId="0" xfId="0" applyFont="1" applyFill="1" applyAlignment="1">
      <alignment horizontal="center" vertical="center"/>
    </xf>
    <xf numFmtId="2" fontId="1" fillId="3" borderId="0" xfId="0" applyNumberFormat="1" applyFont="1" applyFill="1" applyAlignment="1">
      <alignment horizontal="center" vertical="center"/>
    </xf>
    <xf numFmtId="0" fontId="1" fillId="3" borderId="5" xfId="0" applyFont="1" applyFill="1" applyBorder="1" applyAlignment="1">
      <alignment horizontal="center" vertical="center"/>
    </xf>
    <xf numFmtId="0" fontId="3" fillId="4" borderId="11" xfId="0" applyFont="1" applyFill="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1" fillId="0" borderId="11" xfId="0" applyFont="1" applyBorder="1" applyAlignment="1">
      <alignment horizontal="center" vertical="center"/>
    </xf>
    <xf numFmtId="0" fontId="1" fillId="6" borderId="13" xfId="0" applyFont="1" applyFill="1" applyBorder="1" applyAlignment="1">
      <alignment horizontal="center" vertical="center"/>
    </xf>
    <xf numFmtId="0" fontId="1" fillId="6" borderId="14" xfId="0" applyFont="1" applyFill="1" applyBorder="1" applyAlignment="1">
      <alignment horizontal="center" vertical="center"/>
    </xf>
    <xf numFmtId="0" fontId="1" fillId="6" borderId="15"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2" xfId="0" applyFont="1" applyFill="1" applyBorder="1" applyAlignment="1">
      <alignment horizontal="center" vertical="center"/>
    </xf>
    <xf numFmtId="0" fontId="2" fillId="4" borderId="11" xfId="0" applyFont="1" applyFill="1" applyBorder="1" applyAlignment="1">
      <alignment horizontal="left" vertical="center" wrapText="1"/>
    </xf>
    <xf numFmtId="0" fontId="2" fillId="4" borderId="11" xfId="0" applyFont="1" applyFill="1" applyBorder="1" applyAlignment="1">
      <alignment horizontal="left" vertical="center"/>
    </xf>
    <xf numFmtId="0" fontId="2" fillId="4" borderId="13" xfId="0" applyFont="1" applyFill="1" applyBorder="1" applyAlignment="1">
      <alignment horizontal="left" vertical="center"/>
    </xf>
    <xf numFmtId="0" fontId="1" fillId="0" borderId="13" xfId="0" applyFont="1" applyBorder="1" applyAlignment="1">
      <alignment horizontal="left"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13" xfId="0" applyFont="1" applyBorder="1" applyAlignment="1">
      <alignment vertical="center" wrapText="1"/>
    </xf>
    <xf numFmtId="0" fontId="1" fillId="0" borderId="14" xfId="0" applyFont="1" applyBorder="1" applyAlignment="1">
      <alignment vertical="center" wrapText="1"/>
    </xf>
    <xf numFmtId="0" fontId="1" fillId="3" borderId="4" xfId="0" applyFont="1" applyFill="1" applyBorder="1" applyAlignment="1">
      <alignment horizontal="center" vertical="center"/>
    </xf>
    <xf numFmtId="0" fontId="1" fillId="3" borderId="7" xfId="0" applyFont="1" applyFill="1" applyBorder="1" applyAlignment="1">
      <alignment horizontal="center" vertical="center"/>
    </xf>
    <xf numFmtId="0" fontId="2" fillId="4" borderId="1" xfId="0" applyFont="1" applyFill="1" applyBorder="1" applyAlignment="1">
      <alignment horizontal="left" vertical="center" wrapText="1"/>
    </xf>
    <xf numFmtId="0" fontId="2" fillId="4" borderId="8" xfId="0" applyFont="1" applyFill="1" applyBorder="1" applyAlignment="1">
      <alignment horizontal="left" vertical="center" wrapText="1"/>
    </xf>
    <xf numFmtId="0" fontId="2" fillId="4" borderId="2"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5" fillId="2" borderId="11" xfId="0" applyFont="1" applyFill="1" applyBorder="1" applyAlignment="1">
      <alignment horizontal="left" vertical="center"/>
    </xf>
    <xf numFmtId="0" fontId="6" fillId="2" borderId="11" xfId="0" applyFont="1" applyFill="1" applyBorder="1" applyAlignment="1">
      <alignment vertical="center" wrapText="1"/>
    </xf>
    <xf numFmtId="0" fontId="7" fillId="2" borderId="18"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5" fillId="2" borderId="11" xfId="0" applyFont="1" applyFill="1" applyBorder="1" applyAlignment="1">
      <alignment vertical="center" wrapText="1"/>
    </xf>
  </cellXfs>
  <cellStyles count="2">
    <cellStyle name="Standard" xfId="0" builtinId="0"/>
    <cellStyle name="Standard 4" xfId="1" xr:uid="{7EEFDC5A-0456-465C-AFF3-72E9C844D2E7}"/>
  </cellStyles>
  <dxfs count="0"/>
  <tableStyles count="0" defaultTableStyle="TableStyleMedium2" defaultPivotStyle="PivotStyleLight16"/>
  <colors>
    <mruColors>
      <color rgb="FFFFFFCC"/>
      <color rgb="FFFFFF99"/>
      <color rgb="FFFFFF66"/>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2"/>
  <sheetViews>
    <sheetView zoomScale="90" zoomScaleNormal="90" workbookViewId="0">
      <selection activeCell="H16" sqref="H16"/>
    </sheetView>
  </sheetViews>
  <sheetFormatPr baseColWidth="10" defaultColWidth="11.19921875" defaultRowHeight="11.4" x14ac:dyDescent="0.25"/>
  <cols>
    <col min="1" max="1" width="4.19921875" style="21" bestFit="1" customWidth="1"/>
    <col min="2" max="2" width="69.19921875" style="32" customWidth="1"/>
    <col min="3" max="3" width="30" style="21" customWidth="1"/>
    <col min="4" max="4" width="10.19921875" style="21" customWidth="1"/>
    <col min="5" max="5" width="9.5" style="31" customWidth="1"/>
    <col min="6" max="6" width="11.09765625" style="31" customWidth="1"/>
    <col min="7" max="7" width="7.09765625" style="21" bestFit="1" customWidth="1"/>
    <col min="8" max="16384" width="11.19921875" style="21"/>
  </cols>
  <sheetData>
    <row r="1" spans="1:7" ht="14.25" customHeight="1" x14ac:dyDescent="0.25">
      <c r="A1" s="49" t="s">
        <v>38</v>
      </c>
      <c r="B1" s="49"/>
      <c r="C1" s="49"/>
      <c r="D1" s="49"/>
      <c r="E1" s="49"/>
      <c r="F1" s="49"/>
      <c r="G1" s="49"/>
    </row>
    <row r="2" spans="1:7" x14ac:dyDescent="0.25">
      <c r="A2" s="49"/>
      <c r="B2" s="49"/>
      <c r="C2" s="49"/>
      <c r="D2" s="49"/>
      <c r="E2" s="49"/>
      <c r="F2" s="49"/>
      <c r="G2" s="49"/>
    </row>
    <row r="3" spans="1:7" ht="20.25" customHeight="1" x14ac:dyDescent="0.25">
      <c r="A3" s="50" t="s">
        <v>3</v>
      </c>
      <c r="B3" s="51"/>
      <c r="C3" s="44"/>
      <c r="D3" s="44"/>
      <c r="E3" s="44"/>
      <c r="F3" s="44"/>
      <c r="G3" s="44"/>
    </row>
    <row r="4" spans="1:7" ht="17.25" customHeight="1" x14ac:dyDescent="0.25">
      <c r="A4" s="57"/>
      <c r="B4" s="59" t="s">
        <v>47</v>
      </c>
      <c r="C4" s="60"/>
      <c r="D4" s="60"/>
      <c r="E4" s="60"/>
      <c r="F4" s="60"/>
      <c r="G4" s="61"/>
    </row>
    <row r="5" spans="1:7" ht="44.25" customHeight="1" x14ac:dyDescent="0.25">
      <c r="A5" s="58"/>
      <c r="B5" s="26" t="s">
        <v>8</v>
      </c>
      <c r="C5" s="38" t="s">
        <v>2</v>
      </c>
      <c r="D5" s="36" t="s">
        <v>0</v>
      </c>
      <c r="E5" s="37" t="s">
        <v>45</v>
      </c>
      <c r="F5" s="35" t="s">
        <v>46</v>
      </c>
      <c r="G5" s="25" t="s">
        <v>1</v>
      </c>
    </row>
    <row r="6" spans="1:7" ht="22.5" customHeight="1" x14ac:dyDescent="0.25">
      <c r="A6" s="47" t="s">
        <v>6</v>
      </c>
      <c r="B6" s="55" t="s">
        <v>44</v>
      </c>
      <c r="C6" s="23" t="s">
        <v>4</v>
      </c>
      <c r="D6" s="44"/>
      <c r="E6" s="43">
        <v>80</v>
      </c>
      <c r="F6" s="43">
        <v>400</v>
      </c>
      <c r="G6" s="40">
        <f>D6*E6</f>
        <v>0</v>
      </c>
    </row>
    <row r="7" spans="1:7" ht="22.5" customHeight="1" x14ac:dyDescent="0.25">
      <c r="A7" s="48"/>
      <c r="B7" s="56"/>
      <c r="C7" s="24" t="s">
        <v>5</v>
      </c>
      <c r="D7" s="45"/>
      <c r="E7" s="43"/>
      <c r="F7" s="43"/>
      <c r="G7" s="41"/>
    </row>
    <row r="8" spans="1:7" ht="22.5" customHeight="1" x14ac:dyDescent="0.25">
      <c r="A8" s="48"/>
      <c r="B8" s="56"/>
      <c r="C8" s="24" t="s">
        <v>32</v>
      </c>
      <c r="D8" s="45"/>
      <c r="E8" s="43"/>
      <c r="F8" s="43"/>
      <c r="G8" s="41"/>
    </row>
    <row r="9" spans="1:7" ht="22.5" customHeight="1" x14ac:dyDescent="0.25">
      <c r="A9" s="48"/>
      <c r="B9" s="56"/>
      <c r="C9" s="24" t="s">
        <v>33</v>
      </c>
      <c r="D9" s="45"/>
      <c r="E9" s="43"/>
      <c r="F9" s="43"/>
      <c r="G9" s="41"/>
    </row>
    <row r="10" spans="1:7" ht="22.5" customHeight="1" x14ac:dyDescent="0.25">
      <c r="A10" s="48"/>
      <c r="B10" s="56"/>
      <c r="C10" s="24" t="s">
        <v>34</v>
      </c>
      <c r="D10" s="46"/>
      <c r="E10" s="43"/>
      <c r="F10" s="43"/>
      <c r="G10" s="42"/>
    </row>
    <row r="11" spans="1:7" ht="17.399999999999999" customHeight="1" x14ac:dyDescent="0.25">
      <c r="A11" s="47" t="s">
        <v>7</v>
      </c>
      <c r="B11" s="52" t="s">
        <v>43</v>
      </c>
      <c r="C11" s="23" t="s">
        <v>4</v>
      </c>
      <c r="D11" s="44"/>
      <c r="E11" s="43">
        <v>10</v>
      </c>
      <c r="F11" s="43">
        <v>50</v>
      </c>
      <c r="G11" s="40">
        <f t="shared" ref="G11" si="0">D11*E11</f>
        <v>0</v>
      </c>
    </row>
    <row r="12" spans="1:7" ht="17.399999999999999" customHeight="1" x14ac:dyDescent="0.25">
      <c r="A12" s="48"/>
      <c r="B12" s="53"/>
      <c r="C12" s="24" t="s">
        <v>5</v>
      </c>
      <c r="D12" s="45"/>
      <c r="E12" s="43"/>
      <c r="F12" s="43"/>
      <c r="G12" s="41"/>
    </row>
    <row r="13" spans="1:7" ht="17.399999999999999" customHeight="1" x14ac:dyDescent="0.25">
      <c r="A13" s="48"/>
      <c r="B13" s="53"/>
      <c r="C13" s="24" t="s">
        <v>32</v>
      </c>
      <c r="D13" s="45"/>
      <c r="E13" s="43"/>
      <c r="F13" s="43"/>
      <c r="G13" s="41"/>
    </row>
    <row r="14" spans="1:7" ht="17.399999999999999" customHeight="1" x14ac:dyDescent="0.25">
      <c r="A14" s="48"/>
      <c r="B14" s="53"/>
      <c r="C14" s="24" t="s">
        <v>33</v>
      </c>
      <c r="D14" s="45"/>
      <c r="E14" s="43"/>
      <c r="F14" s="43"/>
      <c r="G14" s="41"/>
    </row>
    <row r="15" spans="1:7" ht="17.399999999999999" customHeight="1" x14ac:dyDescent="0.25">
      <c r="A15" s="48"/>
      <c r="B15" s="53"/>
      <c r="C15" s="24" t="s">
        <v>34</v>
      </c>
      <c r="D15" s="46"/>
      <c r="E15" s="43"/>
      <c r="F15" s="43"/>
      <c r="G15" s="42"/>
    </row>
    <row r="16" spans="1:7" ht="17.399999999999999" customHeight="1" x14ac:dyDescent="0.25">
      <c r="A16" s="47" t="s">
        <v>42</v>
      </c>
      <c r="B16" s="52" t="s">
        <v>41</v>
      </c>
      <c r="C16" s="23" t="s">
        <v>4</v>
      </c>
      <c r="D16" s="44"/>
      <c r="E16" s="43">
        <v>10</v>
      </c>
      <c r="F16" s="43">
        <v>50</v>
      </c>
      <c r="G16" s="40">
        <f t="shared" ref="G16" si="1">D16*E16</f>
        <v>0</v>
      </c>
    </row>
    <row r="17" spans="1:7" ht="17.399999999999999" customHeight="1" x14ac:dyDescent="0.25">
      <c r="A17" s="48"/>
      <c r="B17" s="53"/>
      <c r="C17" s="24" t="s">
        <v>5</v>
      </c>
      <c r="D17" s="45"/>
      <c r="E17" s="43"/>
      <c r="F17" s="43"/>
      <c r="G17" s="41"/>
    </row>
    <row r="18" spans="1:7" ht="17.399999999999999" customHeight="1" x14ac:dyDescent="0.25">
      <c r="A18" s="48"/>
      <c r="B18" s="53"/>
      <c r="C18" s="24" t="s">
        <v>32</v>
      </c>
      <c r="D18" s="45"/>
      <c r="E18" s="43"/>
      <c r="F18" s="43"/>
      <c r="G18" s="41"/>
    </row>
    <row r="19" spans="1:7" ht="17.399999999999999" customHeight="1" x14ac:dyDescent="0.25">
      <c r="A19" s="48"/>
      <c r="B19" s="53"/>
      <c r="C19" s="24" t="s">
        <v>33</v>
      </c>
      <c r="D19" s="45"/>
      <c r="E19" s="43"/>
      <c r="F19" s="43"/>
      <c r="G19" s="41"/>
    </row>
    <row r="20" spans="1:7" ht="17.399999999999999" customHeight="1" x14ac:dyDescent="0.25">
      <c r="A20" s="48"/>
      <c r="B20" s="54"/>
      <c r="C20" s="24" t="s">
        <v>34</v>
      </c>
      <c r="D20" s="46"/>
      <c r="E20" s="43"/>
      <c r="F20" s="43"/>
      <c r="G20" s="42"/>
    </row>
    <row r="21" spans="1:7" ht="12" x14ac:dyDescent="0.25">
      <c r="A21" s="27"/>
      <c r="B21" s="28" t="s">
        <v>39</v>
      </c>
      <c r="C21" s="22"/>
      <c r="D21" s="33">
        <f>SUM(D6:D20)</f>
        <v>0</v>
      </c>
      <c r="E21" s="34">
        <v>100</v>
      </c>
      <c r="F21" s="33">
        <f>F6+F11+F16</f>
        <v>500</v>
      </c>
      <c r="G21" s="39">
        <f>G6+G11+G16</f>
        <v>0</v>
      </c>
    </row>
    <row r="22" spans="1:7" x14ac:dyDescent="0.25">
      <c r="B22" s="29"/>
      <c r="C22" s="30"/>
    </row>
    <row r="23" spans="1:7" x14ac:dyDescent="0.25">
      <c r="B23" s="29"/>
      <c r="C23" s="30"/>
    </row>
    <row r="24" spans="1:7" x14ac:dyDescent="0.25">
      <c r="B24" s="29"/>
      <c r="C24" s="30"/>
    </row>
    <row r="25" spans="1:7" x14ac:dyDescent="0.25">
      <c r="B25" s="29"/>
      <c r="C25" s="30"/>
    </row>
    <row r="26" spans="1:7" x14ac:dyDescent="0.25">
      <c r="B26" s="29"/>
      <c r="C26" s="30"/>
    </row>
    <row r="27" spans="1:7" x14ac:dyDescent="0.25">
      <c r="B27" s="29"/>
      <c r="C27" s="30"/>
    </row>
    <row r="28" spans="1:7" x14ac:dyDescent="0.25">
      <c r="B28" s="29"/>
      <c r="C28" s="30"/>
    </row>
    <row r="29" spans="1:7" x14ac:dyDescent="0.25">
      <c r="B29" s="29"/>
      <c r="C29" s="30"/>
    </row>
    <row r="30" spans="1:7" x14ac:dyDescent="0.25">
      <c r="B30" s="29"/>
      <c r="C30" s="30"/>
    </row>
    <row r="31" spans="1:7" x14ac:dyDescent="0.25">
      <c r="B31" s="29"/>
      <c r="C31" s="30"/>
    </row>
    <row r="32" spans="1:7" x14ac:dyDescent="0.25">
      <c r="B32" s="29"/>
      <c r="C32" s="30"/>
    </row>
  </sheetData>
  <sheetProtection algorithmName="SHA-512" hashValue="XnrNph0B6f2PlUD8Jaxj2X782lWRTFmZ7kNovk5JpFGmRTa7vFdt+1K/LOFzdHqpWTDnsO7Gm481rJP3wzqmTg==" saltValue="LiyvsvcRHrHzRF0lviL6+w==" spinCount="100000" sheet="1" objects="1" scenarios="1"/>
  <mergeCells count="23">
    <mergeCell ref="A1:G2"/>
    <mergeCell ref="A3:B3"/>
    <mergeCell ref="C3:G3"/>
    <mergeCell ref="B11:B15"/>
    <mergeCell ref="B16:B20"/>
    <mergeCell ref="B6:B10"/>
    <mergeCell ref="A6:A10"/>
    <mergeCell ref="A4:A5"/>
    <mergeCell ref="A16:A20"/>
    <mergeCell ref="B4:G4"/>
    <mergeCell ref="D16:D20"/>
    <mergeCell ref="E16:E20"/>
    <mergeCell ref="F16:F20"/>
    <mergeCell ref="G16:G20"/>
    <mergeCell ref="A11:A15"/>
    <mergeCell ref="G6:G10"/>
    <mergeCell ref="F6:F10"/>
    <mergeCell ref="E6:E10"/>
    <mergeCell ref="D6:D10"/>
    <mergeCell ref="D11:D15"/>
    <mergeCell ref="E11:E15"/>
    <mergeCell ref="F11:F15"/>
    <mergeCell ref="G11:G15"/>
  </mergeCells>
  <pageMargins left="0.31496062992125984" right="0.11811023622047245" top="0.59055118110236227" bottom="0.39370078740157483" header="0.11811023622047245" footer="0.11811023622047245"/>
  <pageSetup paperSize="8" scale="95" orientation="landscape" horizontalDpi="300" verticalDpi="300" r:id="rId1"/>
  <headerFooter>
    <oddHeader xml:space="preserve">&amp;L&amp;10Vergabeverfahren 23-2000023428 - Bewertungsmatrix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636B0-C9DB-4427-84DA-3E6B49C30109}">
  <dimension ref="A1:P20"/>
  <sheetViews>
    <sheetView tabSelected="1" topLeftCell="A4" workbookViewId="0">
      <selection activeCell="F25" sqref="F25"/>
    </sheetView>
  </sheetViews>
  <sheetFormatPr baseColWidth="10" defaultRowHeight="13.8" x14ac:dyDescent="0.25"/>
  <sheetData>
    <row r="1" spans="1:16" ht="27.75" customHeight="1" x14ac:dyDescent="0.25">
      <c r="A1" s="18" t="s">
        <v>31</v>
      </c>
      <c r="B1" s="19"/>
      <c r="C1" s="19"/>
      <c r="D1" s="19"/>
      <c r="E1" s="19"/>
      <c r="F1" s="19"/>
      <c r="G1" s="19"/>
      <c r="H1" s="19"/>
      <c r="I1" s="19"/>
      <c r="J1" s="19"/>
      <c r="K1" s="19"/>
      <c r="L1" s="19"/>
      <c r="M1" s="19"/>
      <c r="N1" s="19"/>
      <c r="O1" s="19"/>
      <c r="P1" s="20"/>
    </row>
    <row r="2" spans="1:16" ht="17.25" customHeight="1" x14ac:dyDescent="0.25">
      <c r="A2" s="64" t="s">
        <v>30</v>
      </c>
      <c r="B2" s="64"/>
      <c r="C2" s="64"/>
      <c r="D2" s="64"/>
      <c r="E2" s="64"/>
      <c r="F2" s="64"/>
      <c r="G2" s="64"/>
      <c r="H2" s="64"/>
      <c r="I2" s="64" t="s">
        <v>40</v>
      </c>
      <c r="J2" s="64"/>
      <c r="K2" s="64"/>
      <c r="L2" s="64"/>
      <c r="M2" s="64"/>
      <c r="N2" s="64"/>
      <c r="O2" s="64"/>
      <c r="P2" s="64"/>
    </row>
    <row r="3" spans="1:16" ht="155.25" customHeight="1" x14ac:dyDescent="0.25">
      <c r="A3" s="68" t="s">
        <v>35</v>
      </c>
      <c r="B3" s="68"/>
      <c r="C3" s="68"/>
      <c r="D3" s="68"/>
      <c r="E3" s="68"/>
      <c r="F3" s="68"/>
      <c r="G3" s="68"/>
      <c r="H3" s="68"/>
      <c r="I3" s="62" t="s">
        <v>36</v>
      </c>
      <c r="J3" s="63"/>
      <c r="K3" s="63"/>
      <c r="L3" s="63"/>
      <c r="M3" s="63"/>
      <c r="N3" s="63"/>
      <c r="O3" s="63"/>
      <c r="P3" s="63"/>
    </row>
    <row r="4" spans="1:16" s="1" customFormat="1" ht="23.25" customHeight="1" x14ac:dyDescent="0.25">
      <c r="A4" s="2" t="s">
        <v>9</v>
      </c>
      <c r="B4" s="5"/>
      <c r="C4" s="5"/>
      <c r="D4" s="5"/>
      <c r="E4" s="5"/>
      <c r="F4" s="5"/>
      <c r="G4" s="5"/>
      <c r="H4" s="5"/>
      <c r="I4" s="5"/>
      <c r="J4" s="5"/>
      <c r="K4" s="5"/>
      <c r="L4" s="5"/>
      <c r="M4" s="5"/>
      <c r="N4" s="5"/>
      <c r="O4" s="5"/>
      <c r="P4" s="6"/>
    </row>
    <row r="5" spans="1:16" x14ac:dyDescent="0.25">
      <c r="A5" s="7" t="s">
        <v>26</v>
      </c>
      <c r="B5" s="8" t="s">
        <v>10</v>
      </c>
      <c r="C5" s="8"/>
      <c r="D5" s="8"/>
      <c r="E5" s="3"/>
      <c r="F5" s="3"/>
      <c r="G5" s="3"/>
      <c r="H5" s="3"/>
      <c r="I5" s="3"/>
      <c r="J5" s="3"/>
      <c r="K5" s="3"/>
      <c r="L5" s="3"/>
      <c r="M5" s="3"/>
      <c r="N5" s="3"/>
      <c r="O5" s="3"/>
      <c r="P5" s="4"/>
    </row>
    <row r="6" spans="1:16" x14ac:dyDescent="0.25">
      <c r="A6" s="9"/>
      <c r="B6" s="3" t="s">
        <v>11</v>
      </c>
      <c r="C6" s="3"/>
      <c r="D6" s="3"/>
      <c r="E6" s="3"/>
      <c r="F6" s="3"/>
      <c r="G6" s="3"/>
      <c r="H6" s="3"/>
      <c r="I6" s="3"/>
      <c r="J6" s="3"/>
      <c r="K6" s="3"/>
      <c r="L6" s="3"/>
      <c r="M6" s="3"/>
      <c r="N6" s="3"/>
      <c r="O6" s="3"/>
      <c r="P6" s="4"/>
    </row>
    <row r="7" spans="1:16" x14ac:dyDescent="0.25">
      <c r="A7" s="9"/>
      <c r="B7" s="3" t="s">
        <v>12</v>
      </c>
      <c r="C7" s="3"/>
      <c r="D7" s="3"/>
      <c r="E7" s="3"/>
      <c r="F7" s="3"/>
      <c r="G7" s="3"/>
      <c r="H7" s="3"/>
      <c r="I7" s="3"/>
      <c r="J7" s="3"/>
      <c r="K7" s="3"/>
      <c r="L7" s="3"/>
      <c r="M7" s="3"/>
      <c r="N7" s="3"/>
      <c r="O7" s="3"/>
      <c r="P7" s="4"/>
    </row>
    <row r="8" spans="1:16" x14ac:dyDescent="0.25">
      <c r="A8" s="10" t="s">
        <v>27</v>
      </c>
      <c r="B8" s="11" t="s">
        <v>14</v>
      </c>
      <c r="C8" s="11"/>
      <c r="D8" s="11"/>
      <c r="E8" s="3"/>
      <c r="F8" s="3"/>
      <c r="G8" s="3"/>
      <c r="H8" s="3"/>
      <c r="I8" s="3"/>
      <c r="J8" s="3"/>
      <c r="K8" s="3"/>
      <c r="L8" s="3"/>
      <c r="M8" s="3"/>
      <c r="N8" s="3"/>
      <c r="O8" s="3"/>
      <c r="P8" s="4"/>
    </row>
    <row r="9" spans="1:16" x14ac:dyDescent="0.25">
      <c r="A9" s="9"/>
      <c r="B9" s="3" t="s">
        <v>15</v>
      </c>
      <c r="C9" s="3"/>
      <c r="D9" s="3"/>
      <c r="E9" s="3"/>
      <c r="F9" s="3"/>
      <c r="G9" s="3"/>
      <c r="H9" s="3"/>
      <c r="I9" s="3"/>
      <c r="J9" s="3"/>
      <c r="K9" s="3"/>
      <c r="L9" s="3"/>
      <c r="M9" s="3"/>
      <c r="N9" s="3"/>
      <c r="O9" s="3"/>
      <c r="P9" s="4"/>
    </row>
    <row r="10" spans="1:16" x14ac:dyDescent="0.25">
      <c r="A10" s="9"/>
      <c r="B10" s="3" t="s">
        <v>16</v>
      </c>
      <c r="C10" s="3"/>
      <c r="D10" s="3"/>
      <c r="E10" s="3"/>
      <c r="F10" s="3"/>
      <c r="G10" s="3"/>
      <c r="H10" s="3"/>
      <c r="I10" s="3"/>
      <c r="J10" s="3"/>
      <c r="K10" s="3"/>
      <c r="L10" s="3"/>
      <c r="M10" s="3"/>
      <c r="N10" s="3"/>
      <c r="O10" s="3"/>
      <c r="P10" s="4"/>
    </row>
    <row r="11" spans="1:16" x14ac:dyDescent="0.25">
      <c r="A11" s="12" t="s">
        <v>28</v>
      </c>
      <c r="B11" s="13" t="s">
        <v>17</v>
      </c>
      <c r="C11" s="13"/>
      <c r="D11" s="13"/>
      <c r="E11" s="3"/>
      <c r="F11" s="3"/>
      <c r="G11" s="3"/>
      <c r="H11" s="3"/>
      <c r="I11" s="3"/>
      <c r="J11" s="3"/>
      <c r="K11" s="3"/>
      <c r="L11" s="3"/>
      <c r="M11" s="3"/>
      <c r="N11" s="3"/>
      <c r="O11" s="3"/>
      <c r="P11" s="4"/>
    </row>
    <row r="12" spans="1:16" x14ac:dyDescent="0.25">
      <c r="A12" s="9"/>
      <c r="B12" s="3" t="s">
        <v>18</v>
      </c>
      <c r="C12" s="3"/>
      <c r="D12" s="3"/>
      <c r="E12" s="3"/>
      <c r="F12" s="3"/>
      <c r="G12" s="3"/>
      <c r="H12" s="3"/>
      <c r="I12" s="3"/>
      <c r="J12" s="3"/>
      <c r="K12" s="3"/>
      <c r="L12" s="3"/>
      <c r="M12" s="3"/>
      <c r="N12" s="3"/>
      <c r="O12" s="3"/>
      <c r="P12" s="4"/>
    </row>
    <row r="13" spans="1:16" x14ac:dyDescent="0.25">
      <c r="A13" s="9"/>
      <c r="B13" s="3" t="s">
        <v>19</v>
      </c>
      <c r="C13" s="3"/>
      <c r="D13" s="3"/>
      <c r="E13" s="3"/>
      <c r="F13" s="3"/>
      <c r="G13" s="3"/>
      <c r="H13" s="3"/>
      <c r="I13" s="3"/>
      <c r="J13" s="3"/>
      <c r="K13" s="3"/>
      <c r="L13" s="3"/>
      <c r="M13" s="3"/>
      <c r="N13" s="3"/>
      <c r="O13" s="3"/>
      <c r="P13" s="4"/>
    </row>
    <row r="14" spans="1:16" x14ac:dyDescent="0.25">
      <c r="A14" s="14" t="s">
        <v>29</v>
      </c>
      <c r="B14" s="15" t="s">
        <v>20</v>
      </c>
      <c r="C14" s="15"/>
      <c r="D14" s="15"/>
      <c r="E14" s="3"/>
      <c r="F14" s="3"/>
      <c r="G14" s="3"/>
      <c r="H14" s="3"/>
      <c r="I14" s="3"/>
      <c r="J14" s="3"/>
      <c r="K14" s="3"/>
      <c r="L14" s="3"/>
      <c r="M14" s="3"/>
      <c r="N14" s="3"/>
      <c r="O14" s="3"/>
      <c r="P14" s="4"/>
    </row>
    <row r="15" spans="1:16" x14ac:dyDescent="0.25">
      <c r="A15" s="9"/>
      <c r="B15" s="3" t="s">
        <v>21</v>
      </c>
      <c r="C15" s="3"/>
      <c r="D15" s="3"/>
      <c r="E15" s="3"/>
      <c r="F15" s="3"/>
      <c r="G15" s="3"/>
      <c r="H15" s="3"/>
      <c r="I15" s="3"/>
      <c r="J15" s="3"/>
      <c r="K15" s="3"/>
      <c r="L15" s="3"/>
      <c r="M15" s="3"/>
      <c r="N15" s="3"/>
      <c r="O15" s="3"/>
      <c r="P15" s="4"/>
    </row>
    <row r="16" spans="1:16" x14ac:dyDescent="0.25">
      <c r="A16" s="9"/>
      <c r="B16" s="3" t="s">
        <v>22</v>
      </c>
      <c r="C16" s="3"/>
      <c r="D16" s="3"/>
      <c r="E16" s="3"/>
      <c r="F16" s="3"/>
      <c r="G16" s="3"/>
      <c r="H16" s="3"/>
      <c r="I16" s="3"/>
      <c r="J16" s="3"/>
      <c r="K16" s="3"/>
      <c r="L16" s="3"/>
      <c r="M16" s="3"/>
      <c r="N16" s="3"/>
      <c r="O16" s="3"/>
      <c r="P16" s="4"/>
    </row>
    <row r="17" spans="1:16" x14ac:dyDescent="0.25">
      <c r="A17" s="16" t="s">
        <v>13</v>
      </c>
      <c r="B17" s="17" t="s">
        <v>23</v>
      </c>
      <c r="C17" s="17"/>
      <c r="D17" s="17"/>
      <c r="E17" s="3"/>
      <c r="F17" s="3"/>
      <c r="G17" s="3"/>
      <c r="H17" s="3"/>
      <c r="I17" s="3"/>
      <c r="J17" s="3"/>
      <c r="K17" s="3"/>
      <c r="L17" s="3"/>
      <c r="M17" s="3"/>
      <c r="N17" s="3"/>
      <c r="O17" s="3"/>
      <c r="P17" s="4"/>
    </row>
    <row r="18" spans="1:16" x14ac:dyDescent="0.25">
      <c r="A18" s="9"/>
      <c r="B18" s="3" t="s">
        <v>24</v>
      </c>
      <c r="C18" s="3"/>
      <c r="D18" s="3"/>
      <c r="E18" s="3"/>
      <c r="F18" s="3"/>
      <c r="G18" s="3"/>
      <c r="H18" s="3"/>
      <c r="I18" s="3"/>
      <c r="J18" s="3"/>
      <c r="K18" s="3"/>
      <c r="L18" s="3"/>
      <c r="M18" s="3"/>
      <c r="N18" s="3"/>
      <c r="O18" s="3"/>
      <c r="P18" s="4"/>
    </row>
    <row r="19" spans="1:16" x14ac:dyDescent="0.25">
      <c r="A19" s="9"/>
      <c r="B19" s="3" t="s">
        <v>25</v>
      </c>
      <c r="C19" s="3"/>
      <c r="D19" s="3"/>
      <c r="E19" s="3"/>
      <c r="F19" s="3"/>
      <c r="G19" s="3"/>
      <c r="H19" s="3"/>
      <c r="I19" s="3"/>
      <c r="J19" s="3"/>
      <c r="K19" s="3"/>
      <c r="L19" s="3"/>
      <c r="M19" s="3"/>
      <c r="N19" s="3"/>
      <c r="O19" s="3"/>
      <c r="P19" s="4"/>
    </row>
    <row r="20" spans="1:16" ht="20.25" customHeight="1" x14ac:dyDescent="0.25">
      <c r="A20" s="65" t="s">
        <v>37</v>
      </c>
      <c r="B20" s="66"/>
      <c r="C20" s="66"/>
      <c r="D20" s="66"/>
      <c r="E20" s="66"/>
      <c r="F20" s="66"/>
      <c r="G20" s="66"/>
      <c r="H20" s="66"/>
      <c r="I20" s="66"/>
      <c r="J20" s="66"/>
      <c r="K20" s="66"/>
      <c r="L20" s="66"/>
      <c r="M20" s="66"/>
      <c r="N20" s="66"/>
      <c r="O20" s="66"/>
      <c r="P20" s="67"/>
    </row>
  </sheetData>
  <sheetProtection algorithmName="SHA-512" hashValue="gQhECriSpAai8KaLr/hBSxH0aBVwml50Hs6dsLCC5hcNzh4pRIU6F0jErdpxuivc2BfxYX8v6FRQS3G0FiN9eQ==" saltValue="A4uLprg0/y7EcIaIonxUWQ==" spinCount="100000" sheet="1" objects="1" scenarios="1"/>
  <mergeCells count="5">
    <mergeCell ref="I3:P3"/>
    <mergeCell ref="I2:P2"/>
    <mergeCell ref="A20:P20"/>
    <mergeCell ref="A2:H2"/>
    <mergeCell ref="A3:H3"/>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B-Kriterien</vt:lpstr>
      <vt:lpstr>Bewertungsschema</vt:lpstr>
      <vt:lpstr>'B-Kriterien'!Druckbereich</vt:lpstr>
      <vt:lpstr>'B-Kriterien'!Drucktitel</vt:lpstr>
    </vt:vector>
  </TitlesOfParts>
  <Company>Deutsche Bundesbank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Mareen Deutschmann</dc:creator>
  <cp:lastModifiedBy>Ameti-Schierz Dana</cp:lastModifiedBy>
  <cp:lastPrinted>2024-01-22T07:58:50Z</cp:lastPrinted>
  <dcterms:created xsi:type="dcterms:W3CDTF">2016-04-18T09:16:08Z</dcterms:created>
  <dcterms:modified xsi:type="dcterms:W3CDTF">2026-09-11T07:54:39Z</dcterms:modified>
</cp:coreProperties>
</file>