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0B5F9AFE-B024-4AF7-B0F8-46523FCBAFF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eckblatt" sheetId="2" r:id="rId1"/>
    <sheet name="Los 2" sheetId="11" r:id="rId2"/>
  </sheets>
  <definedNames>
    <definedName name="AFaverage" localSheetId="0">#REF!</definedName>
    <definedName name="AFaverage">#REF!</definedName>
    <definedName name="AFmax" localSheetId="0">#REF!</definedName>
    <definedName name="AFmax">#REF!</definedName>
    <definedName name="AFTDMKbps" localSheetId="0">#REF!</definedName>
    <definedName name="AFTDMKbps">#REF!</definedName>
    <definedName name="Anwendungen" localSheetId="0">#REF!</definedName>
    <definedName name="Anwendungen">#REF!</definedName>
    <definedName name="Auswirkung">#REF!</definedName>
    <definedName name="AVmin" localSheetId="0">#REF!</definedName>
    <definedName name="AVmin">#REF!</definedName>
    <definedName name="Baseline" localSheetId="0">#REF!</definedName>
    <definedName name="Baseline">#REF!</definedName>
    <definedName name="ClientName">#REF!</definedName>
    <definedName name="DataFillInstr">#REF!</definedName>
    <definedName name="dfadf" localSheetId="0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hidden="1">{"REPORT101",#N/A,FALSE,"101 &amp; 111"}</definedName>
    <definedName name="Druck_Forderung_1_3" localSheetId="0">#REF!</definedName>
    <definedName name="Druck_Forderung_1_3">#REF!</definedName>
    <definedName name="Druckber_Erlöse" localSheetId="0">#REF!</definedName>
    <definedName name="Druckber_Erlöse">#REF!</definedName>
    <definedName name="Druckber_Mengen" localSheetId="0">#REF!</definedName>
    <definedName name="Druckber_Mengen">#REF!</definedName>
    <definedName name="_xlnm.Print_Area" localSheetId="0">Deckblatt!$A$1:$H$30</definedName>
    <definedName name="_xlnm.Print_Area">#REF!</definedName>
    <definedName name="_xlnm.Print_Titles">#N/A</definedName>
    <definedName name="FRM_Categories">#REF!</definedName>
    <definedName name="HowApportionHiddenCosts">#REF!</definedName>
    <definedName name="ii" localSheetId="0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hidden="1">{"REPORT100",#N/A,FALSE,"100 &amp; 110"}</definedName>
    <definedName name="kbid" localSheetId="0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hidden="1">{"MFG COGS",#N/A,FALSE,"MFG COGS";"MFGCOGS ESTIMATES",#N/A,FALSE,"MFG COGS"}</definedName>
    <definedName name="LAST_MODIFIED" localSheetId="0">Deckblatt!#REF!</definedName>
    <definedName name="LAST_MODIFIED">#REF!</definedName>
    <definedName name="Leistungsschein" localSheetId="0">#REF!</definedName>
    <definedName name="Leistungsschein">#REF!</definedName>
    <definedName name="licenseduration">#REF!</definedName>
    <definedName name="licensescope">#REF!</definedName>
    <definedName name="Lizenzinhaber" localSheetId="0">#REF!</definedName>
    <definedName name="Lizenzinhaber">#REF!</definedName>
    <definedName name="mmm" localSheetId="0" hidden="1">{"REPORT101",#N/A,FALSE,"101 &amp; 111"}</definedName>
    <definedName name="mmm" hidden="1">{"REPORT101",#N/A,FALSE,"101 &amp; 111"}</definedName>
    <definedName name="NOaverage" localSheetId="0">#REF!</definedName>
    <definedName name="NOaverage">#REF!</definedName>
    <definedName name="NOmax" localSheetId="0">#REF!</definedName>
    <definedName name="NOmax">#REF!</definedName>
    <definedName name="NOmin" localSheetId="0">#REF!</definedName>
    <definedName name="NOmin">#REF!</definedName>
    <definedName name="NoTDMKbps" localSheetId="0">#REF!</definedName>
    <definedName name="NoTDMKbps">#REF!</definedName>
    <definedName name="oops">#REF!</definedName>
    <definedName name="Servicezeiten" localSheetId="0">#REF!</definedName>
    <definedName name="Servicezeiten">#REF!</definedName>
    <definedName name="SheetColumns">#REF!</definedName>
    <definedName name="SheetNames">#REF!</definedName>
    <definedName name="StandortAG" localSheetId="0">#REF!</definedName>
    <definedName name="StandortAG">#REF!</definedName>
    <definedName name="Status" localSheetId="0">#REF!</definedName>
    <definedName name="Status">#REF!</definedName>
    <definedName name="SWPList" localSheetId="0">#REF!</definedName>
    <definedName name="SWPList">#REF!</definedName>
    <definedName name="Systemtyp" localSheetId="0">#REF!</definedName>
    <definedName name="Systemtyp">#REF!</definedName>
    <definedName name="Thema" localSheetId="0">#REF!</definedName>
    <definedName name="Thema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0" i="11" l="1"/>
  <c r="K87" i="11"/>
  <c r="R152" i="11"/>
  <c r="Q152" i="11"/>
  <c r="P152" i="11"/>
  <c r="O152" i="11"/>
  <c r="N152" i="11"/>
  <c r="R151" i="11"/>
  <c r="Q151" i="11"/>
  <c r="P151" i="11"/>
  <c r="O151" i="11"/>
  <c r="N151" i="11"/>
  <c r="R150" i="11"/>
  <c r="Q150" i="11"/>
  <c r="P150" i="11"/>
  <c r="O150" i="11"/>
  <c r="N150" i="11"/>
  <c r="R148" i="11"/>
  <c r="Q148" i="11"/>
  <c r="P148" i="11"/>
  <c r="O148" i="11"/>
  <c r="N148" i="11"/>
  <c r="R147" i="11"/>
  <c r="Q147" i="11"/>
  <c r="P147" i="11"/>
  <c r="O147" i="11"/>
  <c r="N147" i="11"/>
  <c r="R146" i="11"/>
  <c r="Q146" i="11"/>
  <c r="P146" i="11"/>
  <c r="O146" i="11"/>
  <c r="N146" i="11"/>
  <c r="R144" i="11"/>
  <c r="Q144" i="11"/>
  <c r="P144" i="11"/>
  <c r="O144" i="11"/>
  <c r="N144" i="11"/>
  <c r="R143" i="11"/>
  <c r="Q143" i="11"/>
  <c r="P143" i="11"/>
  <c r="O143" i="11"/>
  <c r="N143" i="11"/>
  <c r="R142" i="11"/>
  <c r="Q142" i="11"/>
  <c r="P142" i="11"/>
  <c r="O142" i="11"/>
  <c r="N142" i="11"/>
  <c r="R132" i="11"/>
  <c r="Q132" i="11"/>
  <c r="P132" i="11"/>
  <c r="O132" i="11"/>
  <c r="N132" i="11"/>
  <c r="R131" i="11"/>
  <c r="Q131" i="11"/>
  <c r="P131" i="11"/>
  <c r="O131" i="11"/>
  <c r="N131" i="11"/>
  <c r="R130" i="11"/>
  <c r="Q130" i="11"/>
  <c r="P130" i="11"/>
  <c r="O130" i="11"/>
  <c r="N130" i="11"/>
  <c r="R128" i="11"/>
  <c r="Q128" i="11"/>
  <c r="P128" i="11"/>
  <c r="O128" i="11"/>
  <c r="N128" i="11"/>
  <c r="R127" i="11"/>
  <c r="Q127" i="11"/>
  <c r="P127" i="11"/>
  <c r="O127" i="11"/>
  <c r="N127" i="11"/>
  <c r="R126" i="11"/>
  <c r="Q126" i="11"/>
  <c r="P126" i="11"/>
  <c r="O126" i="11"/>
  <c r="N126" i="11"/>
  <c r="R124" i="11"/>
  <c r="Q124" i="11"/>
  <c r="P124" i="11"/>
  <c r="O124" i="11"/>
  <c r="N124" i="11"/>
  <c r="R123" i="11"/>
  <c r="Q123" i="11"/>
  <c r="P123" i="11"/>
  <c r="O123" i="11"/>
  <c r="N123" i="11"/>
  <c r="R122" i="11"/>
  <c r="Q122" i="11"/>
  <c r="P122" i="11"/>
  <c r="O122" i="11"/>
  <c r="N122" i="11"/>
  <c r="R140" i="11"/>
  <c r="Q140" i="11"/>
  <c r="P140" i="11"/>
  <c r="O140" i="11"/>
  <c r="N140" i="11"/>
  <c r="R139" i="11"/>
  <c r="Q139" i="11"/>
  <c r="P139" i="11"/>
  <c r="O139" i="11"/>
  <c r="N139" i="11"/>
  <c r="R138" i="11"/>
  <c r="Q138" i="11"/>
  <c r="P138" i="11"/>
  <c r="O138" i="11"/>
  <c r="N138" i="11"/>
  <c r="R136" i="11"/>
  <c r="Q136" i="11"/>
  <c r="P136" i="11"/>
  <c r="O136" i="11"/>
  <c r="N136" i="11"/>
  <c r="R135" i="11"/>
  <c r="Q135" i="11"/>
  <c r="P135" i="11"/>
  <c r="O135" i="11"/>
  <c r="N135" i="11"/>
  <c r="R134" i="11"/>
  <c r="Q134" i="11"/>
  <c r="P134" i="11"/>
  <c r="O134" i="11"/>
  <c r="N134" i="11"/>
  <c r="R119" i="11"/>
  <c r="Q119" i="11"/>
  <c r="P119" i="11"/>
  <c r="O119" i="11"/>
  <c r="N119" i="11"/>
  <c r="R118" i="11"/>
  <c r="Q118" i="11"/>
  <c r="P118" i="11"/>
  <c r="O118" i="11"/>
  <c r="N118" i="11"/>
  <c r="R117" i="11"/>
  <c r="Q117" i="11"/>
  <c r="P117" i="11"/>
  <c r="O117" i="11"/>
  <c r="N117" i="11"/>
  <c r="R115" i="11"/>
  <c r="Q115" i="11"/>
  <c r="P115" i="11"/>
  <c r="O115" i="11"/>
  <c r="N115" i="11"/>
  <c r="R114" i="11"/>
  <c r="Q114" i="11"/>
  <c r="P114" i="11"/>
  <c r="O114" i="11"/>
  <c r="N114" i="11"/>
  <c r="R113" i="11"/>
  <c r="Q113" i="11"/>
  <c r="P113" i="11"/>
  <c r="O113" i="11"/>
  <c r="N113" i="11"/>
  <c r="R111" i="11"/>
  <c r="Q111" i="11"/>
  <c r="P111" i="11"/>
  <c r="O111" i="11"/>
  <c r="N111" i="11"/>
  <c r="R110" i="11"/>
  <c r="Q110" i="11"/>
  <c r="P110" i="11"/>
  <c r="O110" i="11"/>
  <c r="N110" i="11"/>
  <c r="R109" i="11"/>
  <c r="Q109" i="11"/>
  <c r="P109" i="11"/>
  <c r="O109" i="11"/>
  <c r="N109" i="11"/>
  <c r="R107" i="11"/>
  <c r="Q107" i="11"/>
  <c r="P107" i="11"/>
  <c r="O107" i="11"/>
  <c r="N107" i="11"/>
  <c r="R106" i="11"/>
  <c r="Q106" i="11"/>
  <c r="P106" i="11"/>
  <c r="O106" i="11"/>
  <c r="N106" i="11"/>
  <c r="R105" i="11"/>
  <c r="Q105" i="11"/>
  <c r="P105" i="11"/>
  <c r="O105" i="11"/>
  <c r="N105" i="11"/>
  <c r="R103" i="11"/>
  <c r="Q103" i="11"/>
  <c r="P103" i="11"/>
  <c r="O103" i="11"/>
  <c r="N103" i="11"/>
  <c r="R102" i="11"/>
  <c r="Q102" i="11"/>
  <c r="P102" i="11"/>
  <c r="O102" i="11"/>
  <c r="N102" i="11"/>
  <c r="R101" i="11"/>
  <c r="Q101" i="11"/>
  <c r="P101" i="11"/>
  <c r="O101" i="11"/>
  <c r="N101" i="11"/>
  <c r="R99" i="11"/>
  <c r="Q99" i="11"/>
  <c r="P99" i="11"/>
  <c r="O99" i="11"/>
  <c r="N99" i="11"/>
  <c r="R98" i="11"/>
  <c r="Q98" i="11"/>
  <c r="P98" i="11"/>
  <c r="O98" i="11"/>
  <c r="N98" i="11"/>
  <c r="R97" i="11"/>
  <c r="Q97" i="11"/>
  <c r="P97" i="11"/>
  <c r="O97" i="11"/>
  <c r="N97" i="11"/>
  <c r="R95" i="11"/>
  <c r="Q95" i="11"/>
  <c r="P95" i="11"/>
  <c r="O95" i="11"/>
  <c r="N95" i="11"/>
  <c r="R94" i="11"/>
  <c r="Q94" i="11"/>
  <c r="P94" i="11"/>
  <c r="O94" i="11"/>
  <c r="N94" i="11"/>
  <c r="R93" i="11"/>
  <c r="Q93" i="11"/>
  <c r="P93" i="11"/>
  <c r="O93" i="11"/>
  <c r="N93" i="11"/>
  <c r="R91" i="11"/>
  <c r="Q91" i="11"/>
  <c r="P91" i="11"/>
  <c r="O91" i="11"/>
  <c r="N91" i="11"/>
  <c r="R90" i="11"/>
  <c r="Q90" i="11"/>
  <c r="P90" i="11"/>
  <c r="O90" i="11"/>
  <c r="N90" i="11"/>
  <c r="R89" i="11"/>
  <c r="Q89" i="11"/>
  <c r="P89" i="11"/>
  <c r="O89" i="11"/>
  <c r="N89" i="11"/>
  <c r="J30" i="11"/>
  <c r="I30" i="11"/>
  <c r="R85" i="11"/>
  <c r="Q85" i="11"/>
  <c r="P85" i="11"/>
  <c r="O85" i="11"/>
  <c r="N85" i="11"/>
  <c r="R84" i="11"/>
  <c r="Q84" i="11"/>
  <c r="P84" i="11"/>
  <c r="O84" i="11"/>
  <c r="N84" i="11"/>
  <c r="K83" i="11"/>
  <c r="R82" i="11"/>
  <c r="Q82" i="11"/>
  <c r="P82" i="11"/>
  <c r="O82" i="11"/>
  <c r="N82" i="11"/>
  <c r="R81" i="11"/>
  <c r="Q81" i="11"/>
  <c r="P81" i="11"/>
  <c r="O81" i="11"/>
  <c r="N81" i="11"/>
  <c r="R80" i="11"/>
  <c r="Q80" i="11"/>
  <c r="P80" i="11"/>
  <c r="O80" i="11"/>
  <c r="N80" i="11"/>
  <c r="R79" i="11"/>
  <c r="Q79" i="11"/>
  <c r="P79" i="11"/>
  <c r="O79" i="11"/>
  <c r="N79" i="11"/>
  <c r="R78" i="11"/>
  <c r="Q78" i="11"/>
  <c r="P78" i="11"/>
  <c r="O78" i="11"/>
  <c r="N78" i="11"/>
  <c r="K77" i="11"/>
  <c r="R76" i="11"/>
  <c r="Q76" i="11"/>
  <c r="P76" i="11"/>
  <c r="O76" i="11"/>
  <c r="N76" i="11"/>
  <c r="R75" i="11"/>
  <c r="Q75" i="11"/>
  <c r="P75" i="11"/>
  <c r="O75" i="11"/>
  <c r="N75" i="11"/>
  <c r="R74" i="11"/>
  <c r="Q74" i="11"/>
  <c r="P74" i="11"/>
  <c r="O74" i="11"/>
  <c r="N74" i="11"/>
  <c r="R73" i="11"/>
  <c r="Q73" i="11"/>
  <c r="P73" i="11"/>
  <c r="O73" i="11"/>
  <c r="N73" i="11"/>
  <c r="R72" i="11"/>
  <c r="Q72" i="11"/>
  <c r="P72" i="11"/>
  <c r="O72" i="11"/>
  <c r="N72" i="11"/>
  <c r="R71" i="11"/>
  <c r="Q71" i="11"/>
  <c r="P71" i="11"/>
  <c r="O71" i="11"/>
  <c r="N71" i="11"/>
  <c r="R70" i="11"/>
  <c r="Q70" i="11"/>
  <c r="P70" i="11"/>
  <c r="O70" i="11"/>
  <c r="N70" i="11"/>
  <c r="R69" i="11"/>
  <c r="Q69" i="11"/>
  <c r="P69" i="11"/>
  <c r="O69" i="11"/>
  <c r="N69" i="11"/>
  <c r="K68" i="11"/>
  <c r="R67" i="11"/>
  <c r="Q67" i="11"/>
  <c r="P67" i="11"/>
  <c r="O67" i="11"/>
  <c r="N67" i="11"/>
  <c r="R66" i="11"/>
  <c r="Q66" i="11"/>
  <c r="P66" i="11"/>
  <c r="O66" i="11"/>
  <c r="N66" i="11"/>
  <c r="R65" i="11"/>
  <c r="Q65" i="11"/>
  <c r="P65" i="11"/>
  <c r="O65" i="11"/>
  <c r="N65" i="11"/>
  <c r="R64" i="11"/>
  <c r="Q64" i="11"/>
  <c r="P64" i="11"/>
  <c r="O64" i="11"/>
  <c r="N64" i="11"/>
  <c r="R63" i="11"/>
  <c r="Q63" i="11"/>
  <c r="P63" i="11"/>
  <c r="O63" i="11"/>
  <c r="N63" i="11"/>
  <c r="R62" i="11"/>
  <c r="Q62" i="11"/>
  <c r="P62" i="11"/>
  <c r="O62" i="11"/>
  <c r="N62" i="11"/>
  <c r="R61" i="11"/>
  <c r="Q61" i="11"/>
  <c r="P61" i="11"/>
  <c r="O61" i="11"/>
  <c r="N61" i="11"/>
  <c r="K60" i="11"/>
  <c r="Q59" i="11"/>
  <c r="P59" i="11"/>
  <c r="O59" i="11"/>
  <c r="N59" i="11"/>
  <c r="Q58" i="11"/>
  <c r="P58" i="11"/>
  <c r="O58" i="11"/>
  <c r="N58" i="11"/>
  <c r="Q57" i="11"/>
  <c r="P57" i="11"/>
  <c r="O57" i="11"/>
  <c r="N57" i="11"/>
  <c r="Q56" i="11"/>
  <c r="P56" i="11"/>
  <c r="O56" i="11"/>
  <c r="N56" i="11"/>
  <c r="Q55" i="11"/>
  <c r="P55" i="11"/>
  <c r="O55" i="11"/>
  <c r="N55" i="11"/>
  <c r="Q54" i="11"/>
  <c r="P54" i="11"/>
  <c r="O54" i="11"/>
  <c r="N54" i="11"/>
  <c r="Q53" i="11"/>
  <c r="P53" i="11"/>
  <c r="O53" i="11"/>
  <c r="N53" i="11"/>
  <c r="Q52" i="11"/>
  <c r="P52" i="11"/>
  <c r="O52" i="11"/>
  <c r="N52" i="11"/>
  <c r="Q51" i="11"/>
  <c r="P51" i="11"/>
  <c r="O51" i="11"/>
  <c r="N51" i="11"/>
  <c r="Q50" i="11"/>
  <c r="P50" i="11"/>
  <c r="O50" i="11"/>
  <c r="N50" i="11"/>
  <c r="Q49" i="11"/>
  <c r="P49" i="11"/>
  <c r="O49" i="11"/>
  <c r="N49" i="11"/>
  <c r="Q48" i="11"/>
  <c r="P48" i="11"/>
  <c r="O48" i="11"/>
  <c r="N48" i="11"/>
  <c r="Q47" i="11"/>
  <c r="P47" i="11"/>
  <c r="O47" i="11"/>
  <c r="N47" i="11"/>
  <c r="Q46" i="11"/>
  <c r="P46" i="11"/>
  <c r="O46" i="11"/>
  <c r="N46" i="11"/>
  <c r="Q45" i="11"/>
  <c r="P45" i="11"/>
  <c r="O45" i="11"/>
  <c r="N45" i="11"/>
  <c r="K44" i="11"/>
  <c r="Q43" i="11"/>
  <c r="P43" i="11"/>
  <c r="O43" i="11"/>
  <c r="N43" i="11"/>
  <c r="Q42" i="11"/>
  <c r="P42" i="11"/>
  <c r="O42" i="11"/>
  <c r="N42" i="11"/>
  <c r="Q41" i="11"/>
  <c r="P41" i="11"/>
  <c r="O41" i="11"/>
  <c r="N41" i="11"/>
  <c r="Q40" i="11"/>
  <c r="P40" i="11"/>
  <c r="O40" i="11"/>
  <c r="N40" i="11"/>
  <c r="Q39" i="11"/>
  <c r="P39" i="11"/>
  <c r="O39" i="11"/>
  <c r="N39" i="11"/>
  <c r="Q38" i="11"/>
  <c r="P38" i="11"/>
  <c r="O38" i="11"/>
  <c r="N38" i="11"/>
  <c r="Q37" i="11"/>
  <c r="P37" i="11"/>
  <c r="O37" i="11"/>
  <c r="N37" i="11"/>
  <c r="Q36" i="11"/>
  <c r="P36" i="11"/>
  <c r="O36" i="11"/>
  <c r="N36" i="11"/>
  <c r="Q35" i="11"/>
  <c r="P35" i="11"/>
  <c r="O35" i="11"/>
  <c r="N35" i="11"/>
  <c r="Q34" i="11"/>
  <c r="P34" i="11"/>
  <c r="O34" i="11"/>
  <c r="N34" i="11"/>
  <c r="Q33" i="11"/>
  <c r="P33" i="11"/>
  <c r="O33" i="11"/>
  <c r="N33" i="11"/>
  <c r="Q32" i="11"/>
  <c r="P32" i="11"/>
  <c r="O32" i="11"/>
  <c r="N32" i="11"/>
  <c r="K31" i="11"/>
  <c r="O28" i="11"/>
  <c r="P28" i="11"/>
  <c r="Q28" i="11"/>
  <c r="R28" i="11"/>
  <c r="O20" i="11"/>
  <c r="P20" i="11"/>
  <c r="Q20" i="11"/>
  <c r="R20" i="11"/>
  <c r="N20" i="11"/>
  <c r="N28" i="11"/>
  <c r="K23" i="11"/>
  <c r="J23" i="11" s="1"/>
  <c r="J21" i="11" s="1"/>
  <c r="J18" i="11"/>
  <c r="I18" i="11"/>
  <c r="K14" i="11"/>
  <c r="J14" i="11"/>
  <c r="K10" i="11"/>
  <c r="J10" i="11" s="1"/>
  <c r="K6" i="11"/>
  <c r="J6" i="11" s="1"/>
  <c r="J5" i="11" s="1"/>
  <c r="I21" i="11" l="1"/>
  <c r="I5" i="11"/>
  <c r="I4" i="11" s="1"/>
  <c r="J87" i="11"/>
  <c r="J86" i="11" s="1"/>
  <c r="I86" i="11" l="1"/>
  <c r="I29" i="11" s="1"/>
  <c r="H4" i="11"/>
  <c r="H29" i="11" l="1"/>
  <c r="H153" i="11" s="1"/>
  <c r="T141" i="11" l="1"/>
  <c r="T147" i="11"/>
  <c r="T128" i="11"/>
  <c r="T110" i="11"/>
  <c r="T90" i="11"/>
  <c r="T137" i="11"/>
  <c r="T146" i="11"/>
  <c r="T127" i="11"/>
  <c r="T109" i="11"/>
  <c r="T91" i="11"/>
  <c r="T133" i="11"/>
  <c r="T144" i="11"/>
  <c r="T126" i="11"/>
  <c r="T107" i="11"/>
  <c r="T89" i="11"/>
  <c r="T45" i="11"/>
  <c r="T66" i="11"/>
  <c r="T46" i="11"/>
  <c r="T34" i="11"/>
  <c r="T13" i="11"/>
  <c r="T125" i="11"/>
  <c r="T42" i="11"/>
  <c r="T83" i="11"/>
  <c r="T56" i="11"/>
  <c r="T50" i="11"/>
  <c r="T9" i="11"/>
  <c r="T63" i="11"/>
  <c r="T129" i="11"/>
  <c r="T143" i="11"/>
  <c r="T121" i="11"/>
  <c r="T106" i="11"/>
  <c r="T92" i="11"/>
  <c r="T142" i="11"/>
  <c r="T124" i="11"/>
  <c r="T105" i="11"/>
  <c r="T96" i="11"/>
  <c r="T116" i="11"/>
  <c r="T140" i="11"/>
  <c r="T123" i="11"/>
  <c r="T103" i="11"/>
  <c r="T100" i="11"/>
  <c r="T80" i="11"/>
  <c r="T39" i="11"/>
  <c r="T51" i="11"/>
  <c r="T55" i="11"/>
  <c r="T27" i="11"/>
  <c r="T74" i="11"/>
  <c r="T17" i="11"/>
  <c r="T20" i="11"/>
  <c r="T67" i="11"/>
  <c r="T71" i="11"/>
  <c r="T23" i="11"/>
  <c r="T12" i="11"/>
  <c r="T52" i="11"/>
  <c r="T15" i="11"/>
  <c r="T112" i="11"/>
  <c r="T139" i="11"/>
  <c r="T122" i="11"/>
  <c r="T102" i="11"/>
  <c r="T88" i="11"/>
  <c r="T108" i="11"/>
  <c r="T138" i="11"/>
  <c r="T119" i="11"/>
  <c r="T101" i="11"/>
  <c r="T26" i="11"/>
  <c r="T65" i="11"/>
  <c r="T14" i="11"/>
  <c r="T43" i="11"/>
  <c r="T47" i="11"/>
  <c r="T85" i="11"/>
  <c r="T32" i="11"/>
  <c r="T11" i="11"/>
  <c r="T68" i="11"/>
  <c r="T30" i="11"/>
  <c r="T60" i="11"/>
  <c r="T104" i="11"/>
  <c r="T136" i="11"/>
  <c r="T118" i="11"/>
  <c r="T99" i="11"/>
  <c r="T22" i="11"/>
  <c r="T41" i="11"/>
  <c r="T19" i="11"/>
  <c r="T24" i="11"/>
  <c r="T40" i="11"/>
  <c r="T62" i="11"/>
  <c r="T8" i="11"/>
  <c r="T84" i="11"/>
  <c r="T76" i="11"/>
  <c r="T18" i="11"/>
  <c r="T145" i="11"/>
  <c r="T149" i="11"/>
  <c r="T135" i="11"/>
  <c r="T117" i="11"/>
  <c r="T98" i="11"/>
  <c r="T152" i="11"/>
  <c r="T134" i="11"/>
  <c r="T115" i="11"/>
  <c r="T97" i="11"/>
  <c r="T151" i="11"/>
  <c r="T132" i="11"/>
  <c r="T114" i="11"/>
  <c r="T95" i="11"/>
  <c r="T81" i="11"/>
  <c r="T35" i="11"/>
  <c r="T57" i="11"/>
  <c r="T25" i="11"/>
  <c r="T16" i="11"/>
  <c r="T53" i="11"/>
  <c r="T73" i="11"/>
  <c r="T69" i="11"/>
  <c r="T58" i="11"/>
  <c r="T82" i="11"/>
  <c r="T150" i="11"/>
  <c r="T131" i="11"/>
  <c r="T113" i="11"/>
  <c r="T94" i="11"/>
  <c r="T79" i="11"/>
  <c r="T7" i="11"/>
  <c r="T33" i="11"/>
  <c r="T61" i="11"/>
  <c r="T28" i="11"/>
  <c r="T6" i="11"/>
  <c r="T78" i="11"/>
  <c r="T75" i="11"/>
  <c r="T64" i="11"/>
  <c r="T148" i="11"/>
  <c r="T130" i="11"/>
  <c r="T111" i="11"/>
  <c r="T93" i="11"/>
  <c r="T59" i="11"/>
  <c r="T72" i="11"/>
  <c r="T49" i="11"/>
  <c r="T37" i="11"/>
  <c r="T38" i="11"/>
  <c r="T36" i="11"/>
  <c r="T54" i="11"/>
  <c r="T70" i="11"/>
  <c r="T48" i="11"/>
  <c r="T44" i="11"/>
  <c r="T31" i="11"/>
  <c r="T21" i="11"/>
  <c r="T87" i="11"/>
  <c r="T77" i="11"/>
  <c r="T120" i="11"/>
  <c r="T5" i="11"/>
  <c r="T10" i="11"/>
  <c r="T86" i="11"/>
  <c r="T4" i="11"/>
  <c r="T29" i="11"/>
</calcChain>
</file>

<file path=xl/sharedStrings.xml><?xml version="1.0" encoding="utf-8"?>
<sst xmlns="http://schemas.openxmlformats.org/spreadsheetml/2006/main" count="369" uniqueCount="230">
  <si>
    <t>Gesamtbewertungsmatrix</t>
  </si>
  <si>
    <t>EU-Vergabe</t>
  </si>
  <si>
    <t>Rahmenvereinbarung zur Beschaffung von Public- und Sovereign-Cloud Services in zwei Losen</t>
  </si>
  <si>
    <t>ID:</t>
  </si>
  <si>
    <t>Auftraggeber:</t>
  </si>
  <si>
    <t>Deutsche Bundesbank</t>
  </si>
  <si>
    <t>Auftragnehmer:</t>
  </si>
  <si>
    <r>
      <t>[Provider] ("</t>
    </r>
    <r>
      <rPr>
        <b/>
        <sz val="10"/>
        <rFont val="Calibri"/>
        <family val="2"/>
      </rPr>
      <t>Auftragnehmer"</t>
    </r>
    <r>
      <rPr>
        <sz val="10"/>
        <rFont val="Calibri"/>
        <family val="2"/>
      </rPr>
      <t xml:space="preserve"> oder "</t>
    </r>
    <r>
      <rPr>
        <b/>
        <sz val="10"/>
        <rFont val="Calibri"/>
        <family val="2"/>
      </rPr>
      <t>Bieter</t>
    </r>
    <r>
      <rPr>
        <sz val="10"/>
        <rFont val="Calibri"/>
        <family val="2"/>
      </rPr>
      <t>")</t>
    </r>
  </si>
  <si>
    <t xml:space="preserve"> </t>
  </si>
  <si>
    <t>Datum:</t>
  </si>
  <si>
    <t>Version:</t>
  </si>
  <si>
    <t>1.0</t>
  </si>
  <si>
    <t>Autor:</t>
  </si>
  <si>
    <t>Status:</t>
  </si>
  <si>
    <t>Gesamtbewertungsmatrix Los 2</t>
  </si>
  <si>
    <t>Bewertungskriterien inkl. Aggregationsebenen</t>
  </si>
  <si>
    <t>Ebene 1</t>
  </si>
  <si>
    <t>Ebene 2</t>
  </si>
  <si>
    <t>Ebene 3</t>
  </si>
  <si>
    <t>Ebene 4</t>
  </si>
  <si>
    <t>Ebene 5</t>
  </si>
  <si>
    <t>Wie erfolgt die Bewertung</t>
  </si>
  <si>
    <r>
      <rPr>
        <b/>
        <sz val="10"/>
        <color theme="0"/>
        <rFont val="Calibri"/>
        <family val="2"/>
        <scheme val="minor"/>
      </rPr>
      <t>Spreizungsfaktor Formel für Preisbewertung</t>
    </r>
    <r>
      <rPr>
        <b/>
        <sz val="9"/>
        <color theme="0"/>
        <rFont val="Calibri"/>
        <family val="2"/>
        <scheme val="minor"/>
      </rPr>
      <t xml:space="preserve">
</t>
    </r>
    <r>
      <rPr>
        <sz val="9"/>
        <color theme="0"/>
        <rFont val="Calibri"/>
        <family val="2"/>
        <scheme val="minor"/>
      </rPr>
      <t>(siehe A01-2-II "Zuschlagskriterien und Verfahrensablauf" Kapitel Bewertung der kommerziellen Kriterien)</t>
    </r>
  </si>
  <si>
    <t>Gewichtung Ebene 1</t>
  </si>
  <si>
    <t>Gewichtung Ebene 2</t>
  </si>
  <si>
    <t>Gewichtung Ebene 3</t>
  </si>
  <si>
    <t>Gewichtung Ebene 4</t>
  </si>
  <si>
    <t>Gewichtung Ebene 5</t>
  </si>
  <si>
    <t>Bewertungs-stufe 1</t>
  </si>
  <si>
    <t>Bewertungs-stufe 2</t>
  </si>
  <si>
    <t>Bewertungs-stufe 3</t>
  </si>
  <si>
    <t>Bewertungs-stufe 4</t>
  </si>
  <si>
    <t>Bewertungs-stufe 5</t>
  </si>
  <si>
    <t>Gewichtung im Bezug auf die Gesamtpunktzahl</t>
  </si>
  <si>
    <t>P) Finanzielle Kriterien</t>
  </si>
  <si>
    <t>Summe über P</t>
  </si>
  <si>
    <t>P1 – Szenarien auf Basis Verfahren</t>
  </si>
  <si>
    <t>Summe über P1</t>
  </si>
  <si>
    <t>P11 - Szenario A - basierend auf einer kleinen Anwendung der Deutschen Bundesbank</t>
  </si>
  <si>
    <t>Summe über P11</t>
  </si>
  <si>
    <t>P111 - Szenario A - Souverän - Pay per Use</t>
  </si>
  <si>
    <r>
      <t>Preisbewertungsformel</t>
    </r>
    <r>
      <rPr>
        <vertAlign val="superscript"/>
        <sz val="11"/>
        <color theme="1"/>
        <rFont val="Calibri"/>
        <family val="2"/>
        <scheme val="minor"/>
      </rPr>
      <t>1</t>
    </r>
  </si>
  <si>
    <t>P112 - Szenario A1Y - Souverän - feste Abrufmengen 1 Jahr</t>
  </si>
  <si>
    <t>P113 - Szenario A3Y - Souverän - feste Abrufmengen 3 Jahre</t>
  </si>
  <si>
    <t>P12 - Szenario B - basierend auf einer mittleren Anwendung der Deutschen Bundesbank</t>
  </si>
  <si>
    <t>Summe über P12</t>
  </si>
  <si>
    <t>P121 - Szenario B - Souverän - Pay per Use</t>
  </si>
  <si>
    <t>P122 - Szenario B1Y - Souverän - feste Abrufmengen 1 Jahr</t>
  </si>
  <si>
    <t>P123 - Szenario B3Y - Souverän - feste Abrufmengen 3 Jahre</t>
  </si>
  <si>
    <t>P13 - Szenario C - basierend auf einer großen Anwendung der Deutschen Bundesbank</t>
  </si>
  <si>
    <t>Summe über P13</t>
  </si>
  <si>
    <t>P131 - Szenario C - Souverän - Pay per Use</t>
  </si>
  <si>
    <t>P132 - Szenario C1Y - Souverän - feste Abrufmengen 1 Jahr</t>
  </si>
  <si>
    <t>P133 - Szenario C3Y - Souverän - feste Abrufmengen 3 Jahre</t>
  </si>
  <si>
    <t>P2 – Szenario Cloud Support und Training</t>
  </si>
  <si>
    <t>Summe über P2</t>
  </si>
  <si>
    <t>P21 - Cloud Support</t>
  </si>
  <si>
    <t>Preisbewertungsformel1</t>
  </si>
  <si>
    <t>P22 - Cloud Training</t>
  </si>
  <si>
    <r>
      <t>Bewertungsschema für Trainingskosten</t>
    </r>
    <r>
      <rPr>
        <vertAlign val="superscript"/>
        <sz val="11"/>
        <color theme="1"/>
        <rFont val="Calibri"/>
        <family val="2"/>
        <scheme val="minor"/>
      </rPr>
      <t>3</t>
    </r>
  </si>
  <si>
    <t>P3 – Rabatte</t>
  </si>
  <si>
    <t>Summe über P3</t>
  </si>
  <si>
    <t>P31 -Basisrabatt ohne Revenue Commitment</t>
  </si>
  <si>
    <t>Rabattbewertungsformel2</t>
  </si>
  <si>
    <t>P32 - Optionales Revenue Commitment Grundlaufzeit bzw. Verlängerung</t>
  </si>
  <si>
    <t>Summe über P32</t>
  </si>
  <si>
    <t>P321</t>
  </si>
  <si>
    <r>
      <t>Rabattbewertungsformel</t>
    </r>
    <r>
      <rPr>
        <vertAlign val="superscript"/>
        <sz val="11"/>
        <rFont val="Calibri"/>
        <family val="2"/>
        <scheme val="minor"/>
      </rPr>
      <t>2</t>
    </r>
  </si>
  <si>
    <t>P322</t>
  </si>
  <si>
    <t>P323</t>
  </si>
  <si>
    <t>P324</t>
  </si>
  <si>
    <t>P4 – Transitions / Einmalkosten*</t>
  </si>
  <si>
    <r>
      <t>Bewertungsschema für Einmalkosten</t>
    </r>
    <r>
      <rPr>
        <vertAlign val="superscript"/>
        <sz val="11"/>
        <color theme="0"/>
        <rFont val="Calibri"/>
        <family val="2"/>
        <scheme val="minor"/>
      </rPr>
      <t>3</t>
    </r>
  </si>
  <si>
    <t>Q) Fachliche Kriterien</t>
  </si>
  <si>
    <t>Summe über Q</t>
  </si>
  <si>
    <t>Q1) Fachlich / Technischer Kriterienkatalog (schriftlich)</t>
  </si>
  <si>
    <t>Summe über Q1 - Mindestpunktzahl für Bereich Q1</t>
  </si>
  <si>
    <t>Q11 - Technische Lösung Cloud</t>
  </si>
  <si>
    <t>Bewertungsschema Noten 1-5 für Kriterium, KO bei Stufe 5</t>
  </si>
  <si>
    <t>Q11_1 - Gesamtdarstellung</t>
  </si>
  <si>
    <t>KO</t>
  </si>
  <si>
    <t>Q11_2 - Standorte Ihrer Leistungserbringung und Latenzen</t>
  </si>
  <si>
    <t>Q11_3 - Anforderungen des Auftraggebers an die Cloud-Umgebung</t>
  </si>
  <si>
    <t>Q11_4 - Gewährleistung der Verfügbarkeit</t>
  </si>
  <si>
    <t>Q11_5 - Architektur und Kerneigenschaften der eingesetzten Cloud-Lösung(en)</t>
  </si>
  <si>
    <t>Q11_6 - Darstellung zur Sicherheitstrennung des Provider- vom Auftraggebernetz (RZ-LAN)</t>
  </si>
  <si>
    <t>Q11_7 - Mandantentrennung in der Cloud Lösung</t>
  </si>
  <si>
    <t xml:space="preserve">Q11_8 - Systeme zur Durchführung und Kontrolle von Rechtenutzung und -Ausweitung </t>
  </si>
  <si>
    <t>Q11_9 - Möglichkeiten der Kostenkontrolle und Maßnahmen zur Durchsetzung</t>
  </si>
  <si>
    <t>Q11_10 - Konzept zur hochverfügbaren &amp; georedundanten Bereitstellung der Dienste</t>
  </si>
  <si>
    <t xml:space="preserve">Q11_11 - Konzepte zu Backup und Desaster-Recovery </t>
  </si>
  <si>
    <t xml:space="preserve">Q11_12 - Qualifizierungs-, Schulungs- und Supportangebote </t>
  </si>
  <si>
    <t>Q12 - IT-Sicherheit und Datenschutz</t>
  </si>
  <si>
    <t>Q12_1 - Gesamtdarstellung</t>
  </si>
  <si>
    <t>Q12_2 - Anforderungen des Auftraggebers an die Cloud-Umgebung</t>
  </si>
  <si>
    <t>Q12_3 - Vorgehensweise / Lösung zu Informationssicherheitsvorfällen und -Schwachstellen</t>
  </si>
  <si>
    <t>Q12_4 - Vorgehensweise / Lösung zu physischer Sicherheit</t>
  </si>
  <si>
    <t>Q12_5 - Vorgehensweise / Lösung zu logischer Sicherheit</t>
  </si>
  <si>
    <t xml:space="preserve">Q12_6 - Vorgehensweise zur Protokollierung der Aktivitäten </t>
  </si>
  <si>
    <t>Q12_7 - Personelle, technische und organisatorische Maßnahmen bei der Zusammenarbeit mit Dritten</t>
  </si>
  <si>
    <t>Q12_8 - Schutzvorkehrungen zur Gewährleistung vertraulicher und klassifizierter Daten*</t>
  </si>
  <si>
    <t>Q12_9 - Konzept zur Schlüsselhoheit</t>
  </si>
  <si>
    <t>Q12_10 - Konzept zu Secure-by-Default und Secure-by-Design*</t>
  </si>
  <si>
    <t>Q12_11 - Löschkonzept zu „Bundesbank-Systemdaten“ und Sicherungsmechanismen</t>
  </si>
  <si>
    <t>Q12_12 - Konzept zur Datenschutzorganisation</t>
  </si>
  <si>
    <t>Q12_13 - Unterstützung der Erfüllung datenschutzrechtlicher Pflichten &amp; Erfüllung von Betroffenenrechten</t>
  </si>
  <si>
    <t xml:space="preserve">Q12_14 - Vorgehensweise zur Schulung des Personals </t>
  </si>
  <si>
    <t>Q12_15 - Angabe zu Unterauftragnehmer und Beteiligung sonstiger Personen und Unternehmen</t>
  </si>
  <si>
    <t>Q13 - Weiterentwicklung des Cloudportfolios</t>
  </si>
  <si>
    <t>Bewertungsschema Noten 1-5 für Kriterium</t>
  </si>
  <si>
    <t>Q13_1 - Gesamtdarstellung</t>
  </si>
  <si>
    <t>Q13_2 - Strategische Roadmap zum Fokusthema Cloud Services*</t>
  </si>
  <si>
    <t>Q13_3 - Nutzen/Mehrwert für den Auftraggeber, fachlich/technisch sowie kommerziell</t>
  </si>
  <si>
    <t>Q13_4 -  Konzept zur Bereitstellung von Weiterentwicklungen/neuen Services*</t>
  </si>
  <si>
    <t>Q13_5 -  Geplante Implementierungen hinsichtlich aktueller Zukunftstrends</t>
  </si>
  <si>
    <t>Q13_6 - Vorlaufzeiten für Abkündigungen oder Änderungen</t>
  </si>
  <si>
    <t>Q13_7 - Nachhaltigkeitskonzept</t>
  </si>
  <si>
    <t>Q14 - Exitmanagement</t>
  </si>
  <si>
    <t>Q14_1 - Gesamtdarstellung</t>
  </si>
  <si>
    <t>Q14_2 - Anforderungen des Auftraggebers zur Beendigungsunterstützung</t>
  </si>
  <si>
    <t>Q14_3 - Konzept zum Austritt aus bestehenden Cloud-Services* &amp; Providerwechsel</t>
  </si>
  <si>
    <t>Q14_4 - Leistungen zur Unterstützung eines Exit-Szenarios</t>
  </si>
  <si>
    <t>Q14_5 - Beendigungsplan und Erfolgsfaktoren bei der Planung</t>
  </si>
  <si>
    <t>Q14_6 - Erfolgsfaktoren für Erbringung der Aktivitäten zur Beendigungsunterstützung</t>
  </si>
  <si>
    <t>Q14_7 - Konzept zur Datenlöschung und -vernichtung</t>
  </si>
  <si>
    <t xml:space="preserve">Q14_8 - Best Practices zur Exit-Fähigkeit und Portabilität </t>
  </si>
  <si>
    <t>Q15 - Zusammenarbeitsmodell</t>
  </si>
  <si>
    <t>Q15_1 - Konzept und die prinzipielle Etablierung des Zusammenarbeitsmodells</t>
  </si>
  <si>
    <t>Q15_2 - Anforderungen des Auftraggebers zur Zusammenarbeit</t>
  </si>
  <si>
    <t>Q15_3 - Detaillierung der Gremien, deren Struktur und Komptenzen</t>
  </si>
  <si>
    <t>Q15_4 -  Eskalationsverfahren zur Lösung von Leistungs- und Vertragsproblemen</t>
  </si>
  <si>
    <t>Q15_5 - Kommunikationswege, um eine Erreichbarkeit im Bedarfsfall sicherzustellen</t>
  </si>
  <si>
    <t>Q16 - Mehrwertleistungen*</t>
  </si>
  <si>
    <t>Q16_1 - Gesamtdarstellung der Mehrwertleistungen* in Tabellenform</t>
  </si>
  <si>
    <t>Q16_2 - Detailbeschreibung der bereitgestellten Mehrwertleistungen*</t>
  </si>
  <si>
    <t>Q2) Fachlich / Technische Use-Cases</t>
  </si>
  <si>
    <t>Summe über Q2 - Mindestpunktzahl für Bereich Q2</t>
  </si>
  <si>
    <t>Q21 - Use-Cases Theoretische Vorstellung</t>
  </si>
  <si>
    <t>Summe über Q21</t>
  </si>
  <si>
    <t>Q211 - Use Case "Rechteverwaltung"</t>
  </si>
  <si>
    <t>Summe über Q211</t>
  </si>
  <si>
    <t>Q211_1 - Nachvollziehbare und transparente theoretische Vorstellung</t>
  </si>
  <si>
    <r>
      <t>Bewertungsschema Noten 1-5 für Use-Case-Theoretische Vorstellung</t>
    </r>
    <r>
      <rPr>
        <vertAlign val="superscript"/>
        <sz val="11"/>
        <rFont val="Calibri"/>
        <family val="2"/>
        <scheme val="minor"/>
      </rPr>
      <t>4</t>
    </r>
  </si>
  <si>
    <t>Q211_2 - Technische Qualität der Lösung</t>
  </si>
  <si>
    <t xml:space="preserve">Q211_3 - Erwartetes Ergebnis und Erfüllung der Anforderungen </t>
  </si>
  <si>
    <t>Q212 - Use Case "Netzkopplung"</t>
  </si>
  <si>
    <t>Summe über Q212</t>
  </si>
  <si>
    <t>Q212_1 - Nachvollziehbare und transparente theoretische Vorstellung</t>
  </si>
  <si>
    <t>Q212_2 - Technische Qualität der Lösung</t>
  </si>
  <si>
    <t xml:space="preserve">Q212_3 - Erwartetes Ergebnis und Erfüllung der Anforderungen </t>
  </si>
  <si>
    <t>Q213 - Use Case "Abrechnung"</t>
  </si>
  <si>
    <t>Summe über Q213</t>
  </si>
  <si>
    <t>Q213_1 - Nachvollziehbare und transparente theoretische Vorstellung</t>
  </si>
  <si>
    <t>Q213_2 - Technische Qualität der Lösung</t>
  </si>
  <si>
    <t xml:space="preserve">Q213_3 - Erwartetes Ergebnis und Erfüllung der Anforderungen </t>
  </si>
  <si>
    <t>Q214 - Use Case "Automatisierung &amp; IaC"</t>
  </si>
  <si>
    <t>Summe über Q214</t>
  </si>
  <si>
    <t>Q214_1 - Nachvollziehbare und transparente theoretische Vorstellung</t>
  </si>
  <si>
    <t>Q214_2 - Technische Qualität der Lösung</t>
  </si>
  <si>
    <t xml:space="preserve">Q214_3 - Erwartetes Ergebnis und Erfüllung der Anforderungen </t>
  </si>
  <si>
    <t>Q215 - Use Case "Security &amp; Auditing"</t>
  </si>
  <si>
    <t>Summe über Q215</t>
  </si>
  <si>
    <t>Q215_1 - Nachvollziehbare und transparente theoretische Vorstellung</t>
  </si>
  <si>
    <t>Q215_2 - Technische Qualität der Lösung</t>
  </si>
  <si>
    <t xml:space="preserve">Q215_3 - Erwartetes Ergebnis und Erfüllung der Anforderungen </t>
  </si>
  <si>
    <t>Q216 - Use Case "Support"</t>
  </si>
  <si>
    <t>Summe über Q216</t>
  </si>
  <si>
    <t>Q216_1 - Nachvollziehbare und transparente theoretische Vorstellung</t>
  </si>
  <si>
    <t>Q216_2 - Technische Qualität der Lösung</t>
  </si>
  <si>
    <t xml:space="preserve">Q216_3 - Erwartetes Ergebnis und Erfüllung der Anforderungen </t>
  </si>
  <si>
    <t>Q217 - Use Case "Organisation der Ressourcen"</t>
  </si>
  <si>
    <t>Summe über Q217</t>
  </si>
  <si>
    <t>Q217_1 - Nachvollziehbare und transparente theoretische Vorstellung</t>
  </si>
  <si>
    <t>Q217_2 - Technische Qualität der Lösung</t>
  </si>
  <si>
    <t xml:space="preserve">Q217_3 - Erwartetes Ergebnis und Erfüllung der Anforderungen </t>
  </si>
  <si>
    <t>Q218 - Use Case "Policy as Code"</t>
  </si>
  <si>
    <t>Summe über Q218</t>
  </si>
  <si>
    <t>Q218_1 - Nachvollziehbare und transparente theoretische Vorstellung</t>
  </si>
  <si>
    <t>Q218_2 - Technische Qualität der Lösung</t>
  </si>
  <si>
    <t xml:space="preserve">Q218_3 - Erwartetes Ergebnis und Erfüllung der Anforderungen </t>
  </si>
  <si>
    <t>Q22 - Use-Cases Vorführung durch Bieter</t>
  </si>
  <si>
    <t>Summe über Q22</t>
  </si>
  <si>
    <t>Q221 - Use Case "Rechteverwaltung"</t>
  </si>
  <si>
    <t>Summe über Q221</t>
  </si>
  <si>
    <t>Q221_1 - Nachvollziehbare und transparente Vorführung</t>
  </si>
  <si>
    <t>Bewertungsschema Noten 1-5 für Use-Case-Vorführung</t>
  </si>
  <si>
    <t>Q221_2 - Technische Qualität der Lösung</t>
  </si>
  <si>
    <t xml:space="preserve">Q221_3 - Erwartetes Ergebnis und Erfüllung der Anforderungen </t>
  </si>
  <si>
    <t>Q222 - Use Case "Netzkopplung"</t>
  </si>
  <si>
    <t>Summe über Q222</t>
  </si>
  <si>
    <t>Q222_1 - Nachvollziehbare und transparente Vorführung</t>
  </si>
  <si>
    <t>Q222_2 - Technische Qualität der Lösung</t>
  </si>
  <si>
    <t xml:space="preserve">Q222_3 - Erwartetes Ergebnis und Erfüllung der Anforderungen </t>
  </si>
  <si>
    <t>Q223 - Use Case "Abrechnung"</t>
  </si>
  <si>
    <t>Summe über Q223</t>
  </si>
  <si>
    <t>Q223_1 - Nachvollziehbare und transparente Vorführung</t>
  </si>
  <si>
    <t>Q223_2 - Technische Qualität der Lösung</t>
  </si>
  <si>
    <t xml:space="preserve">Q223_3 - Erwartetes Ergebnis und Erfüllung der Anforderungen </t>
  </si>
  <si>
    <t>Q224 - Use Case "Automatisierung &amp; IaC"</t>
  </si>
  <si>
    <t>Summe über Q224</t>
  </si>
  <si>
    <t>Q224_1 - Nachvollziehbare und transparente Vorführung</t>
  </si>
  <si>
    <t>Q224_2 - Technische Qualität der Lösung</t>
  </si>
  <si>
    <t xml:space="preserve">Q224_3 - Erwartetes Ergebnis und Erfüllung der Anforderungen </t>
  </si>
  <si>
    <t>Q225 - Use Case "Security &amp; Auditing"</t>
  </si>
  <si>
    <t>Summe über Q225</t>
  </si>
  <si>
    <t>Q225_1 - Nachvollziehbare und transparente Vorführung</t>
  </si>
  <si>
    <t>Q225_2 - Technische Qualität der Lösung</t>
  </si>
  <si>
    <t xml:space="preserve">Q225_3 - Erwartetes Ergebnis und Erfüllung der Anforderungen </t>
  </si>
  <si>
    <t>Q226 - Use Case "Support"</t>
  </si>
  <si>
    <t>Summe über Q226</t>
  </si>
  <si>
    <t>Q226_1 - Nachvollziehbare und transparente Vorführung</t>
  </si>
  <si>
    <t>Q226_2 - Technische Qualität der Lösung</t>
  </si>
  <si>
    <t xml:space="preserve">Q226_3 - Erwartetes Ergebnis und Erfüllung der Anforderungen </t>
  </si>
  <si>
    <t>Q227 - Use Case "Organisation der Ressourcen"</t>
  </si>
  <si>
    <t>Summe über Q227</t>
  </si>
  <si>
    <t>Q227_1 - Nachvollziehbare und transparente Vorführung</t>
  </si>
  <si>
    <t>Q227_2 - Technische Qualität der Lösung</t>
  </si>
  <si>
    <t xml:space="preserve">Q227_3 - Erwartetes Ergebnis und Erfüllung der Anforderungen </t>
  </si>
  <si>
    <t>Q228 - Use Case "Policy as Code"</t>
  </si>
  <si>
    <t>Summe über Q228</t>
  </si>
  <si>
    <t>Q228_1 - Nachvollziehbare und transparente Vorführung</t>
  </si>
  <si>
    <t>Q228_2 - Technische Qualität der Lösung</t>
  </si>
  <si>
    <t xml:space="preserve">Q228_3 - Erwartetes Ergebnis und Erfüllung der Anforderungen </t>
  </si>
  <si>
    <t>Summe:</t>
  </si>
  <si>
    <t>Preisbewertungsformel - Details siehe A01-2-II "Zuschlagskriterien und Verfahrensablauf"</t>
  </si>
  <si>
    <t>Rabattbewertungsformel - Details siehe A01-2-II "Zuschlagskriterien und Verfahrensablauf"</t>
  </si>
  <si>
    <t>Bewertungsschema für Einmalkosten* / Gebühren / Trainingsgebühren - Details siehe A01-2-II "Zuschlagskriterien und Verfahrensablauf"</t>
  </si>
  <si>
    <t xml:space="preserve">Theoretische Vorstellung gleichbedeutend mit Präsentation des Bieters - Details siehe A01-2-II "Zuschlagskriterien und Verfahrensablauf" </t>
  </si>
  <si>
    <t>Freigegeben</t>
  </si>
  <si>
    <t>B01-II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</si>
</sst>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.00\ _€_-;\-* #,##0.00\ _€_-;_-* &quot;-&quot;??\ _€_-;_-@_-"/>
    <numFmt numFmtId="167" formatCode="_([$€]* #,##0.00_);_([$€]* \(#,##0.00\);_([$€]* &quot;-&quot;??_);_(@_)"/>
    <numFmt numFmtId="168" formatCode="&quot;$&quot;#,##0.0_);\(&quot;$&quot;#,##0.0\)"/>
    <numFmt numFmtId="169" formatCode="_ &quot;SFr.&quot;* #,##0.00_ ;_ &quot;SFr.&quot;* \-#,##0.00_ ;_ &quot;SFr.&quot;* &quot;-&quot;??_ ;_ @_ "/>
    <numFmt numFmtId="170" formatCode="_-* #,##0.00\ _D_M_-;\-* #,##0.00\ _D_M_-;_-* &quot;-&quot;??\ _D_M_-;_-@_-"/>
    <numFmt numFmtId="171" formatCode="0.000%"/>
    <numFmt numFmtId="172" formatCode="[Red]&quot;Too long&quot;;[Red]&quot;Mandatory field&quot;;&quot;OK&quot;"/>
    <numFmt numFmtId="173" formatCode="0.000000000"/>
    <numFmt numFmtId="174" formatCode="#,##0\ &quot;€&quot;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rgb="FF8C91A0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name val="Book Antiqua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u/>
      <sz val="11"/>
      <color indexed="12"/>
      <name val="Calibri"/>
      <family val="2"/>
    </font>
    <font>
      <u/>
      <sz val="10"/>
      <color indexed="3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Times New Roman"/>
      <family val="2"/>
    </font>
    <font>
      <sz val="12"/>
      <name val="Arial"/>
      <family val="2"/>
    </font>
    <font>
      <b/>
      <sz val="8.25"/>
      <name val="Helv"/>
      <family val="2"/>
    </font>
    <font>
      <sz val="11"/>
      <color theme="1"/>
      <name val="Arial"/>
      <family val="2"/>
    </font>
    <font>
      <sz val="10"/>
      <name val="Helv"/>
    </font>
    <font>
      <b/>
      <sz val="10"/>
      <name val="Calibri"/>
      <family val="2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darkGray">
        <fgColor indexed="15"/>
      </patternFill>
    </fill>
    <fill>
      <patternFill patternType="lightUp">
        <bgColor theme="3" tint="0.79995117038483843"/>
      </patternFill>
    </fill>
    <fill>
      <patternFill patternType="lightUp">
        <bgColor theme="6" tint="0.3999450666829432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2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8" fillId="0" borderId="0">
      <alignment horizontal="centerContinuous"/>
    </xf>
    <xf numFmtId="167" fontId="10" fillId="0" borderId="0" applyAlignment="0">
      <alignment vertical="top" wrapText="1"/>
    </xf>
    <xf numFmtId="167" fontId="10" fillId="0" borderId="0" applyAlignment="0">
      <alignment vertical="top" wrapText="1"/>
    </xf>
    <xf numFmtId="167" fontId="10" fillId="0" borderId="0" applyAlignment="0">
      <alignment vertical="top" wrapText="1"/>
    </xf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6" fontId="20" fillId="0" borderId="0" applyFont="0" applyFill="0" applyBorder="0" applyAlignment="0" applyProtection="0"/>
    <xf numFmtId="169" fontId="10" fillId="0" borderId="0">
      <protection locked="0"/>
    </xf>
    <xf numFmtId="169" fontId="10" fillId="0" borderId="0">
      <protection locked="0"/>
    </xf>
    <xf numFmtId="169" fontId="10" fillId="0" borderId="0">
      <protection locked="0"/>
    </xf>
    <xf numFmtId="169" fontId="10" fillId="0" borderId="0">
      <protection locked="0"/>
    </xf>
    <xf numFmtId="41" fontId="10" fillId="14" borderId="0" applyFont="0" applyBorder="0"/>
    <xf numFmtId="41" fontId="10" fillId="14" borderId="0" applyFont="0" applyBorder="0"/>
    <xf numFmtId="169" fontId="10" fillId="0" borderId="0">
      <protection locked="0"/>
    </xf>
    <xf numFmtId="169" fontId="10" fillId="0" borderId="0">
      <protection locked="0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>
      <protection locked="0"/>
    </xf>
    <xf numFmtId="169" fontId="10" fillId="0" borderId="0">
      <protection locked="0"/>
    </xf>
    <xf numFmtId="38" fontId="21" fillId="14" borderId="0" applyNumberFormat="0" applyBorder="0" applyAlignment="0" applyProtection="0"/>
    <xf numFmtId="0" fontId="22" fillId="0" borderId="12" applyNumberFormat="0" applyAlignment="0" applyProtection="0">
      <alignment horizontal="left" vertical="center"/>
    </xf>
    <xf numFmtId="0" fontId="22" fillId="0" borderId="11">
      <alignment horizontal="left" vertical="center"/>
    </xf>
    <xf numFmtId="171" fontId="10" fillId="0" borderId="0">
      <protection locked="0"/>
    </xf>
    <xf numFmtId="171" fontId="10" fillId="0" borderId="0">
      <protection locked="0"/>
    </xf>
    <xf numFmtId="171" fontId="10" fillId="0" borderId="0">
      <protection locked="0"/>
    </xf>
    <xf numFmtId="171" fontId="10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0" fontId="21" fillId="15" borderId="1" applyNumberFormat="0" applyBorder="0" applyAlignment="0" applyProtection="0"/>
    <xf numFmtId="166" fontId="20" fillId="0" borderId="0" applyFont="0" applyFill="0" applyBorder="0" applyAlignment="0" applyProtection="0"/>
    <xf numFmtId="167" fontId="25" fillId="0" borderId="1">
      <alignment vertical="top" wrapText="1"/>
    </xf>
    <xf numFmtId="167" fontId="10" fillId="0" borderId="1" applyFill="0">
      <alignment horizontal="left" vertical="top" wrapText="1" indent="1"/>
    </xf>
    <xf numFmtId="167" fontId="10" fillId="0" borderId="1" applyFill="0">
      <alignment horizontal="left" vertical="top" wrapText="1" indent="1"/>
    </xf>
    <xf numFmtId="167" fontId="10" fillId="0" borderId="1" applyFill="0">
      <alignment horizontal="left" vertical="top" wrapText="1" indent="1"/>
    </xf>
    <xf numFmtId="172" fontId="26" fillId="16" borderId="1" applyFont="0" applyFill="0" applyBorder="0" applyAlignment="0">
      <alignment horizontal="centerContinuous"/>
    </xf>
    <xf numFmtId="172" fontId="26" fillId="16" borderId="1" applyFont="0" applyFill="0" applyBorder="0" applyAlignment="0">
      <alignment horizontal="centerContinuous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7" fillId="17" borderId="0" applyNumberFormat="0" applyBorder="0" applyAlignment="0" applyProtection="0"/>
    <xf numFmtId="37" fontId="28" fillId="0" borderId="0"/>
    <xf numFmtId="173" fontId="10" fillId="0" borderId="0"/>
    <xf numFmtId="173" fontId="10" fillId="0" borderId="0"/>
    <xf numFmtId="0" fontId="29" fillId="0" borderId="0"/>
    <xf numFmtId="167" fontId="1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18" borderId="13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1">
      <alignment vertical="top" wrapText="1"/>
    </xf>
    <xf numFmtId="167" fontId="10" fillId="0" borderId="1">
      <alignment vertical="top" wrapText="1"/>
    </xf>
    <xf numFmtId="167" fontId="10" fillId="0" borderId="1">
      <alignment vertical="top" wrapText="1"/>
    </xf>
    <xf numFmtId="167" fontId="1" fillId="0" borderId="0"/>
    <xf numFmtId="167" fontId="32" fillId="0" borderId="0"/>
    <xf numFmtId="167" fontId="10" fillId="0" borderId="1">
      <alignment vertical="top" wrapText="1"/>
    </xf>
    <xf numFmtId="167" fontId="10" fillId="0" borderId="1">
      <alignment vertical="top" wrapText="1"/>
    </xf>
    <xf numFmtId="167" fontId="10" fillId="0" borderId="1">
      <alignment vertical="top" wrapText="1"/>
    </xf>
    <xf numFmtId="167" fontId="20" fillId="0" borderId="0"/>
    <xf numFmtId="167" fontId="10" fillId="0" borderId="0">
      <alignment vertical="top" wrapText="1"/>
    </xf>
    <xf numFmtId="167" fontId="10" fillId="0" borderId="0">
      <alignment vertical="top" wrapText="1"/>
    </xf>
    <xf numFmtId="167" fontId="10" fillId="0" borderId="0">
      <alignment vertical="top" wrapText="1"/>
    </xf>
    <xf numFmtId="167" fontId="10" fillId="0" borderId="0"/>
    <xf numFmtId="167" fontId="10" fillId="0" borderId="0"/>
    <xf numFmtId="167" fontId="10" fillId="0" borderId="0"/>
    <xf numFmtId="167" fontId="20" fillId="0" borderId="0"/>
    <xf numFmtId="167" fontId="33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2" fillId="9" borderId="3" xfId="0" applyFont="1" applyFill="1" applyBorder="1"/>
    <xf numFmtId="0" fontId="2" fillId="8" borderId="1" xfId="0" applyFont="1" applyFill="1" applyBorder="1"/>
    <xf numFmtId="0" fontId="2" fillId="10" borderId="1" xfId="0" applyFont="1" applyFill="1" applyBorder="1"/>
    <xf numFmtId="0" fontId="2" fillId="11" borderId="1" xfId="0" applyFont="1" applyFill="1" applyBorder="1"/>
    <xf numFmtId="0" fontId="0" fillId="6" borderId="1" xfId="0" applyFill="1" applyBorder="1"/>
    <xf numFmtId="1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9" borderId="4" xfId="0" applyFont="1" applyFill="1" applyBorder="1"/>
    <xf numFmtId="0" fontId="4" fillId="12" borderId="5" xfId="0" applyFont="1" applyFill="1" applyBorder="1" applyAlignment="1">
      <alignment horizontal="left"/>
    </xf>
    <xf numFmtId="0" fontId="2" fillId="12" borderId="11" xfId="0" applyFont="1" applyFill="1" applyBorder="1"/>
    <xf numFmtId="0" fontId="4" fillId="12" borderId="11" xfId="0" applyFont="1" applyFill="1" applyBorder="1" applyAlignment="1">
      <alignment horizontal="right"/>
    </xf>
    <xf numFmtId="0" fontId="2" fillId="12" borderId="11" xfId="0" applyFont="1" applyFill="1" applyBorder="1" applyAlignment="1">
      <alignment horizontal="center"/>
    </xf>
    <xf numFmtId="0" fontId="0" fillId="5" borderId="8" xfId="0" applyFill="1" applyBorder="1"/>
    <xf numFmtId="0" fontId="5" fillId="9" borderId="4" xfId="0" applyFont="1" applyFill="1" applyBorder="1" applyAlignment="1">
      <alignment horizontal="left" vertical="center" readingOrder="1"/>
    </xf>
    <xf numFmtId="0" fontId="2" fillId="8" borderId="1" xfId="0" applyFont="1" applyFill="1" applyBorder="1" applyAlignment="1">
      <alignment horizontal="left" vertical="center" readingOrder="1"/>
    </xf>
    <xf numFmtId="0" fontId="2" fillId="8" borderId="6" xfId="0" applyFont="1" applyFill="1" applyBorder="1"/>
    <xf numFmtId="0" fontId="6" fillId="5" borderId="0" xfId="0" applyFont="1" applyFill="1" applyAlignment="1">
      <alignment horizontal="left" vertical="center" readingOrder="1"/>
    </xf>
    <xf numFmtId="0" fontId="0" fillId="7" borderId="1" xfId="0" applyFill="1" applyBorder="1"/>
    <xf numFmtId="0" fontId="0" fillId="5" borderId="0" xfId="0" applyFill="1"/>
    <xf numFmtId="0" fontId="0" fillId="4" borderId="1" xfId="0" applyFill="1" applyBorder="1"/>
    <xf numFmtId="0" fontId="5" fillId="10" borderId="4" xfId="0" applyFont="1" applyFill="1" applyBorder="1" applyAlignment="1">
      <alignment horizontal="left" vertical="center" readingOrder="1"/>
    </xf>
    <xf numFmtId="0" fontId="7" fillId="5" borderId="8" xfId="0" applyFont="1" applyFill="1" applyBorder="1" applyAlignment="1">
      <alignment horizontal="left" vertical="center" readingOrder="1"/>
    </xf>
    <xf numFmtId="0" fontId="2" fillId="11" borderId="7" xfId="0" applyFont="1" applyFill="1" applyBorder="1"/>
    <xf numFmtId="0" fontId="2" fillId="11" borderId="9" xfId="0" applyFont="1" applyFill="1" applyBorder="1"/>
    <xf numFmtId="9" fontId="2" fillId="8" borderId="1" xfId="1" applyFont="1" applyFill="1" applyBorder="1" applyAlignment="1">
      <alignment horizontal="center"/>
    </xf>
    <xf numFmtId="0" fontId="8" fillId="4" borderId="1" xfId="0" applyFont="1" applyFill="1" applyBorder="1"/>
    <xf numFmtId="0" fontId="8" fillId="7" borderId="1" xfId="0" applyFont="1" applyFill="1" applyBorder="1"/>
    <xf numFmtId="0" fontId="8" fillId="6" borderId="1" xfId="0" applyFont="1" applyFill="1" applyBorder="1"/>
    <xf numFmtId="0" fontId="8" fillId="3" borderId="1" xfId="0" applyFont="1" applyFill="1" applyBorder="1"/>
    <xf numFmtId="0" fontId="9" fillId="0" borderId="0" xfId="0" applyFont="1"/>
    <xf numFmtId="0" fontId="11" fillId="5" borderId="0" xfId="2" applyFont="1" applyFill="1"/>
    <xf numFmtId="0" fontId="14" fillId="13" borderId="0" xfId="3" applyFont="1" applyFill="1" applyAlignment="1">
      <alignment vertical="center" wrapText="1"/>
    </xf>
    <xf numFmtId="0" fontId="13" fillId="13" borderId="0" xfId="3" applyFont="1" applyFill="1" applyAlignment="1">
      <alignment vertical="center" wrapText="1"/>
    </xf>
    <xf numFmtId="0" fontId="16" fillId="0" borderId="0" xfId="2" applyFont="1" applyAlignment="1">
      <alignment vertical="center" wrapText="1"/>
    </xf>
    <xf numFmtId="0" fontId="15" fillId="0" borderId="0" xfId="2" applyFont="1" applyAlignment="1">
      <alignment horizontal="right" vertical="center" wrapText="1"/>
    </xf>
    <xf numFmtId="0" fontId="15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8" fillId="13" borderId="0" xfId="2" applyFont="1" applyFill="1" applyAlignment="1">
      <alignment vertical="center" wrapText="1"/>
    </xf>
    <xf numFmtId="0" fontId="11" fillId="0" borderId="0" xfId="2" applyFont="1"/>
    <xf numFmtId="0" fontId="11" fillId="13" borderId="0" xfId="2" applyFont="1" applyFill="1" applyAlignment="1">
      <alignment vertical="center" wrapText="1"/>
    </xf>
    <xf numFmtId="0" fontId="2" fillId="8" borderId="10" xfId="0" applyFont="1" applyFill="1" applyBorder="1"/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5" fillId="0" borderId="0" xfId="70" applyFont="1" applyAlignment="1">
      <alignment vertical="center" wrapText="1"/>
    </xf>
    <xf numFmtId="0" fontId="15" fillId="0" borderId="0" xfId="70" quotePrefix="1" applyFont="1" applyAlignment="1">
      <alignment vertical="center" wrapText="1"/>
    </xf>
    <xf numFmtId="0" fontId="15" fillId="0" borderId="0" xfId="70" quotePrefix="1" applyFont="1" applyAlignment="1">
      <alignment horizontal="left" vertical="center" wrapText="1"/>
    </xf>
    <xf numFmtId="0" fontId="35" fillId="0" borderId="2" xfId="0" applyFont="1" applyBorder="1" applyAlignment="1">
      <alignment horizontal="left" vertical="center" readingOrder="1"/>
    </xf>
    <xf numFmtId="0" fontId="36" fillId="0" borderId="2" xfId="0" applyFont="1" applyBorder="1" applyAlignment="1">
      <alignment horizontal="left" vertical="center" readingOrder="1"/>
    </xf>
    <xf numFmtId="0" fontId="37" fillId="2" borderId="1" xfId="0" applyFont="1" applyFill="1" applyBorder="1" applyAlignment="1">
      <alignment horizontal="center" vertical="center" wrapText="1" readingOrder="1"/>
    </xf>
    <xf numFmtId="0" fontId="37" fillId="2" borderId="1" xfId="0" applyFont="1" applyFill="1" applyBorder="1" applyAlignment="1">
      <alignment vertical="center" wrapText="1" readingOrder="1"/>
    </xf>
    <xf numFmtId="0" fontId="38" fillId="2" borderId="1" xfId="0" applyFont="1" applyFill="1" applyBorder="1" applyAlignment="1">
      <alignment horizontal="center" vertical="center" wrapText="1" readingOrder="1"/>
    </xf>
    <xf numFmtId="9" fontId="0" fillId="4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0" fontId="8" fillId="4" borderId="1" xfId="1" applyNumberFormat="1" applyFont="1" applyFill="1" applyBorder="1" applyAlignment="1">
      <alignment horizontal="center"/>
    </xf>
    <xf numFmtId="0" fontId="0" fillId="11" borderId="1" xfId="0" applyFill="1" applyBorder="1" applyAlignment="1">
      <alignment horizontal="left" vertical="center" readingOrder="1"/>
    </xf>
    <xf numFmtId="0" fontId="0" fillId="11" borderId="1" xfId="0" applyFill="1" applyBorder="1"/>
    <xf numFmtId="0" fontId="0" fillId="5" borderId="0" xfId="0" applyFill="1" applyAlignment="1">
      <alignment horizontal="left" vertical="center" readingOrder="1"/>
    </xf>
    <xf numFmtId="1" fontId="4" fillId="12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8" fillId="0" borderId="0" xfId="0" applyFont="1" applyAlignment="1">
      <alignment horizontal="center" vertical="center" wrapText="1" readingOrder="1"/>
    </xf>
    <xf numFmtId="0" fontId="2" fillId="12" borderId="10" xfId="0" applyFont="1" applyFill="1" applyBorder="1" applyAlignment="1">
      <alignment horizontal="center"/>
    </xf>
    <xf numFmtId="10" fontId="8" fillId="3" borderId="1" xfId="1" applyNumberFormat="1" applyFont="1" applyFill="1" applyBorder="1" applyAlignment="1">
      <alignment horizontal="center" vertical="center" wrapText="1"/>
    </xf>
    <xf numFmtId="0" fontId="0" fillId="7" borderId="6" xfId="0" applyFill="1" applyBorder="1"/>
    <xf numFmtId="0" fontId="0" fillId="7" borderId="3" xfId="0" applyFill="1" applyBorder="1"/>
    <xf numFmtId="0" fontId="2" fillId="8" borderId="5" xfId="0" applyFont="1" applyFill="1" applyBorder="1" applyAlignment="1">
      <alignment horizontal="left" vertical="center" readingOrder="1"/>
    </xf>
    <xf numFmtId="0" fontId="2" fillId="8" borderId="11" xfId="0" applyFont="1" applyFill="1" applyBorder="1"/>
    <xf numFmtId="9" fontId="0" fillId="0" borderId="1" xfId="1" applyFont="1" applyBorder="1" applyAlignment="1">
      <alignment horizontal="center"/>
    </xf>
    <xf numFmtId="0" fontId="0" fillId="3" borderId="10" xfId="0" applyFill="1" applyBorder="1"/>
    <xf numFmtId="1" fontId="40" fillId="7" borderId="0" xfId="0" applyNumberFormat="1" applyFont="1" applyFill="1" applyAlignment="1">
      <alignment horizontal="center" vertical="center" wrapText="1" readingOrder="1"/>
    </xf>
    <xf numFmtId="1" fontId="0" fillId="20" borderId="3" xfId="1" applyNumberFormat="1" applyFont="1" applyFill="1" applyBorder="1" applyAlignment="1">
      <alignment horizontal="center"/>
    </xf>
    <xf numFmtId="1" fontId="0" fillId="0" borderId="0" xfId="1" applyNumberFormat="1" applyFont="1" applyAlignment="1">
      <alignment horizontal="center"/>
    </xf>
    <xf numFmtId="10" fontId="0" fillId="20" borderId="3" xfId="1" applyNumberFormat="1" applyFont="1" applyFill="1" applyBorder="1" applyAlignment="1">
      <alignment horizontal="center"/>
    </xf>
    <xf numFmtId="1" fontId="0" fillId="4" borderId="6" xfId="1" applyNumberFormat="1" applyFont="1" applyFill="1" applyBorder="1" applyAlignment="1">
      <alignment horizontal="center" vertical="center"/>
    </xf>
    <xf numFmtId="1" fontId="0" fillId="20" borderId="1" xfId="1" applyNumberFormat="1" applyFont="1" applyFill="1" applyBorder="1" applyAlignment="1">
      <alignment horizontal="center"/>
    </xf>
    <xf numFmtId="1" fontId="40" fillId="7" borderId="9" xfId="0" applyNumberFormat="1" applyFont="1" applyFill="1" applyBorder="1" applyAlignment="1">
      <alignment horizontal="center" vertical="center" wrapText="1" readingOrder="1"/>
    </xf>
    <xf numFmtId="1" fontId="40" fillId="0" borderId="0" xfId="0" applyNumberFormat="1" applyFont="1" applyAlignment="1">
      <alignment horizontal="center" vertical="center" wrapText="1" readingOrder="1"/>
    </xf>
    <xf numFmtId="1" fontId="0" fillId="4" borderId="1" xfId="1" applyNumberFormat="1" applyFont="1" applyFill="1" applyBorder="1" applyAlignment="1">
      <alignment horizontal="center"/>
    </xf>
    <xf numFmtId="1" fontId="0" fillId="4" borderId="6" xfId="1" applyNumberFormat="1" applyFont="1" applyFill="1" applyBorder="1" applyAlignment="1">
      <alignment horizontal="center"/>
    </xf>
    <xf numFmtId="1" fontId="0" fillId="19" borderId="1" xfId="1" applyNumberFormat="1" applyFont="1" applyFill="1" applyBorder="1" applyAlignment="1">
      <alignment horizontal="center"/>
    </xf>
    <xf numFmtId="1" fontId="0" fillId="3" borderId="1" xfId="1" applyNumberFormat="1" applyFont="1" applyFill="1" applyBorder="1" applyAlignment="1">
      <alignment horizontal="center"/>
    </xf>
    <xf numFmtId="1" fontId="0" fillId="3" borderId="1" xfId="1" applyNumberFormat="1" applyFont="1" applyFill="1" applyBorder="1" applyAlignment="1">
      <alignment horizontal="center" vertical="center" wrapText="1"/>
    </xf>
    <xf numFmtId="1" fontId="0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left" vertical="center" readingOrder="1"/>
    </xf>
    <xf numFmtId="0" fontId="0" fillId="0" borderId="14" xfId="0" applyBorder="1" applyAlignment="1">
      <alignment horizontal="left" vertical="center" readingOrder="1"/>
    </xf>
    <xf numFmtId="0" fontId="0" fillId="0" borderId="15" xfId="0" applyBorder="1" applyAlignment="1">
      <alignment horizontal="left" vertical="center" readingOrder="1"/>
    </xf>
    <xf numFmtId="0" fontId="0" fillId="0" borderId="16" xfId="0" applyBorder="1" applyAlignment="1">
      <alignment horizontal="left" vertical="center" readingOrder="1"/>
    </xf>
    <xf numFmtId="0" fontId="0" fillId="0" borderId="17" xfId="0" applyBorder="1" applyAlignment="1">
      <alignment horizontal="left" vertical="center" readingOrder="1"/>
    </xf>
    <xf numFmtId="0" fontId="0" fillId="0" borderId="18" xfId="0" applyBorder="1" applyAlignment="1">
      <alignment horizontal="left" vertical="center" readingOrder="1"/>
    </xf>
    <xf numFmtId="0" fontId="0" fillId="0" borderId="9" xfId="0" applyBorder="1" applyAlignment="1">
      <alignment horizontal="left" vertical="center" readingOrder="1"/>
    </xf>
    <xf numFmtId="0" fontId="0" fillId="21" borderId="1" xfId="0" applyFill="1" applyBorder="1" applyAlignment="1">
      <alignment horizontal="left" vertical="center" readingOrder="1"/>
    </xf>
    <xf numFmtId="0" fontId="0" fillId="21" borderId="1" xfId="0" applyFill="1" applyBorder="1"/>
    <xf numFmtId="0" fontId="8" fillId="21" borderId="1" xfId="0" applyFont="1" applyFill="1" applyBorder="1"/>
    <xf numFmtId="1" fontId="41" fillId="21" borderId="1" xfId="1" applyNumberFormat="1" applyFont="1" applyFill="1" applyBorder="1" applyAlignment="1">
      <alignment horizontal="center"/>
    </xf>
    <xf numFmtId="1" fontId="40" fillId="21" borderId="9" xfId="0" applyNumberFormat="1" applyFont="1" applyFill="1" applyBorder="1" applyAlignment="1">
      <alignment horizontal="center" vertical="center" wrapText="1" readingOrder="1"/>
    </xf>
    <xf numFmtId="0" fontId="6" fillId="21" borderId="1" xfId="0" applyFont="1" applyFill="1" applyBorder="1" applyAlignment="1">
      <alignment horizontal="left" vertical="center" readingOrder="1"/>
    </xf>
    <xf numFmtId="1" fontId="40" fillId="21" borderId="0" xfId="0" applyNumberFormat="1" applyFont="1" applyFill="1" applyAlignment="1">
      <alignment horizontal="center" vertical="center" wrapText="1" readingOrder="1"/>
    </xf>
    <xf numFmtId="174" fontId="8" fillId="4" borderId="10" xfId="0" applyNumberFormat="1" applyFont="1" applyFill="1" applyBorder="1"/>
    <xf numFmtId="0" fontId="0" fillId="4" borderId="5" xfId="0" applyFill="1" applyBorder="1"/>
    <xf numFmtId="1" fontId="42" fillId="22" borderId="1" xfId="1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23" borderId="1" xfId="0" applyFill="1" applyBorder="1"/>
    <xf numFmtId="0" fontId="8" fillId="23" borderId="1" xfId="0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0" fillId="0" borderId="20" xfId="0" applyBorder="1"/>
    <xf numFmtId="0" fontId="0" fillId="5" borderId="21" xfId="0" applyFill="1" applyBorder="1" applyAlignment="1">
      <alignment horizontal="left" vertical="center" readingOrder="1"/>
    </xf>
    <xf numFmtId="1" fontId="8" fillId="19" borderId="1" xfId="1" applyNumberFormat="1" applyFont="1" applyFill="1" applyBorder="1" applyAlignment="1">
      <alignment horizontal="center"/>
    </xf>
    <xf numFmtId="1" fontId="40" fillId="21" borderId="10" xfId="0" applyNumberFormat="1" applyFont="1" applyFill="1" applyBorder="1" applyAlignment="1">
      <alignment horizontal="center" vertical="center" wrapText="1" readingOrder="1"/>
    </xf>
    <xf numFmtId="1" fontId="41" fillId="22" borderId="1" xfId="1" applyNumberFormat="1" applyFont="1" applyFill="1" applyBorder="1" applyAlignment="1">
      <alignment horizontal="center" vertical="center" wrapText="1"/>
    </xf>
    <xf numFmtId="9" fontId="0" fillId="7" borderId="1" xfId="0" applyNumberFormat="1" applyFill="1" applyBorder="1" applyAlignment="1">
      <alignment horizontal="center"/>
    </xf>
    <xf numFmtId="0" fontId="43" fillId="2" borderId="1" xfId="0" applyFont="1" applyFill="1" applyBorder="1" applyAlignment="1">
      <alignment vertical="center" wrapText="1" readingOrder="1"/>
    </xf>
    <xf numFmtId="14" fontId="11" fillId="0" borderId="0" xfId="0" quotePrefix="1" applyNumberFormat="1" applyFont="1" applyAlignment="1">
      <alignment horizontal="left"/>
    </xf>
    <xf numFmtId="49" fontId="46" fillId="0" borderId="0" xfId="0" applyNumberFormat="1" applyFont="1" applyAlignment="1">
      <alignment horizontal="right"/>
    </xf>
    <xf numFmtId="0" fontId="13" fillId="13" borderId="0" xfId="3" applyFont="1" applyFill="1" applyAlignment="1">
      <alignment wrapText="1"/>
    </xf>
    <xf numFmtId="0" fontId="15" fillId="0" borderId="0" xfId="2" applyFont="1" applyAlignment="1">
      <alignment horizontal="right" vertical="center" wrapText="1"/>
    </xf>
    <xf numFmtId="0" fontId="13" fillId="13" borderId="0" xfId="3" applyFont="1" applyFill="1" applyAlignment="1">
      <alignment vertical="center" wrapText="1"/>
    </xf>
    <xf numFmtId="1" fontId="1" fillId="3" borderId="6" xfId="1" applyNumberFormat="1" applyFill="1" applyBorder="1" applyAlignment="1">
      <alignment horizontal="center" vertical="center" wrapText="1"/>
    </xf>
    <xf numFmtId="1" fontId="1" fillId="3" borderId="4" xfId="1" applyNumberFormat="1" applyFill="1" applyBorder="1" applyAlignment="1">
      <alignment horizontal="center" vertical="center" wrapText="1"/>
    </xf>
    <xf numFmtId="1" fontId="1" fillId="3" borderId="3" xfId="1" applyNumberFormat="1" applyFill="1" applyBorder="1" applyAlignment="1">
      <alignment horizontal="center" vertical="center" wrapText="1"/>
    </xf>
    <xf numFmtId="1" fontId="0" fillId="3" borderId="6" xfId="1" applyNumberFormat="1" applyFont="1" applyFill="1" applyBorder="1" applyAlignment="1">
      <alignment horizontal="center" vertical="center" wrapText="1"/>
    </xf>
    <xf numFmtId="1" fontId="0" fillId="3" borderId="4" xfId="1" applyNumberFormat="1" applyFont="1" applyFill="1" applyBorder="1" applyAlignment="1">
      <alignment horizontal="center" vertical="center" wrapText="1"/>
    </xf>
    <xf numFmtId="1" fontId="0" fillId="3" borderId="3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" fontId="39" fillId="4" borderId="6" xfId="0" applyNumberFormat="1" applyFont="1" applyFill="1" applyBorder="1" applyAlignment="1">
      <alignment horizontal="center" vertical="center" readingOrder="1"/>
    </xf>
    <xf numFmtId="1" fontId="39" fillId="4" borderId="4" xfId="0" applyNumberFormat="1" applyFont="1" applyFill="1" applyBorder="1" applyAlignment="1">
      <alignment horizontal="center" vertical="center" readingOrder="1"/>
    </xf>
    <xf numFmtId="1" fontId="0" fillId="4" borderId="6" xfId="1" applyNumberFormat="1" applyFont="1" applyFill="1" applyBorder="1" applyAlignment="1">
      <alignment horizontal="center" vertical="center"/>
    </xf>
    <xf numFmtId="1" fontId="0" fillId="4" borderId="4" xfId="1" applyNumberFormat="1" applyFont="1" applyFill="1" applyBorder="1" applyAlignment="1">
      <alignment horizontal="center" vertical="center"/>
    </xf>
    <xf numFmtId="1" fontId="0" fillId="4" borderId="6" xfId="1" applyNumberFormat="1" applyFont="1" applyFill="1" applyBorder="1" applyAlignment="1">
      <alignment horizontal="center" vertical="center" wrapText="1"/>
    </xf>
    <xf numFmtId="1" fontId="0" fillId="4" borderId="4" xfId="1" applyNumberFormat="1" applyFont="1" applyFill="1" applyBorder="1" applyAlignment="1">
      <alignment horizontal="center" vertical="center" wrapText="1"/>
    </xf>
    <xf numFmtId="1" fontId="0" fillId="4" borderId="3" xfId="1" applyNumberFormat="1" applyFont="1" applyFill="1" applyBorder="1" applyAlignment="1">
      <alignment horizontal="center" vertical="center"/>
    </xf>
    <xf numFmtId="1" fontId="0" fillId="3" borderId="6" xfId="1" applyNumberFormat="1" applyFont="1" applyFill="1" applyBorder="1" applyAlignment="1">
      <alignment horizontal="center" vertical="center"/>
    </xf>
    <xf numFmtId="1" fontId="0" fillId="3" borderId="4" xfId="1" applyNumberFormat="1" applyFont="1" applyFill="1" applyBorder="1" applyAlignment="1">
      <alignment horizontal="center" vertical="center"/>
    </xf>
    <xf numFmtId="1" fontId="0" fillId="3" borderId="3" xfId="1" applyNumberFormat="1" applyFont="1" applyFill="1" applyBorder="1" applyAlignment="1">
      <alignment horizontal="center" vertical="center"/>
    </xf>
    <xf numFmtId="1" fontId="39" fillId="3" borderId="6" xfId="0" applyNumberFormat="1" applyFont="1" applyFill="1" applyBorder="1" applyAlignment="1">
      <alignment horizontal="center" vertical="center"/>
    </xf>
    <xf numFmtId="1" fontId="39" fillId="3" borderId="4" xfId="0" applyNumberFormat="1" applyFont="1" applyFill="1" applyBorder="1" applyAlignment="1">
      <alignment horizontal="center" vertical="center"/>
    </xf>
    <xf numFmtId="1" fontId="39" fillId="3" borderId="3" xfId="0" applyNumberFormat="1" applyFont="1" applyFill="1" applyBorder="1" applyAlignment="1">
      <alignment horizontal="center" vertical="center"/>
    </xf>
    <xf numFmtId="1" fontId="0" fillId="3" borderId="7" xfId="1" applyNumberFormat="1" applyFont="1" applyFill="1" applyBorder="1" applyAlignment="1">
      <alignment horizontal="center" vertical="center"/>
    </xf>
    <xf numFmtId="1" fontId="0" fillId="3" borderId="9" xfId="1" applyNumberFormat="1" applyFont="1" applyFill="1" applyBorder="1" applyAlignment="1">
      <alignment horizontal="center" vertical="center"/>
    </xf>
  </cellXfs>
  <cellStyles count="127">
    <cellStyle name="%" xfId="4" xr:uid="{00000000-0005-0000-0000-000000000000}"/>
    <cellStyle name="% 2" xfId="5" xr:uid="{00000000-0005-0000-0000-000001000000}"/>
    <cellStyle name="% 3" xfId="6" xr:uid="{00000000-0005-0000-0000-000002000000}"/>
    <cellStyle name="%_01_03A_Anhang 3-A_Service Level Matrix_v400" xfId="7" xr:uid="{00000000-0005-0000-0000-000003000000}"/>
    <cellStyle name="%_E_09_011-014_Anhänge zur Anlage Service Level Management v35 TB" xfId="8" xr:uid="{00000000-0005-0000-0000-000004000000}"/>
    <cellStyle name="=C:\WINNT35\SYSTEM32\COMMAND.COM" xfId="9" xr:uid="{00000000-0005-0000-0000-000005000000}"/>
    <cellStyle name="=C:\WINNT35\SYSTEM32\COMMAND.COM 2" xfId="10" xr:uid="{00000000-0005-0000-0000-000006000000}"/>
    <cellStyle name="=C:\WINNT35\SYSTEM32\COMMAND.COM 3" xfId="11" xr:uid="{00000000-0005-0000-0000-000007000000}"/>
    <cellStyle name="10" xfId="12" xr:uid="{00000000-0005-0000-0000-000008000000}"/>
    <cellStyle name="Auswert" xfId="13" xr:uid="{00000000-0005-0000-0000-000009000000}"/>
    <cellStyle name="Auswert 2" xfId="14" xr:uid="{00000000-0005-0000-0000-00000A000000}"/>
    <cellStyle name="Auswert 3" xfId="15" xr:uid="{00000000-0005-0000-0000-00000B000000}"/>
    <cellStyle name="Comma  - Style1" xfId="16" xr:uid="{00000000-0005-0000-0000-00000C000000}"/>
    <cellStyle name="Comma  - Style2" xfId="17" xr:uid="{00000000-0005-0000-0000-00000D000000}"/>
    <cellStyle name="Comma  - Style3" xfId="18" xr:uid="{00000000-0005-0000-0000-00000E000000}"/>
    <cellStyle name="Comma  - Style4" xfId="19" xr:uid="{00000000-0005-0000-0000-00000F000000}"/>
    <cellStyle name="Comma  - Style5" xfId="20" xr:uid="{00000000-0005-0000-0000-000010000000}"/>
    <cellStyle name="Comma  - Style6" xfId="21" xr:uid="{00000000-0005-0000-0000-000011000000}"/>
    <cellStyle name="Comma  - Style7" xfId="22" xr:uid="{00000000-0005-0000-0000-000012000000}"/>
    <cellStyle name="Comma  - Style8" xfId="23" xr:uid="{00000000-0005-0000-0000-000013000000}"/>
    <cellStyle name="Comma 2" xfId="24" xr:uid="{00000000-0005-0000-0000-000014000000}"/>
    <cellStyle name="Comma0" xfId="25" xr:uid="{00000000-0005-0000-0000-000015000000}"/>
    <cellStyle name="Comma0 2" xfId="26" xr:uid="{00000000-0005-0000-0000-000016000000}"/>
    <cellStyle name="Currency0" xfId="27" xr:uid="{00000000-0005-0000-0000-000017000000}"/>
    <cellStyle name="Currency0 2" xfId="28" xr:uid="{00000000-0005-0000-0000-000018000000}"/>
    <cellStyle name="custom" xfId="29" xr:uid="{00000000-0005-0000-0000-000019000000}"/>
    <cellStyle name="custom 2" xfId="30" xr:uid="{00000000-0005-0000-0000-00001A000000}"/>
    <cellStyle name="Date" xfId="31" xr:uid="{00000000-0005-0000-0000-00001B000000}"/>
    <cellStyle name="Date 2" xfId="32" xr:uid="{00000000-0005-0000-0000-00001C000000}"/>
    <cellStyle name="Dezimal 2" xfId="33" xr:uid="{00000000-0005-0000-0000-00001D000000}"/>
    <cellStyle name="Dezimal 2 2" xfId="34" xr:uid="{00000000-0005-0000-0000-00001E000000}"/>
    <cellStyle name="Dezimal 2 3" xfId="35" xr:uid="{00000000-0005-0000-0000-00001F000000}"/>
    <cellStyle name="Euro" xfId="36" xr:uid="{00000000-0005-0000-0000-000020000000}"/>
    <cellStyle name="Euro 2" xfId="37" xr:uid="{00000000-0005-0000-0000-000021000000}"/>
    <cellStyle name="Euro 2 2" xfId="38" xr:uid="{00000000-0005-0000-0000-000022000000}"/>
    <cellStyle name="Euro 2 3" xfId="39" xr:uid="{00000000-0005-0000-0000-000023000000}"/>
    <cellStyle name="Euro 3" xfId="40" xr:uid="{00000000-0005-0000-0000-000024000000}"/>
    <cellStyle name="Euro 3 2" xfId="41" xr:uid="{00000000-0005-0000-0000-000025000000}"/>
    <cellStyle name="Euro 3 3" xfId="42" xr:uid="{00000000-0005-0000-0000-000026000000}"/>
    <cellStyle name="Fixed" xfId="43" xr:uid="{00000000-0005-0000-0000-000027000000}"/>
    <cellStyle name="Fixed 2" xfId="44" xr:uid="{00000000-0005-0000-0000-000028000000}"/>
    <cellStyle name="Grey" xfId="45" xr:uid="{00000000-0005-0000-0000-000029000000}"/>
    <cellStyle name="Header1" xfId="46" xr:uid="{00000000-0005-0000-0000-00002A000000}"/>
    <cellStyle name="Header2" xfId="47" xr:uid="{00000000-0005-0000-0000-00002B000000}"/>
    <cellStyle name="Heading1" xfId="48" xr:uid="{00000000-0005-0000-0000-00002C000000}"/>
    <cellStyle name="Heading1 2" xfId="49" xr:uid="{00000000-0005-0000-0000-00002D000000}"/>
    <cellStyle name="Heading2" xfId="50" xr:uid="{00000000-0005-0000-0000-00002E000000}"/>
    <cellStyle name="Heading2 2" xfId="51" xr:uid="{00000000-0005-0000-0000-00002F000000}"/>
    <cellStyle name="Hyperlink 2" xfId="52" xr:uid="{00000000-0005-0000-0000-000030000000}"/>
    <cellStyle name="Hyperlink seguido" xfId="53" xr:uid="{00000000-0005-0000-0000-000031000000}"/>
    <cellStyle name="Input [yellow]" xfId="54" xr:uid="{00000000-0005-0000-0000-000032000000}"/>
    <cellStyle name="Komma 2" xfId="55" xr:uid="{00000000-0005-0000-0000-000033000000}"/>
    <cellStyle name="LE" xfId="56" xr:uid="{00000000-0005-0000-0000-000034000000}"/>
    <cellStyle name="LM" xfId="57" xr:uid="{00000000-0005-0000-0000-000035000000}"/>
    <cellStyle name="LM 2" xfId="58" xr:uid="{00000000-0005-0000-0000-000036000000}"/>
    <cellStyle name="LM 3" xfId="59" xr:uid="{00000000-0005-0000-0000-000037000000}"/>
    <cellStyle name="MandatoryText" xfId="60" xr:uid="{00000000-0005-0000-0000-000038000000}"/>
    <cellStyle name="MandatoryText 2" xfId="61" xr:uid="{00000000-0005-0000-0000-000039000000}"/>
    <cellStyle name="Moeda [0]_dimon" xfId="62" xr:uid="{00000000-0005-0000-0000-00003A000000}"/>
    <cellStyle name="Moeda_dimon" xfId="63" xr:uid="{00000000-0005-0000-0000-00003B000000}"/>
    <cellStyle name="Neutral 2" xfId="64" xr:uid="{00000000-0005-0000-0000-00003C000000}"/>
    <cellStyle name="no dec" xfId="65" xr:uid="{00000000-0005-0000-0000-00003D000000}"/>
    <cellStyle name="Normal - Style1" xfId="66" xr:uid="{00000000-0005-0000-0000-00003F000000}"/>
    <cellStyle name="Normal - Style1 2" xfId="67" xr:uid="{00000000-0005-0000-0000-000040000000}"/>
    <cellStyle name="Normal 10" xfId="68" xr:uid="{00000000-0005-0000-0000-000041000000}"/>
    <cellStyle name="Normal 11" xfId="69" xr:uid="{00000000-0005-0000-0000-000042000000}"/>
    <cellStyle name="Normal 2" xfId="70" xr:uid="{00000000-0005-0000-0000-000043000000}"/>
    <cellStyle name="Normal 2 2" xfId="71" xr:uid="{00000000-0005-0000-0000-000044000000}"/>
    <cellStyle name="Normal 2 2 2" xfId="72" xr:uid="{00000000-0005-0000-0000-000045000000}"/>
    <cellStyle name="Normal 2 2 3" xfId="73" xr:uid="{00000000-0005-0000-0000-000046000000}"/>
    <cellStyle name="Normal 2 3" xfId="74" xr:uid="{00000000-0005-0000-0000-000047000000}"/>
    <cellStyle name="Normal 2 4" xfId="75" xr:uid="{00000000-0005-0000-0000-000048000000}"/>
    <cellStyle name="Normal 2 5" xfId="2" xr:uid="{00000000-0005-0000-0000-000049000000}"/>
    <cellStyle name="Normal 2_01_03A_Anhang 3-A_Service Level Matrix_v400" xfId="76" xr:uid="{00000000-0005-0000-0000-00004A000000}"/>
    <cellStyle name="Normal 3" xfId="77" xr:uid="{00000000-0005-0000-0000-00004B000000}"/>
    <cellStyle name="Normal 3 2" xfId="78" xr:uid="{00000000-0005-0000-0000-00004C000000}"/>
    <cellStyle name="Normal 3 3" xfId="79" xr:uid="{00000000-0005-0000-0000-00004D000000}"/>
    <cellStyle name="Normal 4" xfId="80" xr:uid="{00000000-0005-0000-0000-00004E000000}"/>
    <cellStyle name="Normal 5" xfId="81" xr:uid="{00000000-0005-0000-0000-00004F000000}"/>
    <cellStyle name="Normal 5 2" xfId="82" xr:uid="{00000000-0005-0000-0000-000050000000}"/>
    <cellStyle name="Normal 5 3" xfId="83" xr:uid="{00000000-0005-0000-0000-000051000000}"/>
    <cellStyle name="Normal 6" xfId="84" xr:uid="{00000000-0005-0000-0000-000052000000}"/>
    <cellStyle name="Normal 7" xfId="85" xr:uid="{00000000-0005-0000-0000-000053000000}"/>
    <cellStyle name="Normal 8" xfId="86" xr:uid="{00000000-0005-0000-0000-000054000000}"/>
    <cellStyle name="Normal 9" xfId="87" xr:uid="{00000000-0005-0000-0000-000055000000}"/>
    <cellStyle name="PAUL" xfId="88" xr:uid="{00000000-0005-0000-0000-000056000000}"/>
    <cellStyle name="Percent [2]" xfId="89" xr:uid="{00000000-0005-0000-0000-000058000000}"/>
    <cellStyle name="Percent [2] 2" xfId="90" xr:uid="{00000000-0005-0000-0000-000059000000}"/>
    <cellStyle name="Percent 2" xfId="91" xr:uid="{00000000-0005-0000-0000-00005A000000}"/>
    <cellStyle name="Prozent" xfId="1" builtinId="5"/>
    <cellStyle name="Prozent 2" xfId="92" xr:uid="{00000000-0005-0000-0000-00005B000000}"/>
    <cellStyle name="Prozent 2 2" xfId="93" xr:uid="{00000000-0005-0000-0000-00005C000000}"/>
    <cellStyle name="Prozent 2 3" xfId="94" xr:uid="{00000000-0005-0000-0000-00005D000000}"/>
    <cellStyle name="Prozent 3" xfId="95" xr:uid="{00000000-0005-0000-0000-00005E000000}"/>
    <cellStyle name="shade" xfId="96" xr:uid="{00000000-0005-0000-0000-00005F000000}"/>
    <cellStyle name="Standard" xfId="0" builtinId="0"/>
    <cellStyle name="Standard 2" xfId="97" xr:uid="{00000000-0005-0000-0000-000060000000}"/>
    <cellStyle name="Standard 2 2" xfId="98" xr:uid="{00000000-0005-0000-0000-000061000000}"/>
    <cellStyle name="Standard 2 2 2" xfId="99" xr:uid="{00000000-0005-0000-0000-000062000000}"/>
    <cellStyle name="Standard 2 2 3" xfId="100" xr:uid="{00000000-0005-0000-0000-000063000000}"/>
    <cellStyle name="Standard 2 3" xfId="101" xr:uid="{00000000-0005-0000-0000-000064000000}"/>
    <cellStyle name="Standard 2 3 2" xfId="102" xr:uid="{00000000-0005-0000-0000-000065000000}"/>
    <cellStyle name="Standard 2 3 3" xfId="103" xr:uid="{00000000-0005-0000-0000-000066000000}"/>
    <cellStyle name="Standard 2 4" xfId="104" xr:uid="{00000000-0005-0000-0000-000067000000}"/>
    <cellStyle name="Standard 2 4 2" xfId="105" xr:uid="{00000000-0005-0000-0000-000068000000}"/>
    <cellStyle name="Standard 2 4 3" xfId="106" xr:uid="{00000000-0005-0000-0000-000069000000}"/>
    <cellStyle name="Standard 3" xfId="107" xr:uid="{00000000-0005-0000-0000-00006A000000}"/>
    <cellStyle name="Standard 3 2" xfId="108" xr:uid="{00000000-0005-0000-0000-00006B000000}"/>
    <cellStyle name="Standard 3 3" xfId="109" xr:uid="{00000000-0005-0000-0000-00006C000000}"/>
    <cellStyle name="Standard 3 3 2" xfId="110" xr:uid="{00000000-0005-0000-0000-00006D000000}"/>
    <cellStyle name="Standard 3 3 3" xfId="111" xr:uid="{00000000-0005-0000-0000-00006E000000}"/>
    <cellStyle name="Standard 3_01_03A_Anhang 3-A_Service Level Matrix_v400" xfId="112" xr:uid="{00000000-0005-0000-0000-00006F000000}"/>
    <cellStyle name="Standard 4" xfId="113" xr:uid="{00000000-0005-0000-0000-000070000000}"/>
    <cellStyle name="Standard 4 2" xfId="114" xr:uid="{00000000-0005-0000-0000-000071000000}"/>
    <cellStyle name="Standard 4 3" xfId="115" xr:uid="{00000000-0005-0000-0000-000072000000}"/>
    <cellStyle name="Standard 5" xfId="116" xr:uid="{00000000-0005-0000-0000-000073000000}"/>
    <cellStyle name="Standard 5 2" xfId="117" xr:uid="{00000000-0005-0000-0000-000074000000}"/>
    <cellStyle name="Standard 5 3" xfId="118" xr:uid="{00000000-0005-0000-0000-000075000000}"/>
    <cellStyle name="Standard 5 4" xfId="3" xr:uid="{00000000-0005-0000-0000-000076000000}"/>
    <cellStyle name="Standard 6" xfId="119" xr:uid="{00000000-0005-0000-0000-000077000000}"/>
    <cellStyle name="Stil 1" xfId="120" xr:uid="{00000000-0005-0000-0000-000078000000}"/>
    <cellStyle name="Style 1" xfId="121" xr:uid="{00000000-0005-0000-0000-000079000000}"/>
    <cellStyle name="Style 1 2" xfId="122" xr:uid="{00000000-0005-0000-0000-00007A000000}"/>
    <cellStyle name="Währung 2" xfId="123" xr:uid="{00000000-0005-0000-0000-00007B000000}"/>
    <cellStyle name="Währung 2 2" xfId="124" xr:uid="{00000000-0005-0000-0000-00007C000000}"/>
    <cellStyle name="Währung 2 3" xfId="125" xr:uid="{00000000-0005-0000-0000-00007D000000}"/>
    <cellStyle name="Währung 3" xfId="126" xr:uid="{00000000-0005-0000-0000-00007E000000}"/>
  </cellStyles>
  <dxfs count="1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A8D2A43D-8800-4BE6-BB0E-F43CD5ECC5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1281596</xdr:colOff>
      <xdr:row>4</xdr:row>
      <xdr:rowOff>95250</xdr:rowOff>
    </xdr:from>
    <xdr:to>
      <xdr:col>2</xdr:col>
      <xdr:colOff>29077</xdr:colOff>
      <xdr:row>8</xdr:row>
      <xdr:rowOff>57150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1366306F-E107-470F-84C6-C2E0526F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81596" y="781050"/>
          <a:ext cx="1711661" cy="653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B1:J70"/>
  <sheetViews>
    <sheetView showGridLines="0" tabSelected="1" zoomScaleNormal="100" zoomScaleSheetLayoutView="100" workbookViewId="0">
      <selection activeCell="G8" sqref="G8"/>
    </sheetView>
  </sheetViews>
  <sheetFormatPr baseColWidth="10" defaultColWidth="9.44140625" defaultRowHeight="12.75" customHeight="1" zeroHeight="1" x14ac:dyDescent="0.3"/>
  <cols>
    <col min="1" max="1" width="29.6640625" style="33" customWidth="1"/>
    <col min="2" max="2" width="13.33203125" style="33" bestFit="1" customWidth="1"/>
    <col min="3" max="3" width="38.33203125" style="33" customWidth="1"/>
    <col min="4" max="5" width="9.44140625" style="33"/>
    <col min="6" max="6" width="3.6640625" style="33" customWidth="1"/>
    <col min="7" max="7" width="9.44140625" style="33"/>
    <col min="8" max="8" width="8.5546875" style="33" customWidth="1"/>
    <col min="9" max="16384" width="9.44140625" style="33"/>
  </cols>
  <sheetData>
    <row r="1" spans="2:4" ht="13.8" x14ac:dyDescent="0.3"/>
    <row r="2" spans="2:4" ht="13.8" x14ac:dyDescent="0.3"/>
    <row r="3" spans="2:4" ht="13.8" x14ac:dyDescent="0.3"/>
    <row r="4" spans="2:4" ht="13.8" x14ac:dyDescent="0.3"/>
    <row r="5" spans="2:4" ht="13.8" x14ac:dyDescent="0.3"/>
    <row r="6" spans="2:4" ht="13.8" x14ac:dyDescent="0.3">
      <c r="D6" s="115"/>
    </row>
    <row r="7" spans="2:4" ht="13.8" x14ac:dyDescent="0.3">
      <c r="D7" s="115"/>
    </row>
    <row r="8" spans="2:4" ht="14.4" x14ac:dyDescent="0.3">
      <c r="D8" s="34"/>
    </row>
    <row r="9" spans="2:4" ht="13.8" x14ac:dyDescent="0.3">
      <c r="D9" s="35"/>
    </row>
    <row r="10" spans="2:4" ht="21" x14ac:dyDescent="0.3">
      <c r="B10" s="116"/>
      <c r="C10" s="36" t="s">
        <v>229</v>
      </c>
      <c r="D10" s="117"/>
    </row>
    <row r="11" spans="2:4" ht="21" x14ac:dyDescent="0.3">
      <c r="B11" s="116"/>
      <c r="C11" s="36" t="s">
        <v>0</v>
      </c>
      <c r="D11" s="117"/>
    </row>
    <row r="12" spans="2:4" ht="26.25" customHeight="1" x14ac:dyDescent="0.3">
      <c r="B12" s="37"/>
      <c r="C12" s="38"/>
      <c r="D12" s="117"/>
    </row>
    <row r="13" spans="2:4" ht="21.6" customHeight="1" x14ac:dyDescent="0.3">
      <c r="B13" s="37"/>
      <c r="C13" s="39" t="s">
        <v>1</v>
      </c>
      <c r="D13" s="117"/>
    </row>
    <row r="14" spans="2:4" ht="46.8" x14ac:dyDescent="0.3">
      <c r="B14" s="37"/>
      <c r="C14" s="39" t="s">
        <v>2</v>
      </c>
      <c r="D14" s="117"/>
    </row>
    <row r="15" spans="2:4" ht="15.6" x14ac:dyDescent="0.3">
      <c r="B15" s="37"/>
      <c r="C15" s="39"/>
      <c r="D15" s="117"/>
    </row>
    <row r="16" spans="2:4" ht="26.25" customHeight="1" x14ac:dyDescent="0.3">
      <c r="B16" s="37"/>
      <c r="C16" s="38"/>
      <c r="D16" s="35"/>
    </row>
    <row r="17" spans="2:10" ht="13.8" x14ac:dyDescent="0.3">
      <c r="B17" s="44" t="s">
        <v>3</v>
      </c>
      <c r="C17" s="45" t="s">
        <v>229</v>
      </c>
      <c r="D17" s="35"/>
    </row>
    <row r="18" spans="2:10" ht="13.8" x14ac:dyDescent="0.3">
      <c r="B18" s="44" t="s">
        <v>4</v>
      </c>
      <c r="C18" s="38" t="s">
        <v>5</v>
      </c>
    </row>
    <row r="19" spans="2:10" ht="26.25" customHeight="1" x14ac:dyDescent="0.3">
      <c r="B19" s="44" t="s">
        <v>6</v>
      </c>
      <c r="C19" s="38" t="s">
        <v>7</v>
      </c>
    </row>
    <row r="20" spans="2:10" ht="13.8" x14ac:dyDescent="0.3">
      <c r="B20" s="44"/>
      <c r="C20" s="46"/>
      <c r="J20" s="33" t="s">
        <v>8</v>
      </c>
    </row>
    <row r="21" spans="2:10" ht="13.8" x14ac:dyDescent="0.3">
      <c r="B21" s="44" t="s">
        <v>9</v>
      </c>
      <c r="C21" s="113">
        <v>46213</v>
      </c>
    </row>
    <row r="22" spans="2:10" ht="13.8" x14ac:dyDescent="0.3">
      <c r="B22" s="44" t="s">
        <v>10</v>
      </c>
      <c r="C22" s="47" t="s">
        <v>11</v>
      </c>
    </row>
    <row r="23" spans="2:10" ht="13.8" x14ac:dyDescent="0.3">
      <c r="B23" s="44" t="s">
        <v>12</v>
      </c>
      <c r="C23" s="46" t="s">
        <v>5</v>
      </c>
    </row>
    <row r="24" spans="2:10" ht="13.8" x14ac:dyDescent="0.3">
      <c r="B24" s="44" t="s">
        <v>13</v>
      </c>
      <c r="C24" s="48" t="s">
        <v>228</v>
      </c>
    </row>
    <row r="25" spans="2:10" ht="14.4" x14ac:dyDescent="0.3">
      <c r="C25" s="40"/>
    </row>
    <row r="26" spans="2:10" ht="13.8" x14ac:dyDescent="0.3">
      <c r="C26" s="41"/>
    </row>
    <row r="27" spans="2:10" ht="13.8" x14ac:dyDescent="0.3">
      <c r="C27" s="42"/>
    </row>
    <row r="28" spans="2:10" ht="13.8" x14ac:dyDescent="0.3"/>
    <row r="29" spans="2:10" ht="13.8" x14ac:dyDescent="0.3"/>
    <row r="30" spans="2:10" ht="13.8" x14ac:dyDescent="0.3"/>
    <row r="31" spans="2:10" ht="13.8" x14ac:dyDescent="0.3"/>
    <row r="32" spans="2:10" ht="13.8" x14ac:dyDescent="0.3"/>
    <row r="33" ht="13.8" x14ac:dyDescent="0.3"/>
    <row r="34" ht="13.8" x14ac:dyDescent="0.3"/>
    <row r="35" ht="13.8" x14ac:dyDescent="0.3"/>
    <row r="36" ht="13.8" x14ac:dyDescent="0.3"/>
    <row r="37" ht="13.8" x14ac:dyDescent="0.3"/>
    <row r="38" ht="13.8" x14ac:dyDescent="0.3"/>
    <row r="39" ht="13.8" x14ac:dyDescent="0.3"/>
    <row r="40" ht="13.8" x14ac:dyDescent="0.3"/>
    <row r="41" ht="13.8" x14ac:dyDescent="0.3"/>
    <row r="42" ht="13.8" x14ac:dyDescent="0.3"/>
    <row r="43" ht="13.8" x14ac:dyDescent="0.3"/>
    <row r="44" ht="13.8" x14ac:dyDescent="0.3"/>
    <row r="45" ht="13.8" x14ac:dyDescent="0.3"/>
    <row r="46" ht="13.8" x14ac:dyDescent="0.3"/>
    <row r="47" ht="13.8" x14ac:dyDescent="0.3"/>
    <row r="48" ht="13.8" x14ac:dyDescent="0.3"/>
    <row r="49" ht="13.8" x14ac:dyDescent="0.3"/>
    <row r="50" ht="13.8" x14ac:dyDescent="0.3"/>
    <row r="51" ht="13.8" x14ac:dyDescent="0.3"/>
    <row r="52" ht="13.8" x14ac:dyDescent="0.3"/>
    <row r="53" ht="13.8" x14ac:dyDescent="0.3"/>
    <row r="54" ht="13.8" x14ac:dyDescent="0.3"/>
    <row r="55" ht="13.8" x14ac:dyDescent="0.3"/>
    <row r="56" ht="13.8" x14ac:dyDescent="0.3"/>
    <row r="57" ht="13.8" x14ac:dyDescent="0.3"/>
    <row r="58" ht="13.8" x14ac:dyDescent="0.3"/>
    <row r="59" ht="13.8" x14ac:dyDescent="0.3"/>
    <row r="60" ht="13.8" x14ac:dyDescent="0.3"/>
    <row r="61" ht="13.8" x14ac:dyDescent="0.3"/>
    <row r="62" ht="13.8" x14ac:dyDescent="0.3"/>
    <row r="63" ht="13.8" x14ac:dyDescent="0.3"/>
    <row r="64" ht="13.8" x14ac:dyDescent="0.3"/>
    <row r="65" ht="13.8" x14ac:dyDescent="0.3"/>
    <row r="66" ht="13.8" x14ac:dyDescent="0.3"/>
    <row r="67" ht="13.8" x14ac:dyDescent="0.3"/>
    <row r="68" ht="13.8" x14ac:dyDescent="0.3"/>
    <row r="69" ht="12.75" customHeight="1" x14ac:dyDescent="0.3"/>
    <row r="70" ht="12.75" customHeight="1" x14ac:dyDescent="0.3"/>
  </sheetData>
  <sheetProtection algorithmName="SHA-512" hashValue="BEybkbTCdQH482zI4dwS2gUKSeRuEgMHw+yQd+mPu92sQW/SO5Fykhg158UdLY/V3W27UrlCIYmMuCwA/55nEw==" saltValue="EYag5dUGeiBMiqfiMKXkag==" spinCount="100000" sheet="1" objects="1" scenarios="1"/>
  <mergeCells count="3">
    <mergeCell ref="D6:D7"/>
    <mergeCell ref="B10:B11"/>
    <mergeCell ref="D10:D15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E63C1-BA3C-40AB-8AE6-6E8487532DF0}">
  <sheetPr>
    <pageSetUpPr fitToPage="1"/>
  </sheetPr>
  <dimension ref="A1:W160"/>
  <sheetViews>
    <sheetView zoomScale="70" zoomScaleNormal="70" zoomScalePageLayoutView="85" workbookViewId="0">
      <selection activeCell="U15" sqref="U15"/>
    </sheetView>
  </sheetViews>
  <sheetFormatPr baseColWidth="10" defaultColWidth="11.44140625" defaultRowHeight="14.4" x14ac:dyDescent="0.3"/>
  <cols>
    <col min="1" max="1" width="8.5546875" customWidth="1"/>
    <col min="2" max="3" width="7.6640625" customWidth="1"/>
    <col min="4" max="4" width="8.33203125" customWidth="1"/>
    <col min="5" max="5" width="75" customWidth="1"/>
    <col min="6" max="6" width="72.6640625" customWidth="1"/>
    <col min="7" max="7" width="26.5546875" customWidth="1"/>
    <col min="8" max="8" width="14.44140625" customWidth="1"/>
    <col min="9" max="12" width="14.44140625" style="1" customWidth="1"/>
    <col min="13" max="13" width="2.44140625" style="1" customWidth="1"/>
    <col min="14" max="18" width="13.6640625" customWidth="1"/>
    <col min="19" max="19" width="2.5546875" customWidth="1"/>
    <col min="20" max="20" width="18.6640625" customWidth="1"/>
  </cols>
  <sheetData>
    <row r="1" spans="1:20" ht="18.600000000000001" thickBot="1" x14ac:dyDescent="0.35">
      <c r="A1" s="49" t="s">
        <v>14</v>
      </c>
    </row>
    <row r="2" spans="1:20" ht="18" customHeight="1" x14ac:dyDescent="0.3">
      <c r="A2" s="50" t="s">
        <v>15</v>
      </c>
      <c r="B2" s="49"/>
      <c r="C2" s="49"/>
      <c r="D2" s="49"/>
      <c r="E2" s="49"/>
      <c r="F2" s="32"/>
      <c r="G2" s="32"/>
      <c r="N2" s="69">
        <v>1</v>
      </c>
      <c r="O2" s="69">
        <v>0.75</v>
      </c>
      <c r="P2" s="69">
        <v>0.5</v>
      </c>
      <c r="Q2" s="69">
        <v>0.25</v>
      </c>
      <c r="R2" s="69">
        <v>0</v>
      </c>
    </row>
    <row r="3" spans="1:20" ht="83.25" customHeight="1" x14ac:dyDescent="0.3">
      <c r="A3" s="51" t="s">
        <v>16</v>
      </c>
      <c r="B3" s="51" t="s">
        <v>17</v>
      </c>
      <c r="C3" s="51" t="s">
        <v>18</v>
      </c>
      <c r="D3" s="51" t="s">
        <v>19</v>
      </c>
      <c r="E3" s="51" t="s">
        <v>20</v>
      </c>
      <c r="F3" s="52" t="s">
        <v>21</v>
      </c>
      <c r="G3" s="112" t="s">
        <v>22</v>
      </c>
      <c r="H3" s="53" t="s">
        <v>23</v>
      </c>
      <c r="I3" s="53" t="s">
        <v>24</v>
      </c>
      <c r="J3" s="53" t="s">
        <v>25</v>
      </c>
      <c r="K3" s="53" t="s">
        <v>26</v>
      </c>
      <c r="L3" s="53" t="s">
        <v>27</v>
      </c>
      <c r="M3" s="62"/>
      <c r="N3" s="53" t="s">
        <v>28</v>
      </c>
      <c r="O3" s="53" t="s">
        <v>29</v>
      </c>
      <c r="P3" s="53" t="s">
        <v>30</v>
      </c>
      <c r="Q3" s="53" t="s">
        <v>31</v>
      </c>
      <c r="R3" s="53" t="s">
        <v>32</v>
      </c>
      <c r="T3" s="53" t="s">
        <v>33</v>
      </c>
    </row>
    <row r="4" spans="1:20" ht="18.600000000000001" customHeight="1" x14ac:dyDescent="0.3">
      <c r="A4" s="16" t="s">
        <v>34</v>
      </c>
      <c r="B4" s="10"/>
      <c r="C4" s="3"/>
      <c r="D4" s="3"/>
      <c r="E4" s="3"/>
      <c r="F4" s="3" t="s">
        <v>35</v>
      </c>
      <c r="G4" s="3"/>
      <c r="H4" s="126">
        <f>I4</f>
        <v>400</v>
      </c>
      <c r="I4" s="71">
        <f>SUM(I5:I28)</f>
        <v>400</v>
      </c>
      <c r="J4" s="72"/>
      <c r="K4" s="72"/>
      <c r="L4" s="76"/>
      <c r="M4" s="73"/>
      <c r="N4" s="72"/>
      <c r="O4" s="72"/>
      <c r="P4" s="72"/>
      <c r="Q4" s="72"/>
      <c r="R4" s="74"/>
      <c r="T4" s="56">
        <f>I4/$H$153</f>
        <v>0.4</v>
      </c>
    </row>
    <row r="5" spans="1:20" ht="15.6" customHeight="1" x14ac:dyDescent="0.3">
      <c r="A5" s="15"/>
      <c r="B5" s="17" t="s">
        <v>36</v>
      </c>
      <c r="C5" s="18"/>
      <c r="D5" s="4"/>
      <c r="E5" s="4"/>
      <c r="F5" s="4" t="s">
        <v>37</v>
      </c>
      <c r="G5" s="4"/>
      <c r="H5" s="127"/>
      <c r="I5" s="128">
        <f>J5</f>
        <v>246</v>
      </c>
      <c r="J5" s="71">
        <f>SUM(J6:J17)</f>
        <v>246</v>
      </c>
      <c r="K5" s="76"/>
      <c r="L5" s="76"/>
      <c r="M5" s="73"/>
      <c r="N5" s="72"/>
      <c r="O5" s="72"/>
      <c r="P5" s="72"/>
      <c r="Q5" s="72"/>
      <c r="R5" s="74"/>
      <c r="T5" s="56">
        <f>J5/$H$153</f>
        <v>0.246</v>
      </c>
    </row>
    <row r="6" spans="1:20" ht="15.6" customHeight="1" x14ac:dyDescent="0.3">
      <c r="A6" s="15"/>
      <c r="B6" s="19"/>
      <c r="C6" s="20" t="s">
        <v>38</v>
      </c>
      <c r="D6" s="20"/>
      <c r="E6" s="20"/>
      <c r="F6" s="20" t="s">
        <v>39</v>
      </c>
      <c r="G6" s="20"/>
      <c r="H6" s="127"/>
      <c r="I6" s="129"/>
      <c r="J6" s="130">
        <f>K6</f>
        <v>82</v>
      </c>
      <c r="K6" s="77">
        <f>SUM(K7:K9)</f>
        <v>82</v>
      </c>
      <c r="L6" s="76"/>
      <c r="M6" s="78"/>
      <c r="N6" s="72"/>
      <c r="O6" s="72"/>
      <c r="P6" s="72"/>
      <c r="Q6" s="72"/>
      <c r="R6" s="74"/>
      <c r="T6" s="56">
        <f t="shared" ref="T6:T17" si="0">K6/$H$153</f>
        <v>8.2000000000000003E-2</v>
      </c>
    </row>
    <row r="7" spans="1:20" ht="14.7" customHeight="1" x14ac:dyDescent="0.3">
      <c r="A7" s="15"/>
      <c r="B7" s="21"/>
      <c r="C7" s="21"/>
      <c r="D7" s="22" t="s">
        <v>40</v>
      </c>
      <c r="E7" s="22"/>
      <c r="F7" s="22" t="s">
        <v>41</v>
      </c>
      <c r="G7" s="54">
        <v>2.5</v>
      </c>
      <c r="H7" s="127"/>
      <c r="I7" s="129"/>
      <c r="J7" s="131"/>
      <c r="K7" s="79">
        <v>24</v>
      </c>
      <c r="L7" s="76"/>
      <c r="M7" s="73"/>
      <c r="N7" s="72"/>
      <c r="O7" s="72"/>
      <c r="P7" s="72"/>
      <c r="Q7" s="72"/>
      <c r="R7" s="74"/>
      <c r="T7" s="56">
        <f t="shared" si="0"/>
        <v>2.4E-2</v>
      </c>
    </row>
    <row r="8" spans="1:20" ht="14.7" customHeight="1" x14ac:dyDescent="0.3">
      <c r="A8" s="15"/>
      <c r="B8" s="21"/>
      <c r="C8" s="21"/>
      <c r="D8" s="22" t="s">
        <v>42</v>
      </c>
      <c r="E8" s="22"/>
      <c r="F8" s="22" t="s">
        <v>41</v>
      </c>
      <c r="G8" s="54">
        <v>2.5</v>
      </c>
      <c r="H8" s="127"/>
      <c r="I8" s="129"/>
      <c r="J8" s="131"/>
      <c r="K8" s="79">
        <v>34</v>
      </c>
      <c r="L8" s="76"/>
      <c r="M8" s="73"/>
      <c r="N8" s="72"/>
      <c r="O8" s="72"/>
      <c r="P8" s="72"/>
      <c r="Q8" s="72"/>
      <c r="R8" s="74"/>
      <c r="T8" s="56">
        <f t="shared" si="0"/>
        <v>3.4000000000000002E-2</v>
      </c>
    </row>
    <row r="9" spans="1:20" ht="14.7" customHeight="1" x14ac:dyDescent="0.3">
      <c r="A9" s="15"/>
      <c r="B9" s="21"/>
      <c r="C9" s="21"/>
      <c r="D9" s="22" t="s">
        <v>43</v>
      </c>
      <c r="E9" s="22"/>
      <c r="F9" s="22" t="s">
        <v>41</v>
      </c>
      <c r="G9" s="54">
        <v>2.5</v>
      </c>
      <c r="H9" s="127"/>
      <c r="I9" s="129"/>
      <c r="J9" s="131"/>
      <c r="K9" s="79">
        <v>24</v>
      </c>
      <c r="L9" s="76"/>
      <c r="M9" s="73"/>
      <c r="N9" s="72"/>
      <c r="O9" s="72"/>
      <c r="P9" s="72"/>
      <c r="Q9" s="72"/>
      <c r="R9" s="74"/>
      <c r="T9" s="56">
        <f t="shared" si="0"/>
        <v>2.4E-2</v>
      </c>
    </row>
    <row r="10" spans="1:20" ht="15.6" customHeight="1" x14ac:dyDescent="0.3">
      <c r="A10" s="15"/>
      <c r="B10" s="21"/>
      <c r="C10" s="20" t="s">
        <v>44</v>
      </c>
      <c r="D10" s="20"/>
      <c r="E10" s="20"/>
      <c r="F10" s="20" t="s">
        <v>45</v>
      </c>
      <c r="G10" s="55"/>
      <c r="H10" s="127"/>
      <c r="I10" s="129"/>
      <c r="J10" s="130">
        <f>K10</f>
        <v>82</v>
      </c>
      <c r="K10" s="77">
        <f>SUM(K11:K13)</f>
        <v>82</v>
      </c>
      <c r="L10" s="76"/>
      <c r="M10" s="78"/>
      <c r="N10" s="72"/>
      <c r="O10" s="72"/>
      <c r="P10" s="72"/>
      <c r="Q10" s="72"/>
      <c r="R10" s="72"/>
      <c r="T10" s="56">
        <f t="shared" si="0"/>
        <v>8.2000000000000003E-2</v>
      </c>
    </row>
    <row r="11" spans="1:20" ht="14.7" customHeight="1" x14ac:dyDescent="0.3">
      <c r="A11" s="15"/>
      <c r="B11" s="21"/>
      <c r="C11" s="21"/>
      <c r="D11" s="22" t="s">
        <v>46</v>
      </c>
      <c r="E11" s="22"/>
      <c r="F11" s="22" t="s">
        <v>41</v>
      </c>
      <c r="G11" s="54">
        <v>2.5</v>
      </c>
      <c r="H11" s="127"/>
      <c r="I11" s="129"/>
      <c r="J11" s="131"/>
      <c r="K11" s="79">
        <v>24</v>
      </c>
      <c r="L11" s="76"/>
      <c r="M11" s="73"/>
      <c r="N11" s="72"/>
      <c r="O11" s="72"/>
      <c r="P11" s="72"/>
      <c r="Q11" s="72"/>
      <c r="R11" s="74"/>
      <c r="T11" s="56">
        <f t="shared" si="0"/>
        <v>2.4E-2</v>
      </c>
    </row>
    <row r="12" spans="1:20" ht="14.7" customHeight="1" x14ac:dyDescent="0.3">
      <c r="A12" s="15"/>
      <c r="B12" s="21"/>
      <c r="C12" s="21"/>
      <c r="D12" s="22" t="s">
        <v>47</v>
      </c>
      <c r="E12" s="22"/>
      <c r="F12" s="22" t="s">
        <v>41</v>
      </c>
      <c r="G12" s="54">
        <v>2.5</v>
      </c>
      <c r="H12" s="127"/>
      <c r="I12" s="129"/>
      <c r="J12" s="131"/>
      <c r="K12" s="79">
        <v>34</v>
      </c>
      <c r="L12" s="76"/>
      <c r="M12" s="73"/>
      <c r="N12" s="72"/>
      <c r="O12" s="72"/>
      <c r="P12" s="72"/>
      <c r="Q12" s="72"/>
      <c r="R12" s="74"/>
      <c r="T12" s="56">
        <f t="shared" si="0"/>
        <v>3.4000000000000002E-2</v>
      </c>
    </row>
    <row r="13" spans="1:20" ht="14.7" customHeight="1" x14ac:dyDescent="0.3">
      <c r="A13" s="15"/>
      <c r="B13" s="21"/>
      <c r="C13" s="21"/>
      <c r="D13" s="22" t="s">
        <v>48</v>
      </c>
      <c r="E13" s="22"/>
      <c r="F13" s="22" t="s">
        <v>41</v>
      </c>
      <c r="G13" s="54">
        <v>2.5</v>
      </c>
      <c r="H13" s="127"/>
      <c r="I13" s="129"/>
      <c r="J13" s="131"/>
      <c r="K13" s="79">
        <v>24</v>
      </c>
      <c r="L13" s="76"/>
      <c r="M13" s="73"/>
      <c r="N13" s="72"/>
      <c r="O13" s="72"/>
      <c r="P13" s="72"/>
      <c r="Q13" s="72"/>
      <c r="R13" s="74"/>
      <c r="T13" s="56">
        <f t="shared" si="0"/>
        <v>2.4E-2</v>
      </c>
    </row>
    <row r="14" spans="1:20" ht="15.6" customHeight="1" x14ac:dyDescent="0.3">
      <c r="A14" s="15"/>
      <c r="B14" s="21"/>
      <c r="C14" s="20" t="s">
        <v>49</v>
      </c>
      <c r="D14" s="20"/>
      <c r="E14" s="20"/>
      <c r="F14" s="20" t="s">
        <v>50</v>
      </c>
      <c r="G14" s="55"/>
      <c r="H14" s="127"/>
      <c r="I14" s="129"/>
      <c r="J14" s="130">
        <f>K14</f>
        <v>82</v>
      </c>
      <c r="K14" s="77">
        <f>SUM(K15:K17)</f>
        <v>82</v>
      </c>
      <c r="L14" s="76"/>
      <c r="M14" s="78"/>
      <c r="N14" s="72"/>
      <c r="O14" s="72"/>
      <c r="P14" s="72"/>
      <c r="Q14" s="72"/>
      <c r="R14" s="72"/>
      <c r="T14" s="56">
        <f t="shared" si="0"/>
        <v>8.2000000000000003E-2</v>
      </c>
    </row>
    <row r="15" spans="1:20" ht="14.7" customHeight="1" x14ac:dyDescent="0.3">
      <c r="A15" s="15"/>
      <c r="B15" s="21"/>
      <c r="C15" s="21"/>
      <c r="D15" s="22" t="s">
        <v>51</v>
      </c>
      <c r="E15" s="22"/>
      <c r="F15" s="22" t="s">
        <v>41</v>
      </c>
      <c r="G15" s="54">
        <v>2.5</v>
      </c>
      <c r="H15" s="127"/>
      <c r="I15" s="129"/>
      <c r="J15" s="131"/>
      <c r="K15" s="79">
        <v>24</v>
      </c>
      <c r="L15" s="76"/>
      <c r="M15" s="73"/>
      <c r="N15" s="72"/>
      <c r="O15" s="72"/>
      <c r="P15" s="72"/>
      <c r="Q15" s="72"/>
      <c r="R15" s="74"/>
      <c r="T15" s="56">
        <f t="shared" si="0"/>
        <v>2.4E-2</v>
      </c>
    </row>
    <row r="16" spans="1:20" ht="14.7" customHeight="1" x14ac:dyDescent="0.3">
      <c r="A16" s="15"/>
      <c r="B16" s="21"/>
      <c r="C16" s="21"/>
      <c r="D16" s="22" t="s">
        <v>52</v>
      </c>
      <c r="E16" s="22"/>
      <c r="F16" s="22" t="s">
        <v>41</v>
      </c>
      <c r="G16" s="54">
        <v>2.5</v>
      </c>
      <c r="H16" s="127"/>
      <c r="I16" s="129"/>
      <c r="J16" s="131"/>
      <c r="K16" s="79">
        <v>34</v>
      </c>
      <c r="L16" s="76"/>
      <c r="M16" s="73"/>
      <c r="N16" s="72"/>
      <c r="O16" s="72"/>
      <c r="P16" s="72"/>
      <c r="Q16" s="72"/>
      <c r="R16" s="74"/>
      <c r="T16" s="56">
        <f t="shared" si="0"/>
        <v>3.4000000000000002E-2</v>
      </c>
    </row>
    <row r="17" spans="1:21" ht="14.7" customHeight="1" x14ac:dyDescent="0.3">
      <c r="A17" s="15"/>
      <c r="B17" s="21"/>
      <c r="C17" s="21"/>
      <c r="D17" s="22" t="s">
        <v>53</v>
      </c>
      <c r="E17" s="22"/>
      <c r="F17" s="22" t="s">
        <v>41</v>
      </c>
      <c r="G17" s="54">
        <v>2.5</v>
      </c>
      <c r="H17" s="127"/>
      <c r="I17" s="129"/>
      <c r="J17" s="131"/>
      <c r="K17" s="79">
        <v>24</v>
      </c>
      <c r="L17" s="76"/>
      <c r="M17" s="73"/>
      <c r="N17" s="72"/>
      <c r="O17" s="72"/>
      <c r="P17" s="72"/>
      <c r="Q17" s="72"/>
      <c r="R17" s="74"/>
      <c r="T17" s="56">
        <f t="shared" si="0"/>
        <v>2.4E-2</v>
      </c>
    </row>
    <row r="18" spans="1:21" ht="15.6" customHeight="1" x14ac:dyDescent="0.3">
      <c r="A18" s="15"/>
      <c r="B18" s="17" t="s">
        <v>54</v>
      </c>
      <c r="C18" s="4"/>
      <c r="D18" s="4"/>
      <c r="E18" s="4"/>
      <c r="F18" s="4" t="s">
        <v>55</v>
      </c>
      <c r="G18" s="27"/>
      <c r="H18" s="127"/>
      <c r="I18" s="128">
        <f>J18</f>
        <v>70</v>
      </c>
      <c r="J18" s="71">
        <f>SUM(J19:J20)</f>
        <v>70</v>
      </c>
      <c r="K18" s="76"/>
      <c r="L18" s="76"/>
      <c r="M18" s="73"/>
      <c r="N18" s="72"/>
      <c r="O18" s="72"/>
      <c r="P18" s="72"/>
      <c r="Q18" s="72"/>
      <c r="R18" s="72"/>
      <c r="T18" s="56">
        <f>J18/$H$153</f>
        <v>7.0000000000000007E-2</v>
      </c>
    </row>
    <row r="19" spans="1:21" ht="14.7" customHeight="1" x14ac:dyDescent="0.3">
      <c r="A19" s="15"/>
      <c r="B19" s="21"/>
      <c r="C19" s="20" t="s">
        <v>56</v>
      </c>
      <c r="D19" s="20"/>
      <c r="E19" s="20"/>
      <c r="F19" s="20" t="s">
        <v>57</v>
      </c>
      <c r="G19" s="111">
        <v>2.5</v>
      </c>
      <c r="H19" s="127"/>
      <c r="I19" s="129"/>
      <c r="J19" s="79">
        <v>50</v>
      </c>
      <c r="K19" s="76"/>
      <c r="L19" s="76"/>
      <c r="M19" s="73"/>
      <c r="N19" s="72"/>
      <c r="O19" s="72"/>
      <c r="P19" s="72"/>
      <c r="Q19" s="72"/>
      <c r="R19" s="72"/>
      <c r="T19" s="56">
        <f>J19/$H$153</f>
        <v>0.05</v>
      </c>
    </row>
    <row r="20" spans="1:21" ht="14.7" customHeight="1" x14ac:dyDescent="0.3">
      <c r="A20" s="15"/>
      <c r="B20" s="21"/>
      <c r="C20" s="65" t="s">
        <v>58</v>
      </c>
      <c r="D20" s="65"/>
      <c r="E20" s="65"/>
      <c r="F20" s="20" t="s">
        <v>59</v>
      </c>
      <c r="G20" s="55"/>
      <c r="H20" s="127"/>
      <c r="I20" s="129"/>
      <c r="J20" s="79">
        <v>20</v>
      </c>
      <c r="K20" s="76"/>
      <c r="L20" s="76"/>
      <c r="M20" s="73"/>
      <c r="N20" s="79">
        <f>$J$20*N2</f>
        <v>20</v>
      </c>
      <c r="O20" s="79">
        <f t="shared" ref="O20:R20" si="1">$J$20*O2</f>
        <v>15</v>
      </c>
      <c r="P20" s="79">
        <f t="shared" si="1"/>
        <v>10</v>
      </c>
      <c r="Q20" s="79">
        <f t="shared" si="1"/>
        <v>5</v>
      </c>
      <c r="R20" s="79">
        <f t="shared" si="1"/>
        <v>0</v>
      </c>
      <c r="T20" s="56">
        <f>J20/$H$153</f>
        <v>0.02</v>
      </c>
    </row>
    <row r="21" spans="1:21" ht="15.6" customHeight="1" x14ac:dyDescent="0.3">
      <c r="A21" s="15"/>
      <c r="B21" s="67" t="s">
        <v>60</v>
      </c>
      <c r="C21" s="68"/>
      <c r="D21" s="68"/>
      <c r="E21" s="43"/>
      <c r="F21" s="43" t="s">
        <v>61</v>
      </c>
      <c r="G21" s="4"/>
      <c r="H21" s="127"/>
      <c r="I21" s="128">
        <f>J21</f>
        <v>64</v>
      </c>
      <c r="J21" s="71">
        <f>SUM(J22:J27)</f>
        <v>64</v>
      </c>
      <c r="K21" s="76"/>
      <c r="L21" s="76"/>
      <c r="M21" s="73"/>
      <c r="N21" s="72"/>
      <c r="O21" s="72"/>
      <c r="P21" s="72"/>
      <c r="Q21" s="72"/>
      <c r="R21" s="72"/>
      <c r="T21" s="56">
        <f>J21/$H$153</f>
        <v>6.4000000000000001E-2</v>
      </c>
    </row>
    <row r="22" spans="1:21" ht="15.6" customHeight="1" x14ac:dyDescent="0.3">
      <c r="A22" s="15"/>
      <c r="B22" s="19"/>
      <c r="C22" s="66" t="s">
        <v>62</v>
      </c>
      <c r="D22" s="66"/>
      <c r="E22" s="66"/>
      <c r="F22" s="29" t="s">
        <v>63</v>
      </c>
      <c r="G22" s="20"/>
      <c r="H22" s="127"/>
      <c r="I22" s="129"/>
      <c r="J22" s="75">
        <v>30</v>
      </c>
      <c r="K22" s="76"/>
      <c r="L22" s="76"/>
      <c r="M22" s="73"/>
      <c r="N22" s="72"/>
      <c r="O22" s="72"/>
      <c r="P22" s="72"/>
      <c r="Q22" s="72"/>
      <c r="R22" s="72"/>
      <c r="T22" s="56">
        <f>J22/$H$153</f>
        <v>0.03</v>
      </c>
    </row>
    <row r="23" spans="1:21" ht="15.6" customHeight="1" x14ac:dyDescent="0.3">
      <c r="A23" s="15"/>
      <c r="B23" s="19"/>
      <c r="C23" s="20" t="s">
        <v>64</v>
      </c>
      <c r="D23" s="20"/>
      <c r="E23" s="20"/>
      <c r="F23" s="29" t="s">
        <v>65</v>
      </c>
      <c r="G23" s="20"/>
      <c r="H23" s="127"/>
      <c r="I23" s="129"/>
      <c r="J23" s="128">
        <f>K23</f>
        <v>34</v>
      </c>
      <c r="K23" s="77">
        <f>SUM(K24:K27)</f>
        <v>34</v>
      </c>
      <c r="L23" s="76"/>
      <c r="M23" s="78"/>
      <c r="N23" s="72"/>
      <c r="O23" s="72"/>
      <c r="P23" s="72"/>
      <c r="Q23" s="72"/>
      <c r="R23" s="72"/>
      <c r="T23" s="56">
        <f>K23/$H$153</f>
        <v>3.4000000000000002E-2</v>
      </c>
    </row>
    <row r="24" spans="1:21" ht="14.7" customHeight="1" x14ac:dyDescent="0.3">
      <c r="A24" s="15"/>
      <c r="B24" s="19"/>
      <c r="C24" s="21"/>
      <c r="D24" s="100" t="s">
        <v>66</v>
      </c>
      <c r="E24" s="99">
        <v>1000000</v>
      </c>
      <c r="F24" s="28" t="s">
        <v>67</v>
      </c>
      <c r="G24" s="22"/>
      <c r="H24" s="127"/>
      <c r="I24" s="129"/>
      <c r="J24" s="129"/>
      <c r="K24" s="79">
        <v>12</v>
      </c>
      <c r="L24" s="76"/>
      <c r="M24" s="73"/>
      <c r="N24" s="72"/>
      <c r="O24" s="72"/>
      <c r="P24" s="72"/>
      <c r="Q24" s="72"/>
      <c r="R24" s="72"/>
      <c r="T24" s="56">
        <f>K24/$H$153</f>
        <v>1.2E-2</v>
      </c>
    </row>
    <row r="25" spans="1:21" ht="14.7" customHeight="1" x14ac:dyDescent="0.3">
      <c r="A25" s="15"/>
      <c r="B25" s="19"/>
      <c r="C25" s="21"/>
      <c r="D25" s="100" t="s">
        <v>68</v>
      </c>
      <c r="E25" s="99">
        <v>2000000</v>
      </c>
      <c r="F25" s="28" t="s">
        <v>67</v>
      </c>
      <c r="G25" s="22"/>
      <c r="H25" s="127"/>
      <c r="I25" s="129"/>
      <c r="J25" s="129"/>
      <c r="K25" s="79">
        <v>12</v>
      </c>
      <c r="L25" s="76"/>
      <c r="M25" s="73"/>
      <c r="N25" s="72"/>
      <c r="O25" s="72"/>
      <c r="P25" s="72"/>
      <c r="Q25" s="72"/>
      <c r="R25" s="72"/>
      <c r="T25" s="56">
        <f>K25/$H$153</f>
        <v>1.2E-2</v>
      </c>
    </row>
    <row r="26" spans="1:21" ht="14.7" customHeight="1" x14ac:dyDescent="0.3">
      <c r="A26" s="15"/>
      <c r="B26" s="19"/>
      <c r="C26" s="21"/>
      <c r="D26" s="100" t="s">
        <v>69</v>
      </c>
      <c r="E26" s="99">
        <v>3000000</v>
      </c>
      <c r="F26" s="28" t="s">
        <v>67</v>
      </c>
      <c r="G26" s="22"/>
      <c r="H26" s="127"/>
      <c r="I26" s="129"/>
      <c r="J26" s="129"/>
      <c r="K26" s="79">
        <v>5</v>
      </c>
      <c r="L26" s="76"/>
      <c r="M26" s="73"/>
      <c r="N26" s="72"/>
      <c r="O26" s="72"/>
      <c r="P26" s="72"/>
      <c r="Q26" s="72"/>
      <c r="R26" s="72"/>
      <c r="T26" s="56">
        <f>K26/$H$153</f>
        <v>5.0000000000000001E-3</v>
      </c>
    </row>
    <row r="27" spans="1:21" ht="14.7" customHeight="1" x14ac:dyDescent="0.3">
      <c r="A27" s="15"/>
      <c r="B27" s="19"/>
      <c r="C27" s="21"/>
      <c r="D27" s="100" t="s">
        <v>70</v>
      </c>
      <c r="E27" s="99">
        <v>4000000</v>
      </c>
      <c r="F27" s="28" t="s">
        <v>67</v>
      </c>
      <c r="G27" s="22"/>
      <c r="H27" s="127"/>
      <c r="I27" s="129"/>
      <c r="J27" s="132"/>
      <c r="K27" s="79">
        <v>5</v>
      </c>
      <c r="L27" s="76"/>
      <c r="M27" s="73"/>
      <c r="N27" s="72"/>
      <c r="O27" s="72"/>
      <c r="P27" s="72"/>
      <c r="Q27" s="72"/>
      <c r="R27" s="72"/>
      <c r="T27" s="56">
        <f>K27/$H$153</f>
        <v>5.0000000000000001E-3</v>
      </c>
    </row>
    <row r="28" spans="1:21" ht="14.7" customHeight="1" x14ac:dyDescent="0.3">
      <c r="A28" s="15"/>
      <c r="B28" s="17" t="s">
        <v>71</v>
      </c>
      <c r="C28" s="4"/>
      <c r="D28" s="4"/>
      <c r="E28" s="4"/>
      <c r="F28" s="4" t="s">
        <v>72</v>
      </c>
      <c r="G28" s="4"/>
      <c r="H28" s="127"/>
      <c r="I28" s="80">
        <v>20</v>
      </c>
      <c r="J28" s="76"/>
      <c r="K28" s="76"/>
      <c r="L28" s="76"/>
      <c r="M28" s="73"/>
      <c r="N28" s="79">
        <f>$I28*N$2</f>
        <v>20</v>
      </c>
      <c r="O28" s="79">
        <f t="shared" ref="O28:R28" si="2">$I28*O$2</f>
        <v>15</v>
      </c>
      <c r="P28" s="79">
        <f t="shared" si="2"/>
        <v>10</v>
      </c>
      <c r="Q28" s="79">
        <f t="shared" si="2"/>
        <v>5</v>
      </c>
      <c r="R28" s="79">
        <f t="shared" si="2"/>
        <v>0</v>
      </c>
      <c r="T28" s="56">
        <f>I28/$H$153</f>
        <v>0.02</v>
      </c>
    </row>
    <row r="29" spans="1:21" ht="18" customHeight="1" x14ac:dyDescent="0.3">
      <c r="A29" s="23" t="s">
        <v>73</v>
      </c>
      <c r="B29" s="5"/>
      <c r="C29" s="5"/>
      <c r="D29" s="5"/>
      <c r="E29" s="5"/>
      <c r="F29" s="5" t="s">
        <v>74</v>
      </c>
      <c r="G29" s="5"/>
      <c r="H29" s="136">
        <f>I29</f>
        <v>600</v>
      </c>
      <c r="I29" s="109">
        <f>SUM(I30:I149)</f>
        <v>600</v>
      </c>
      <c r="J29" s="81"/>
      <c r="K29" s="81"/>
      <c r="L29" s="81"/>
      <c r="M29" s="73"/>
      <c r="N29" s="81"/>
      <c r="O29" s="81"/>
      <c r="P29" s="81"/>
      <c r="Q29" s="81"/>
      <c r="R29" s="81"/>
      <c r="T29" s="64">
        <f>I29/$H$153</f>
        <v>0.6</v>
      </c>
    </row>
    <row r="30" spans="1:21" ht="15.6" customHeight="1" x14ac:dyDescent="0.3">
      <c r="A30" s="24"/>
      <c r="B30" s="25" t="s">
        <v>75</v>
      </c>
      <c r="C30" s="6"/>
      <c r="D30" s="6"/>
      <c r="E30" s="6"/>
      <c r="F30" s="6" t="s">
        <v>76</v>
      </c>
      <c r="G30" s="6"/>
      <c r="H30" s="137"/>
      <c r="I30" s="139">
        <f>J30</f>
        <v>264</v>
      </c>
      <c r="J30" s="98">
        <f>SUM(J31:J85)</f>
        <v>264</v>
      </c>
      <c r="K30" s="81"/>
      <c r="L30" s="81"/>
      <c r="M30" s="73"/>
      <c r="N30" s="81"/>
      <c r="O30" s="81"/>
      <c r="P30" s="81"/>
      <c r="Q30" s="81"/>
      <c r="R30" s="81"/>
      <c r="T30" s="64">
        <f>J30/$H$153</f>
        <v>0.26400000000000001</v>
      </c>
    </row>
    <row r="31" spans="1:21" ht="14.7" customHeight="1" x14ac:dyDescent="0.3">
      <c r="A31" s="15"/>
      <c r="B31" s="21"/>
      <c r="C31" s="92" t="s">
        <v>77</v>
      </c>
      <c r="D31" s="93"/>
      <c r="E31" s="93"/>
      <c r="F31" s="94" t="s">
        <v>78</v>
      </c>
      <c r="G31" s="93"/>
      <c r="H31" s="137"/>
      <c r="I31" s="140"/>
      <c r="J31" s="133">
        <v>80</v>
      </c>
      <c r="K31" s="95">
        <f>SUM(K32:K43)</f>
        <v>80</v>
      </c>
      <c r="L31" s="81"/>
      <c r="M31" s="73"/>
      <c r="N31" s="81"/>
      <c r="O31" s="81"/>
      <c r="P31" s="81"/>
      <c r="Q31" s="81"/>
      <c r="R31" s="81"/>
      <c r="T31" s="64">
        <f t="shared" ref="T31:T62" si="3">K31/$H$153</f>
        <v>0.08</v>
      </c>
      <c r="U31" s="32"/>
    </row>
    <row r="32" spans="1:21" ht="14.7" customHeight="1" x14ac:dyDescent="0.3">
      <c r="A32" s="15"/>
      <c r="B32" s="21"/>
      <c r="C32" s="86"/>
      <c r="D32" s="7" t="s">
        <v>79</v>
      </c>
      <c r="E32" s="7"/>
      <c r="F32" s="30" t="s">
        <v>78</v>
      </c>
      <c r="G32" s="7"/>
      <c r="H32" s="137"/>
      <c r="I32" s="140"/>
      <c r="J32" s="134"/>
      <c r="K32" s="82">
        <v>12</v>
      </c>
      <c r="L32" s="81"/>
      <c r="M32" s="73"/>
      <c r="N32" s="83">
        <f>$K32*N$2</f>
        <v>12</v>
      </c>
      <c r="O32" s="83">
        <f t="shared" ref="O32:Q85" si="4">$K32*O$2</f>
        <v>9</v>
      </c>
      <c r="P32" s="83">
        <f t="shared" si="4"/>
        <v>6</v>
      </c>
      <c r="Q32" s="83">
        <f t="shared" si="4"/>
        <v>3</v>
      </c>
      <c r="R32" s="83" t="s">
        <v>80</v>
      </c>
      <c r="T32" s="64">
        <f t="shared" si="3"/>
        <v>1.2E-2</v>
      </c>
      <c r="U32" s="32"/>
    </row>
    <row r="33" spans="1:21" ht="14.7" customHeight="1" x14ac:dyDescent="0.3">
      <c r="A33" s="15"/>
      <c r="B33" s="21"/>
      <c r="C33" s="85"/>
      <c r="D33" s="7" t="s">
        <v>81</v>
      </c>
      <c r="E33" s="7"/>
      <c r="F33" s="30" t="s">
        <v>78</v>
      </c>
      <c r="G33" s="7"/>
      <c r="H33" s="137"/>
      <c r="I33" s="140"/>
      <c r="J33" s="134"/>
      <c r="K33" s="82">
        <v>8</v>
      </c>
      <c r="L33" s="81"/>
      <c r="M33" s="73"/>
      <c r="N33" s="83">
        <f t="shared" ref="N33:N85" si="5">$K33*N$2</f>
        <v>8</v>
      </c>
      <c r="O33" s="83">
        <f t="shared" si="4"/>
        <v>6</v>
      </c>
      <c r="P33" s="83">
        <f t="shared" si="4"/>
        <v>4</v>
      </c>
      <c r="Q33" s="83">
        <f t="shared" si="4"/>
        <v>2</v>
      </c>
      <c r="R33" s="83" t="s">
        <v>80</v>
      </c>
      <c r="T33" s="64">
        <f t="shared" si="3"/>
        <v>8.0000000000000002E-3</v>
      </c>
      <c r="U33" s="32"/>
    </row>
    <row r="34" spans="1:21" ht="14.7" customHeight="1" x14ac:dyDescent="0.3">
      <c r="A34" s="15"/>
      <c r="B34" s="21"/>
      <c r="C34" s="88"/>
      <c r="D34" s="7" t="s">
        <v>82</v>
      </c>
      <c r="E34" s="7"/>
      <c r="F34" s="30" t="s">
        <v>78</v>
      </c>
      <c r="G34" s="7"/>
      <c r="H34" s="137"/>
      <c r="I34" s="140"/>
      <c r="J34" s="134"/>
      <c r="K34" s="82">
        <v>8</v>
      </c>
      <c r="L34" s="81"/>
      <c r="M34" s="73"/>
      <c r="N34" s="83">
        <f t="shared" si="5"/>
        <v>8</v>
      </c>
      <c r="O34" s="83">
        <f t="shared" si="4"/>
        <v>6</v>
      </c>
      <c r="P34" s="83">
        <f t="shared" si="4"/>
        <v>4</v>
      </c>
      <c r="Q34" s="83">
        <f t="shared" si="4"/>
        <v>2</v>
      </c>
      <c r="R34" s="83" t="s">
        <v>80</v>
      </c>
      <c r="T34" s="64">
        <f t="shared" si="3"/>
        <v>8.0000000000000002E-3</v>
      </c>
      <c r="U34" s="32"/>
    </row>
    <row r="35" spans="1:21" ht="14.7" customHeight="1" x14ac:dyDescent="0.3">
      <c r="A35" s="15"/>
      <c r="B35" s="21"/>
      <c r="C35" s="88"/>
      <c r="D35" s="7" t="s">
        <v>83</v>
      </c>
      <c r="E35" s="7"/>
      <c r="F35" s="30" t="s">
        <v>78</v>
      </c>
      <c r="G35" s="7"/>
      <c r="H35" s="137"/>
      <c r="I35" s="140"/>
      <c r="J35" s="134"/>
      <c r="K35" s="82">
        <v>4</v>
      </c>
      <c r="L35" s="81"/>
      <c r="M35" s="73"/>
      <c r="N35" s="83">
        <f t="shared" si="5"/>
        <v>4</v>
      </c>
      <c r="O35" s="83">
        <f t="shared" si="4"/>
        <v>3</v>
      </c>
      <c r="P35" s="83">
        <f t="shared" si="4"/>
        <v>2</v>
      </c>
      <c r="Q35" s="83">
        <f t="shared" si="4"/>
        <v>1</v>
      </c>
      <c r="R35" s="83" t="s">
        <v>80</v>
      </c>
      <c r="T35" s="64">
        <f t="shared" si="3"/>
        <v>4.0000000000000001E-3</v>
      </c>
      <c r="U35" s="32"/>
    </row>
    <row r="36" spans="1:21" ht="14.7" customHeight="1" x14ac:dyDescent="0.3">
      <c r="A36" s="15"/>
      <c r="B36" s="21"/>
      <c r="C36" s="85"/>
      <c r="D36" s="7" t="s">
        <v>84</v>
      </c>
      <c r="E36" s="7"/>
      <c r="F36" s="30" t="s">
        <v>78</v>
      </c>
      <c r="G36" s="7"/>
      <c r="H36" s="137"/>
      <c r="I36" s="140"/>
      <c r="J36" s="134"/>
      <c r="K36" s="82">
        <v>8</v>
      </c>
      <c r="L36" s="81"/>
      <c r="M36" s="73"/>
      <c r="N36" s="83">
        <f t="shared" si="5"/>
        <v>8</v>
      </c>
      <c r="O36" s="83">
        <f t="shared" si="4"/>
        <v>6</v>
      </c>
      <c r="P36" s="83">
        <f t="shared" si="4"/>
        <v>4</v>
      </c>
      <c r="Q36" s="83">
        <f t="shared" si="4"/>
        <v>2</v>
      </c>
      <c r="R36" s="83" t="s">
        <v>80</v>
      </c>
      <c r="T36" s="64">
        <f t="shared" si="3"/>
        <v>8.0000000000000002E-3</v>
      </c>
      <c r="U36" s="32"/>
    </row>
    <row r="37" spans="1:21" ht="14.7" customHeight="1" x14ac:dyDescent="0.3">
      <c r="A37" s="15"/>
      <c r="B37" s="21"/>
      <c r="C37" s="87"/>
      <c r="D37" s="7" t="s">
        <v>85</v>
      </c>
      <c r="E37" s="7"/>
      <c r="F37" s="30" t="s">
        <v>78</v>
      </c>
      <c r="G37" s="7"/>
      <c r="H37" s="137"/>
      <c r="I37" s="140"/>
      <c r="J37" s="134"/>
      <c r="K37" s="82">
        <v>8</v>
      </c>
      <c r="L37" s="81"/>
      <c r="M37" s="73"/>
      <c r="N37" s="83">
        <f t="shared" si="5"/>
        <v>8</v>
      </c>
      <c r="O37" s="83">
        <f t="shared" si="4"/>
        <v>6</v>
      </c>
      <c r="P37" s="83">
        <f t="shared" si="4"/>
        <v>4</v>
      </c>
      <c r="Q37" s="83">
        <f t="shared" si="4"/>
        <v>2</v>
      </c>
      <c r="R37" s="83" t="s">
        <v>80</v>
      </c>
      <c r="T37" s="64">
        <f t="shared" si="3"/>
        <v>8.0000000000000002E-3</v>
      </c>
      <c r="U37" s="32"/>
    </row>
    <row r="38" spans="1:21" ht="14.7" customHeight="1" x14ac:dyDescent="0.3">
      <c r="A38" s="15"/>
      <c r="B38" s="21"/>
      <c r="C38" s="87"/>
      <c r="D38" s="7" t="s">
        <v>86</v>
      </c>
      <c r="E38" s="7"/>
      <c r="F38" s="30" t="s">
        <v>78</v>
      </c>
      <c r="G38" s="7"/>
      <c r="H38" s="137"/>
      <c r="I38" s="140"/>
      <c r="J38" s="134"/>
      <c r="K38" s="82">
        <v>4</v>
      </c>
      <c r="L38" s="81"/>
      <c r="M38" s="73"/>
      <c r="N38" s="83">
        <f t="shared" si="5"/>
        <v>4</v>
      </c>
      <c r="O38" s="83">
        <f t="shared" si="4"/>
        <v>3</v>
      </c>
      <c r="P38" s="83">
        <f t="shared" si="4"/>
        <v>2</v>
      </c>
      <c r="Q38" s="83">
        <f t="shared" si="4"/>
        <v>1</v>
      </c>
      <c r="R38" s="83" t="s">
        <v>80</v>
      </c>
      <c r="T38" s="64">
        <f t="shared" si="3"/>
        <v>4.0000000000000001E-3</v>
      </c>
      <c r="U38" s="32"/>
    </row>
    <row r="39" spans="1:21" ht="14.7" customHeight="1" x14ac:dyDescent="0.3">
      <c r="A39" s="15"/>
      <c r="B39" s="21"/>
      <c r="C39" s="87"/>
      <c r="D39" s="7" t="s">
        <v>87</v>
      </c>
      <c r="E39" s="7"/>
      <c r="F39" s="30" t="s">
        <v>78</v>
      </c>
      <c r="G39" s="7"/>
      <c r="H39" s="137"/>
      <c r="I39" s="140"/>
      <c r="J39" s="134"/>
      <c r="K39" s="82">
        <v>8</v>
      </c>
      <c r="L39" s="81"/>
      <c r="M39" s="73"/>
      <c r="N39" s="83">
        <f t="shared" si="5"/>
        <v>8</v>
      </c>
      <c r="O39" s="83">
        <f t="shared" si="4"/>
        <v>6</v>
      </c>
      <c r="P39" s="83">
        <f t="shared" si="4"/>
        <v>4</v>
      </c>
      <c r="Q39" s="83">
        <f t="shared" si="4"/>
        <v>2</v>
      </c>
      <c r="R39" s="83" t="s">
        <v>80</v>
      </c>
      <c r="T39" s="64">
        <f t="shared" si="3"/>
        <v>8.0000000000000002E-3</v>
      </c>
      <c r="U39" s="32"/>
    </row>
    <row r="40" spans="1:21" ht="14.7" customHeight="1" x14ac:dyDescent="0.3">
      <c r="A40" s="15"/>
      <c r="B40" s="21"/>
      <c r="C40" s="88"/>
      <c r="D40" s="7" t="s">
        <v>88</v>
      </c>
      <c r="E40" s="7"/>
      <c r="F40" s="30" t="s">
        <v>78</v>
      </c>
      <c r="G40" s="7"/>
      <c r="H40" s="137"/>
      <c r="I40" s="140"/>
      <c r="J40" s="134"/>
      <c r="K40" s="82">
        <v>4</v>
      </c>
      <c r="L40" s="81"/>
      <c r="M40" s="73"/>
      <c r="N40" s="83">
        <f t="shared" si="5"/>
        <v>4</v>
      </c>
      <c r="O40" s="83">
        <f t="shared" si="4"/>
        <v>3</v>
      </c>
      <c r="P40" s="83">
        <f t="shared" si="4"/>
        <v>2</v>
      </c>
      <c r="Q40" s="83">
        <f t="shared" si="4"/>
        <v>1</v>
      </c>
      <c r="R40" s="83" t="s">
        <v>80</v>
      </c>
      <c r="T40" s="64">
        <f t="shared" si="3"/>
        <v>4.0000000000000001E-3</v>
      </c>
      <c r="U40" s="32"/>
    </row>
    <row r="41" spans="1:21" ht="14.7" customHeight="1" x14ac:dyDescent="0.3">
      <c r="A41" s="15"/>
      <c r="B41" s="21"/>
      <c r="C41" s="85"/>
      <c r="D41" s="7" t="s">
        <v>89</v>
      </c>
      <c r="E41" s="7"/>
      <c r="F41" s="30" t="s">
        <v>78</v>
      </c>
      <c r="G41" s="7"/>
      <c r="H41" s="137"/>
      <c r="I41" s="140"/>
      <c r="J41" s="134"/>
      <c r="K41" s="82">
        <v>8</v>
      </c>
      <c r="L41" s="81"/>
      <c r="M41" s="73"/>
      <c r="N41" s="83">
        <f t="shared" si="5"/>
        <v>8</v>
      </c>
      <c r="O41" s="83">
        <f t="shared" si="4"/>
        <v>6</v>
      </c>
      <c r="P41" s="83">
        <f t="shared" si="4"/>
        <v>4</v>
      </c>
      <c r="Q41" s="83">
        <f t="shared" si="4"/>
        <v>2</v>
      </c>
      <c r="R41" s="83" t="s">
        <v>80</v>
      </c>
      <c r="T41" s="64">
        <f t="shared" si="3"/>
        <v>8.0000000000000002E-3</v>
      </c>
      <c r="U41" s="32"/>
    </row>
    <row r="42" spans="1:21" ht="14.7" customHeight="1" x14ac:dyDescent="0.3">
      <c r="A42" s="15"/>
      <c r="B42" s="21"/>
      <c r="C42" s="87"/>
      <c r="D42" s="7" t="s">
        <v>90</v>
      </c>
      <c r="E42" s="7"/>
      <c r="F42" s="30" t="s">
        <v>78</v>
      </c>
      <c r="G42" s="7"/>
      <c r="H42" s="137"/>
      <c r="I42" s="140"/>
      <c r="J42" s="134"/>
      <c r="K42" s="82">
        <v>4</v>
      </c>
      <c r="L42" s="81"/>
      <c r="M42" s="73"/>
      <c r="N42" s="83">
        <f t="shared" si="5"/>
        <v>4</v>
      </c>
      <c r="O42" s="83">
        <f t="shared" si="4"/>
        <v>3</v>
      </c>
      <c r="P42" s="83">
        <f t="shared" si="4"/>
        <v>2</v>
      </c>
      <c r="Q42" s="83">
        <f t="shared" si="4"/>
        <v>1</v>
      </c>
      <c r="R42" s="83" t="s">
        <v>80</v>
      </c>
      <c r="T42" s="64">
        <f t="shared" si="3"/>
        <v>4.0000000000000001E-3</v>
      </c>
      <c r="U42" s="32"/>
    </row>
    <row r="43" spans="1:21" ht="14.7" customHeight="1" x14ac:dyDescent="0.3">
      <c r="A43" s="15"/>
      <c r="B43" s="21"/>
      <c r="C43" s="89"/>
      <c r="D43" s="7" t="s">
        <v>91</v>
      </c>
      <c r="E43" s="7"/>
      <c r="F43" s="30" t="s">
        <v>78</v>
      </c>
      <c r="G43" s="7"/>
      <c r="H43" s="137"/>
      <c r="I43" s="140"/>
      <c r="J43" s="135"/>
      <c r="K43" s="82">
        <v>4</v>
      </c>
      <c r="L43" s="81"/>
      <c r="M43" s="73"/>
      <c r="N43" s="83">
        <f t="shared" si="5"/>
        <v>4</v>
      </c>
      <c r="O43" s="83">
        <f t="shared" si="4"/>
        <v>3</v>
      </c>
      <c r="P43" s="83">
        <f t="shared" si="4"/>
        <v>2</v>
      </c>
      <c r="Q43" s="83">
        <f t="shared" si="4"/>
        <v>1</v>
      </c>
      <c r="R43" s="83" t="s">
        <v>80</v>
      </c>
      <c r="T43" s="64">
        <f t="shared" si="3"/>
        <v>4.0000000000000001E-3</v>
      </c>
      <c r="U43" s="32"/>
    </row>
    <row r="44" spans="1:21" ht="15" customHeight="1" x14ac:dyDescent="0.3">
      <c r="A44" s="15"/>
      <c r="B44" s="21"/>
      <c r="C44" s="92" t="s">
        <v>92</v>
      </c>
      <c r="D44" s="93"/>
      <c r="E44" s="93"/>
      <c r="F44" s="94" t="s">
        <v>78</v>
      </c>
      <c r="G44" s="93"/>
      <c r="H44" s="137"/>
      <c r="I44" s="140"/>
      <c r="J44" s="133">
        <v>80</v>
      </c>
      <c r="K44" s="95">
        <f>SUM(K45:K59)</f>
        <v>80</v>
      </c>
      <c r="L44" s="81"/>
      <c r="M44" s="73"/>
      <c r="N44" s="81"/>
      <c r="O44" s="81"/>
      <c r="P44" s="81"/>
      <c r="Q44" s="81"/>
      <c r="R44" s="81"/>
      <c r="T44" s="64">
        <f t="shared" si="3"/>
        <v>0.08</v>
      </c>
      <c r="U44" s="32"/>
    </row>
    <row r="45" spans="1:21" ht="14.7" customHeight="1" x14ac:dyDescent="0.3">
      <c r="A45" s="15"/>
      <c r="B45" s="21"/>
      <c r="C45" s="86"/>
      <c r="D45" s="7" t="s">
        <v>93</v>
      </c>
      <c r="E45" s="7"/>
      <c r="F45" s="30" t="s">
        <v>78</v>
      </c>
      <c r="G45" s="7"/>
      <c r="H45" s="137"/>
      <c r="I45" s="140"/>
      <c r="J45" s="134"/>
      <c r="K45" s="82">
        <v>12</v>
      </c>
      <c r="L45" s="81"/>
      <c r="M45" s="73"/>
      <c r="N45" s="83">
        <f t="shared" si="5"/>
        <v>12</v>
      </c>
      <c r="O45" s="83">
        <f t="shared" si="4"/>
        <v>9</v>
      </c>
      <c r="P45" s="83">
        <f t="shared" si="4"/>
        <v>6</v>
      </c>
      <c r="Q45" s="83">
        <f t="shared" si="4"/>
        <v>3</v>
      </c>
      <c r="R45" s="83" t="s">
        <v>80</v>
      </c>
      <c r="T45" s="64">
        <f t="shared" si="3"/>
        <v>1.2E-2</v>
      </c>
      <c r="U45" s="32"/>
    </row>
    <row r="46" spans="1:21" ht="14.7" customHeight="1" x14ac:dyDescent="0.3">
      <c r="A46" s="15"/>
      <c r="B46" s="21"/>
      <c r="C46" s="85"/>
      <c r="D46" s="7" t="s">
        <v>94</v>
      </c>
      <c r="E46" s="7"/>
      <c r="F46" s="30" t="s">
        <v>78</v>
      </c>
      <c r="G46" s="7"/>
      <c r="H46" s="137"/>
      <c r="I46" s="140"/>
      <c r="J46" s="134"/>
      <c r="K46" s="82">
        <v>8</v>
      </c>
      <c r="L46" s="81"/>
      <c r="M46" s="73"/>
      <c r="N46" s="83">
        <f t="shared" si="5"/>
        <v>8</v>
      </c>
      <c r="O46" s="83">
        <f t="shared" si="4"/>
        <v>6</v>
      </c>
      <c r="P46" s="83">
        <f t="shared" si="4"/>
        <v>4</v>
      </c>
      <c r="Q46" s="83">
        <f t="shared" si="4"/>
        <v>2</v>
      </c>
      <c r="R46" s="83" t="s">
        <v>80</v>
      </c>
      <c r="T46" s="64">
        <f t="shared" si="3"/>
        <v>8.0000000000000002E-3</v>
      </c>
      <c r="U46" s="32"/>
    </row>
    <row r="47" spans="1:21" ht="14.7" customHeight="1" x14ac:dyDescent="0.3">
      <c r="A47" s="15"/>
      <c r="B47" s="21"/>
      <c r="C47" s="88"/>
      <c r="D47" s="7" t="s">
        <v>95</v>
      </c>
      <c r="E47" s="7"/>
      <c r="F47" s="30" t="s">
        <v>78</v>
      </c>
      <c r="G47" s="7"/>
      <c r="H47" s="137"/>
      <c r="I47" s="140"/>
      <c r="J47" s="134"/>
      <c r="K47" s="82">
        <v>8</v>
      </c>
      <c r="L47" s="81"/>
      <c r="M47" s="73"/>
      <c r="N47" s="83">
        <f t="shared" si="5"/>
        <v>8</v>
      </c>
      <c r="O47" s="83">
        <f t="shared" si="4"/>
        <v>6</v>
      </c>
      <c r="P47" s="83">
        <f t="shared" si="4"/>
        <v>4</v>
      </c>
      <c r="Q47" s="83">
        <f t="shared" si="4"/>
        <v>2</v>
      </c>
      <c r="R47" s="83" t="s">
        <v>80</v>
      </c>
      <c r="T47" s="64">
        <f t="shared" si="3"/>
        <v>8.0000000000000002E-3</v>
      </c>
      <c r="U47" s="32"/>
    </row>
    <row r="48" spans="1:21" ht="14.7" customHeight="1" x14ac:dyDescent="0.3">
      <c r="A48" s="15"/>
      <c r="B48" s="21"/>
      <c r="C48" s="88"/>
      <c r="D48" s="7" t="s">
        <v>96</v>
      </c>
      <c r="E48" s="7"/>
      <c r="F48" s="30" t="s">
        <v>78</v>
      </c>
      <c r="G48" s="7"/>
      <c r="H48" s="137"/>
      <c r="I48" s="140"/>
      <c r="J48" s="134"/>
      <c r="K48" s="82">
        <v>4</v>
      </c>
      <c r="L48" s="81"/>
      <c r="M48" s="73"/>
      <c r="N48" s="83">
        <f t="shared" si="5"/>
        <v>4</v>
      </c>
      <c r="O48" s="83">
        <f t="shared" si="4"/>
        <v>3</v>
      </c>
      <c r="P48" s="83">
        <f t="shared" si="4"/>
        <v>2</v>
      </c>
      <c r="Q48" s="83">
        <f t="shared" si="4"/>
        <v>1</v>
      </c>
      <c r="R48" s="83" t="s">
        <v>80</v>
      </c>
      <c r="T48" s="64">
        <f t="shared" si="3"/>
        <v>4.0000000000000001E-3</v>
      </c>
      <c r="U48" s="32"/>
    </row>
    <row r="49" spans="1:21" ht="14.7" customHeight="1" x14ac:dyDescent="0.3">
      <c r="A49" s="15"/>
      <c r="B49" s="21"/>
      <c r="C49" s="85"/>
      <c r="D49" s="7" t="s">
        <v>97</v>
      </c>
      <c r="E49" s="7"/>
      <c r="F49" s="30" t="s">
        <v>78</v>
      </c>
      <c r="G49" s="7"/>
      <c r="H49" s="137"/>
      <c r="I49" s="140"/>
      <c r="J49" s="134"/>
      <c r="K49" s="82">
        <v>4</v>
      </c>
      <c r="L49" s="81"/>
      <c r="M49" s="73"/>
      <c r="N49" s="83">
        <f t="shared" si="5"/>
        <v>4</v>
      </c>
      <c r="O49" s="83">
        <f t="shared" si="4"/>
        <v>3</v>
      </c>
      <c r="P49" s="83">
        <f t="shared" si="4"/>
        <v>2</v>
      </c>
      <c r="Q49" s="83">
        <f t="shared" si="4"/>
        <v>1</v>
      </c>
      <c r="R49" s="83" t="s">
        <v>80</v>
      </c>
      <c r="T49" s="64">
        <f t="shared" si="3"/>
        <v>4.0000000000000001E-3</v>
      </c>
      <c r="U49" s="32"/>
    </row>
    <row r="50" spans="1:21" ht="14.7" customHeight="1" x14ac:dyDescent="0.3">
      <c r="A50" s="15"/>
      <c r="B50" s="21"/>
      <c r="C50" s="87"/>
      <c r="D50" s="7" t="s">
        <v>98</v>
      </c>
      <c r="E50" s="7"/>
      <c r="F50" s="30" t="s">
        <v>78</v>
      </c>
      <c r="G50" s="7"/>
      <c r="H50" s="137"/>
      <c r="I50" s="140"/>
      <c r="J50" s="134"/>
      <c r="K50" s="82">
        <v>4</v>
      </c>
      <c r="L50" s="81"/>
      <c r="M50" s="73"/>
      <c r="N50" s="83">
        <f t="shared" si="5"/>
        <v>4</v>
      </c>
      <c r="O50" s="83">
        <f t="shared" si="4"/>
        <v>3</v>
      </c>
      <c r="P50" s="83">
        <f t="shared" si="4"/>
        <v>2</v>
      </c>
      <c r="Q50" s="83">
        <f t="shared" si="4"/>
        <v>1</v>
      </c>
      <c r="R50" s="83" t="s">
        <v>80</v>
      </c>
      <c r="T50" s="64">
        <f t="shared" si="3"/>
        <v>4.0000000000000001E-3</v>
      </c>
      <c r="U50" s="32"/>
    </row>
    <row r="51" spans="1:21" ht="14.7" customHeight="1" x14ac:dyDescent="0.3">
      <c r="A51" s="15"/>
      <c r="B51" s="21"/>
      <c r="C51" s="87"/>
      <c r="D51" s="7" t="s">
        <v>99</v>
      </c>
      <c r="E51" s="7"/>
      <c r="F51" s="30" t="s">
        <v>78</v>
      </c>
      <c r="G51" s="7"/>
      <c r="H51" s="137"/>
      <c r="I51" s="140"/>
      <c r="J51" s="134"/>
      <c r="K51" s="82">
        <v>4</v>
      </c>
      <c r="L51" s="81"/>
      <c r="M51" s="73"/>
      <c r="N51" s="83">
        <f t="shared" si="5"/>
        <v>4</v>
      </c>
      <c r="O51" s="83">
        <f t="shared" si="4"/>
        <v>3</v>
      </c>
      <c r="P51" s="83">
        <f t="shared" si="4"/>
        <v>2</v>
      </c>
      <c r="Q51" s="83">
        <f t="shared" si="4"/>
        <v>1</v>
      </c>
      <c r="R51" s="83" t="s">
        <v>80</v>
      </c>
      <c r="T51" s="64">
        <f t="shared" si="3"/>
        <v>4.0000000000000001E-3</v>
      </c>
      <c r="U51" s="32"/>
    </row>
    <row r="52" spans="1:21" ht="14.7" customHeight="1" x14ac:dyDescent="0.3">
      <c r="A52" s="15"/>
      <c r="B52" s="21"/>
      <c r="C52" s="87"/>
      <c r="D52" s="7" t="s">
        <v>100</v>
      </c>
      <c r="E52" s="7"/>
      <c r="F52" s="30" t="s">
        <v>78</v>
      </c>
      <c r="G52" s="7"/>
      <c r="H52" s="137"/>
      <c r="I52" s="140"/>
      <c r="J52" s="134"/>
      <c r="K52" s="82">
        <v>4</v>
      </c>
      <c r="L52" s="81"/>
      <c r="M52" s="73"/>
      <c r="N52" s="83">
        <f t="shared" si="5"/>
        <v>4</v>
      </c>
      <c r="O52" s="83">
        <f t="shared" si="4"/>
        <v>3</v>
      </c>
      <c r="P52" s="83">
        <f t="shared" si="4"/>
        <v>2</v>
      </c>
      <c r="Q52" s="83">
        <f t="shared" si="4"/>
        <v>1</v>
      </c>
      <c r="R52" s="83" t="s">
        <v>80</v>
      </c>
      <c r="T52" s="64">
        <f t="shared" si="3"/>
        <v>4.0000000000000001E-3</v>
      </c>
      <c r="U52" s="32"/>
    </row>
    <row r="53" spans="1:21" ht="14.7" customHeight="1" x14ac:dyDescent="0.3">
      <c r="A53" s="15"/>
      <c r="B53" s="21"/>
      <c r="C53" s="88"/>
      <c r="D53" s="7" t="s">
        <v>101</v>
      </c>
      <c r="E53" s="7"/>
      <c r="F53" s="30" t="s">
        <v>78</v>
      </c>
      <c r="G53" s="7"/>
      <c r="H53" s="137"/>
      <c r="I53" s="140"/>
      <c r="J53" s="134"/>
      <c r="K53" s="82">
        <v>8</v>
      </c>
      <c r="L53" s="81"/>
      <c r="M53" s="73"/>
      <c r="N53" s="83">
        <f t="shared" si="5"/>
        <v>8</v>
      </c>
      <c r="O53" s="83">
        <f t="shared" si="4"/>
        <v>6</v>
      </c>
      <c r="P53" s="83">
        <f t="shared" si="4"/>
        <v>4</v>
      </c>
      <c r="Q53" s="83">
        <f t="shared" si="4"/>
        <v>2</v>
      </c>
      <c r="R53" s="83" t="s">
        <v>80</v>
      </c>
      <c r="T53" s="64">
        <f t="shared" si="3"/>
        <v>8.0000000000000002E-3</v>
      </c>
      <c r="U53" s="32"/>
    </row>
    <row r="54" spans="1:21" ht="14.7" customHeight="1" x14ac:dyDescent="0.3">
      <c r="A54" s="15"/>
      <c r="B54" s="21"/>
      <c r="C54" s="85"/>
      <c r="D54" s="7" t="s">
        <v>102</v>
      </c>
      <c r="E54" s="7"/>
      <c r="F54" s="30" t="s">
        <v>78</v>
      </c>
      <c r="G54" s="7"/>
      <c r="H54" s="137"/>
      <c r="I54" s="140"/>
      <c r="J54" s="134"/>
      <c r="K54" s="82">
        <v>4</v>
      </c>
      <c r="L54" s="81"/>
      <c r="M54" s="73"/>
      <c r="N54" s="83">
        <f t="shared" si="5"/>
        <v>4</v>
      </c>
      <c r="O54" s="83">
        <f t="shared" si="4"/>
        <v>3</v>
      </c>
      <c r="P54" s="83">
        <f t="shared" si="4"/>
        <v>2</v>
      </c>
      <c r="Q54" s="83">
        <f t="shared" si="4"/>
        <v>1</v>
      </c>
      <c r="R54" s="83" t="s">
        <v>80</v>
      </c>
      <c r="T54" s="64">
        <f t="shared" si="3"/>
        <v>4.0000000000000001E-3</v>
      </c>
      <c r="U54" s="32"/>
    </row>
    <row r="55" spans="1:21" ht="14.7" customHeight="1" x14ac:dyDescent="0.3">
      <c r="A55" s="15"/>
      <c r="B55" s="21"/>
      <c r="C55" s="87"/>
      <c r="D55" s="7" t="s">
        <v>103</v>
      </c>
      <c r="E55" s="7"/>
      <c r="F55" s="30" t="s">
        <v>78</v>
      </c>
      <c r="G55" s="7"/>
      <c r="H55" s="137"/>
      <c r="I55" s="140"/>
      <c r="J55" s="134"/>
      <c r="K55" s="82">
        <v>4</v>
      </c>
      <c r="L55" s="81"/>
      <c r="M55" s="73"/>
      <c r="N55" s="83">
        <f t="shared" si="5"/>
        <v>4</v>
      </c>
      <c r="O55" s="83">
        <f t="shared" si="4"/>
        <v>3</v>
      </c>
      <c r="P55" s="83">
        <f t="shared" si="4"/>
        <v>2</v>
      </c>
      <c r="Q55" s="83">
        <f t="shared" si="4"/>
        <v>1</v>
      </c>
      <c r="R55" s="83" t="s">
        <v>80</v>
      </c>
      <c r="T55" s="64">
        <f t="shared" si="3"/>
        <v>4.0000000000000001E-3</v>
      </c>
      <c r="U55" s="32"/>
    </row>
    <row r="56" spans="1:21" ht="14.7" customHeight="1" x14ac:dyDescent="0.3">
      <c r="A56" s="15"/>
      <c r="B56" s="21"/>
      <c r="C56" s="88"/>
      <c r="D56" s="7" t="s">
        <v>104</v>
      </c>
      <c r="E56" s="7"/>
      <c r="F56" s="30" t="s">
        <v>78</v>
      </c>
      <c r="G56" s="7"/>
      <c r="H56" s="137"/>
      <c r="I56" s="140"/>
      <c r="J56" s="134"/>
      <c r="K56" s="82">
        <v>4</v>
      </c>
      <c r="L56" s="81"/>
      <c r="M56" s="73"/>
      <c r="N56" s="83">
        <f t="shared" si="5"/>
        <v>4</v>
      </c>
      <c r="O56" s="83">
        <f t="shared" si="4"/>
        <v>3</v>
      </c>
      <c r="P56" s="83">
        <f t="shared" si="4"/>
        <v>2</v>
      </c>
      <c r="Q56" s="83">
        <f t="shared" si="4"/>
        <v>1</v>
      </c>
      <c r="R56" s="83" t="s">
        <v>80</v>
      </c>
      <c r="T56" s="64">
        <f t="shared" si="3"/>
        <v>4.0000000000000001E-3</v>
      </c>
      <c r="U56" s="32"/>
    </row>
    <row r="57" spans="1:21" ht="14.7" customHeight="1" x14ac:dyDescent="0.3">
      <c r="A57" s="15"/>
      <c r="B57" s="21"/>
      <c r="C57" s="91"/>
      <c r="D57" s="7" t="s">
        <v>105</v>
      </c>
      <c r="E57" s="7"/>
      <c r="F57" s="30" t="s">
        <v>78</v>
      </c>
      <c r="G57" s="7"/>
      <c r="H57" s="137"/>
      <c r="I57" s="140"/>
      <c r="J57" s="134"/>
      <c r="K57" s="82">
        <v>4</v>
      </c>
      <c r="L57" s="81"/>
      <c r="M57" s="73"/>
      <c r="N57" s="83">
        <f t="shared" si="5"/>
        <v>4</v>
      </c>
      <c r="O57" s="83">
        <f t="shared" si="4"/>
        <v>3</v>
      </c>
      <c r="P57" s="83">
        <f t="shared" si="4"/>
        <v>2</v>
      </c>
      <c r="Q57" s="83">
        <f t="shared" si="4"/>
        <v>1</v>
      </c>
      <c r="R57" s="83" t="s">
        <v>80</v>
      </c>
      <c r="T57" s="64">
        <f t="shared" si="3"/>
        <v>4.0000000000000001E-3</v>
      </c>
      <c r="U57" s="32"/>
    </row>
    <row r="58" spans="1:21" ht="14.7" customHeight="1" x14ac:dyDescent="0.3">
      <c r="A58" s="15"/>
      <c r="B58" s="21"/>
      <c r="C58" s="88"/>
      <c r="D58" s="7" t="s">
        <v>106</v>
      </c>
      <c r="E58" s="7"/>
      <c r="F58" s="30" t="s">
        <v>78</v>
      </c>
      <c r="G58" s="7"/>
      <c r="H58" s="137"/>
      <c r="I58" s="140"/>
      <c r="J58" s="134"/>
      <c r="K58" s="82">
        <v>4</v>
      </c>
      <c r="L58" s="81"/>
      <c r="M58" s="73"/>
      <c r="N58" s="83">
        <f t="shared" si="5"/>
        <v>4</v>
      </c>
      <c r="O58" s="83">
        <f t="shared" si="4"/>
        <v>3</v>
      </c>
      <c r="P58" s="83">
        <f t="shared" si="4"/>
        <v>2</v>
      </c>
      <c r="Q58" s="83">
        <f t="shared" si="4"/>
        <v>1</v>
      </c>
      <c r="R58" s="83" t="s">
        <v>80</v>
      </c>
      <c r="T58" s="64">
        <f t="shared" si="3"/>
        <v>4.0000000000000001E-3</v>
      </c>
      <c r="U58" s="32"/>
    </row>
    <row r="59" spans="1:21" ht="14.7" customHeight="1" x14ac:dyDescent="0.3">
      <c r="A59" s="15"/>
      <c r="B59" s="21"/>
      <c r="C59" s="90"/>
      <c r="D59" s="7" t="s">
        <v>107</v>
      </c>
      <c r="E59" s="7"/>
      <c r="F59" s="30" t="s">
        <v>78</v>
      </c>
      <c r="G59" s="7"/>
      <c r="H59" s="137"/>
      <c r="I59" s="140"/>
      <c r="J59" s="135"/>
      <c r="K59" s="82">
        <v>4</v>
      </c>
      <c r="L59" s="81"/>
      <c r="M59" s="73"/>
      <c r="N59" s="83">
        <f t="shared" si="5"/>
        <v>4</v>
      </c>
      <c r="O59" s="83">
        <f t="shared" si="4"/>
        <v>3</v>
      </c>
      <c r="P59" s="83">
        <f t="shared" si="4"/>
        <v>2</v>
      </c>
      <c r="Q59" s="83">
        <f t="shared" si="4"/>
        <v>1</v>
      </c>
      <c r="R59" s="83" t="s">
        <v>80</v>
      </c>
      <c r="T59" s="64">
        <f t="shared" si="3"/>
        <v>4.0000000000000001E-3</v>
      </c>
      <c r="U59" s="32"/>
    </row>
    <row r="60" spans="1:21" ht="14.7" customHeight="1" x14ac:dyDescent="0.3">
      <c r="A60" s="15"/>
      <c r="B60" s="21"/>
      <c r="C60" s="92" t="s">
        <v>108</v>
      </c>
      <c r="D60" s="93"/>
      <c r="E60" s="93"/>
      <c r="F60" s="94" t="s">
        <v>109</v>
      </c>
      <c r="G60" s="93"/>
      <c r="H60" s="137"/>
      <c r="I60" s="140"/>
      <c r="J60" s="133">
        <v>28</v>
      </c>
      <c r="K60" s="95">
        <f>SUM(K61:K67)</f>
        <v>28</v>
      </c>
      <c r="L60" s="81"/>
      <c r="M60" s="73"/>
      <c r="N60" s="81"/>
      <c r="O60" s="81"/>
      <c r="P60" s="81"/>
      <c r="Q60" s="81"/>
      <c r="R60" s="81"/>
      <c r="T60" s="64">
        <f t="shared" si="3"/>
        <v>2.8000000000000001E-2</v>
      </c>
      <c r="U60" s="32"/>
    </row>
    <row r="61" spans="1:21" ht="14.7" customHeight="1" x14ac:dyDescent="0.3">
      <c r="A61" s="15"/>
      <c r="B61" s="21"/>
      <c r="C61" s="86"/>
      <c r="D61" s="7" t="s">
        <v>110</v>
      </c>
      <c r="E61" s="7"/>
      <c r="F61" s="30" t="s">
        <v>109</v>
      </c>
      <c r="G61" s="7"/>
      <c r="H61" s="137"/>
      <c r="I61" s="140"/>
      <c r="J61" s="134"/>
      <c r="K61" s="82">
        <v>4</v>
      </c>
      <c r="L61" s="81"/>
      <c r="M61" s="73"/>
      <c r="N61" s="83">
        <f t="shared" si="5"/>
        <v>4</v>
      </c>
      <c r="O61" s="83">
        <f t="shared" si="4"/>
        <v>3</v>
      </c>
      <c r="P61" s="83">
        <f t="shared" si="4"/>
        <v>2</v>
      </c>
      <c r="Q61" s="83">
        <f t="shared" si="4"/>
        <v>1</v>
      </c>
      <c r="R61" s="83">
        <f t="shared" ref="R61:R85" si="6">$J61*R$2</f>
        <v>0</v>
      </c>
      <c r="T61" s="64">
        <f t="shared" si="3"/>
        <v>4.0000000000000001E-3</v>
      </c>
      <c r="U61" s="32"/>
    </row>
    <row r="62" spans="1:21" ht="14.7" customHeight="1" x14ac:dyDescent="0.3">
      <c r="A62" s="15"/>
      <c r="B62" s="21"/>
      <c r="C62" s="85"/>
      <c r="D62" s="7" t="s">
        <v>111</v>
      </c>
      <c r="E62" s="7"/>
      <c r="F62" s="30" t="s">
        <v>109</v>
      </c>
      <c r="G62" s="7"/>
      <c r="H62" s="137"/>
      <c r="I62" s="140"/>
      <c r="J62" s="134"/>
      <c r="K62" s="82">
        <v>4</v>
      </c>
      <c r="L62" s="81"/>
      <c r="M62" s="73"/>
      <c r="N62" s="83">
        <f t="shared" si="5"/>
        <v>4</v>
      </c>
      <c r="O62" s="83">
        <f t="shared" si="4"/>
        <v>3</v>
      </c>
      <c r="P62" s="83">
        <f t="shared" si="4"/>
        <v>2</v>
      </c>
      <c r="Q62" s="83">
        <f t="shared" si="4"/>
        <v>1</v>
      </c>
      <c r="R62" s="83">
        <f t="shared" si="6"/>
        <v>0</v>
      </c>
      <c r="T62" s="64">
        <f t="shared" si="3"/>
        <v>4.0000000000000001E-3</v>
      </c>
      <c r="U62" s="32"/>
    </row>
    <row r="63" spans="1:21" ht="14.7" customHeight="1" x14ac:dyDescent="0.3">
      <c r="A63" s="15"/>
      <c r="B63" s="21"/>
      <c r="C63" s="88"/>
      <c r="D63" s="7" t="s">
        <v>112</v>
      </c>
      <c r="E63" s="7"/>
      <c r="F63" s="30" t="s">
        <v>109</v>
      </c>
      <c r="G63" s="7"/>
      <c r="H63" s="137"/>
      <c r="I63" s="140"/>
      <c r="J63" s="134"/>
      <c r="K63" s="82">
        <v>4</v>
      </c>
      <c r="L63" s="81"/>
      <c r="M63" s="73"/>
      <c r="N63" s="83">
        <f t="shared" si="5"/>
        <v>4</v>
      </c>
      <c r="O63" s="83">
        <f t="shared" si="4"/>
        <v>3</v>
      </c>
      <c r="P63" s="83">
        <f t="shared" si="4"/>
        <v>2</v>
      </c>
      <c r="Q63" s="83">
        <f t="shared" si="4"/>
        <v>1</v>
      </c>
      <c r="R63" s="83">
        <f t="shared" si="6"/>
        <v>0</v>
      </c>
      <c r="T63" s="64">
        <f t="shared" ref="T63:T85" si="7">K63/$H$153</f>
        <v>4.0000000000000001E-3</v>
      </c>
      <c r="U63" s="32"/>
    </row>
    <row r="64" spans="1:21" ht="14.7" customHeight="1" x14ac:dyDescent="0.3">
      <c r="A64" s="15"/>
      <c r="B64" s="21"/>
      <c r="C64" s="88"/>
      <c r="D64" s="7" t="s">
        <v>113</v>
      </c>
      <c r="E64" s="7"/>
      <c r="F64" s="30" t="s">
        <v>109</v>
      </c>
      <c r="G64" s="7"/>
      <c r="H64" s="137"/>
      <c r="I64" s="140"/>
      <c r="J64" s="134"/>
      <c r="K64" s="82">
        <v>4</v>
      </c>
      <c r="L64" s="81"/>
      <c r="M64" s="73"/>
      <c r="N64" s="83">
        <f t="shared" si="5"/>
        <v>4</v>
      </c>
      <c r="O64" s="83">
        <f t="shared" si="4"/>
        <v>3</v>
      </c>
      <c r="P64" s="83">
        <f t="shared" si="4"/>
        <v>2</v>
      </c>
      <c r="Q64" s="83">
        <f t="shared" si="4"/>
        <v>1</v>
      </c>
      <c r="R64" s="83">
        <f t="shared" si="6"/>
        <v>0</v>
      </c>
      <c r="T64" s="64">
        <f t="shared" si="7"/>
        <v>4.0000000000000001E-3</v>
      </c>
      <c r="U64" s="32"/>
    </row>
    <row r="65" spans="1:21" ht="14.7" customHeight="1" x14ac:dyDescent="0.3">
      <c r="A65" s="15"/>
      <c r="B65" s="21"/>
      <c r="C65" s="85"/>
      <c r="D65" s="7" t="s">
        <v>114</v>
      </c>
      <c r="E65" s="7"/>
      <c r="F65" s="30" t="s">
        <v>109</v>
      </c>
      <c r="G65" s="7"/>
      <c r="H65" s="137"/>
      <c r="I65" s="140"/>
      <c r="J65" s="134"/>
      <c r="K65" s="82">
        <v>4</v>
      </c>
      <c r="L65" s="81"/>
      <c r="M65" s="73"/>
      <c r="N65" s="83">
        <f t="shared" si="5"/>
        <v>4</v>
      </c>
      <c r="O65" s="83">
        <f t="shared" si="4"/>
        <v>3</v>
      </c>
      <c r="P65" s="83">
        <f t="shared" si="4"/>
        <v>2</v>
      </c>
      <c r="Q65" s="83">
        <f t="shared" si="4"/>
        <v>1</v>
      </c>
      <c r="R65" s="83">
        <f t="shared" si="6"/>
        <v>0</v>
      </c>
      <c r="T65" s="64">
        <f t="shared" si="7"/>
        <v>4.0000000000000001E-3</v>
      </c>
      <c r="U65" s="32"/>
    </row>
    <row r="66" spans="1:21" ht="14.7" customHeight="1" x14ac:dyDescent="0.3">
      <c r="A66" s="15"/>
      <c r="B66" s="21"/>
      <c r="C66" s="87"/>
      <c r="D66" s="7" t="s">
        <v>115</v>
      </c>
      <c r="E66" s="7"/>
      <c r="F66" s="30" t="s">
        <v>109</v>
      </c>
      <c r="G66" s="7"/>
      <c r="H66" s="137"/>
      <c r="I66" s="140"/>
      <c r="J66" s="134"/>
      <c r="K66" s="82">
        <v>4</v>
      </c>
      <c r="L66" s="81"/>
      <c r="M66" s="73"/>
      <c r="N66" s="83">
        <f t="shared" si="5"/>
        <v>4</v>
      </c>
      <c r="O66" s="83">
        <f t="shared" si="4"/>
        <v>3</v>
      </c>
      <c r="P66" s="83">
        <f t="shared" si="4"/>
        <v>2</v>
      </c>
      <c r="Q66" s="83">
        <f t="shared" si="4"/>
        <v>1</v>
      </c>
      <c r="R66" s="83">
        <f t="shared" si="6"/>
        <v>0</v>
      </c>
      <c r="T66" s="64">
        <f t="shared" si="7"/>
        <v>4.0000000000000001E-3</v>
      </c>
      <c r="U66" s="32"/>
    </row>
    <row r="67" spans="1:21" ht="14.7" customHeight="1" x14ac:dyDescent="0.3">
      <c r="A67" s="15"/>
      <c r="B67" s="21"/>
      <c r="C67" s="87"/>
      <c r="D67" s="7" t="s">
        <v>116</v>
      </c>
      <c r="E67" s="7"/>
      <c r="F67" s="30" t="s">
        <v>109</v>
      </c>
      <c r="G67" s="7"/>
      <c r="H67" s="137"/>
      <c r="I67" s="140"/>
      <c r="J67" s="135"/>
      <c r="K67" s="82">
        <v>4</v>
      </c>
      <c r="L67" s="81"/>
      <c r="M67" s="73"/>
      <c r="N67" s="83">
        <f t="shared" si="5"/>
        <v>4</v>
      </c>
      <c r="O67" s="83">
        <f t="shared" si="4"/>
        <v>3</v>
      </c>
      <c r="P67" s="83">
        <f t="shared" si="4"/>
        <v>2</v>
      </c>
      <c r="Q67" s="83">
        <f t="shared" si="4"/>
        <v>1</v>
      </c>
      <c r="R67" s="83">
        <f t="shared" si="6"/>
        <v>0</v>
      </c>
      <c r="T67" s="64">
        <f t="shared" si="7"/>
        <v>4.0000000000000001E-3</v>
      </c>
      <c r="U67" s="32"/>
    </row>
    <row r="68" spans="1:21" ht="14.7" customHeight="1" x14ac:dyDescent="0.3">
      <c r="A68" s="15"/>
      <c r="B68" s="21"/>
      <c r="C68" s="92" t="s">
        <v>117</v>
      </c>
      <c r="D68" s="93"/>
      <c r="E68" s="93"/>
      <c r="F68" s="94" t="s">
        <v>109</v>
      </c>
      <c r="G68" s="93"/>
      <c r="H68" s="137"/>
      <c r="I68" s="140"/>
      <c r="J68" s="133">
        <v>32</v>
      </c>
      <c r="K68" s="95">
        <f>SUM(K69:K76)</f>
        <v>32</v>
      </c>
      <c r="L68" s="81"/>
      <c r="M68" s="73"/>
      <c r="N68" s="81"/>
      <c r="O68" s="81"/>
      <c r="P68" s="81"/>
      <c r="Q68" s="81"/>
      <c r="R68" s="81"/>
      <c r="T68" s="64">
        <f t="shared" si="7"/>
        <v>3.2000000000000001E-2</v>
      </c>
      <c r="U68" s="32"/>
    </row>
    <row r="69" spans="1:21" ht="14.7" customHeight="1" x14ac:dyDescent="0.3">
      <c r="A69" s="15"/>
      <c r="B69" s="21"/>
      <c r="C69" s="86"/>
      <c r="D69" s="7" t="s">
        <v>118</v>
      </c>
      <c r="E69" s="7"/>
      <c r="F69" s="30" t="s">
        <v>109</v>
      </c>
      <c r="G69" s="7"/>
      <c r="H69" s="137"/>
      <c r="I69" s="140"/>
      <c r="J69" s="134"/>
      <c r="K69" s="82">
        <v>4</v>
      </c>
      <c r="L69" s="81"/>
      <c r="M69" s="73"/>
      <c r="N69" s="83">
        <f t="shared" si="5"/>
        <v>4</v>
      </c>
      <c r="O69" s="83">
        <f t="shared" si="4"/>
        <v>3</v>
      </c>
      <c r="P69" s="83">
        <f t="shared" si="4"/>
        <v>2</v>
      </c>
      <c r="Q69" s="83">
        <f t="shared" si="4"/>
        <v>1</v>
      </c>
      <c r="R69" s="83">
        <f t="shared" si="6"/>
        <v>0</v>
      </c>
      <c r="T69" s="64">
        <f t="shared" si="7"/>
        <v>4.0000000000000001E-3</v>
      </c>
      <c r="U69" s="32"/>
    </row>
    <row r="70" spans="1:21" ht="14.7" customHeight="1" x14ac:dyDescent="0.3">
      <c r="A70" s="15"/>
      <c r="B70" s="21"/>
      <c r="C70" s="85"/>
      <c r="D70" s="7" t="s">
        <v>119</v>
      </c>
      <c r="E70" s="7"/>
      <c r="F70" s="30" t="s">
        <v>109</v>
      </c>
      <c r="G70" s="7"/>
      <c r="H70" s="137"/>
      <c r="I70" s="140"/>
      <c r="J70" s="134"/>
      <c r="K70" s="82">
        <v>4</v>
      </c>
      <c r="L70" s="81"/>
      <c r="M70" s="73"/>
      <c r="N70" s="83">
        <f t="shared" si="5"/>
        <v>4</v>
      </c>
      <c r="O70" s="83">
        <f t="shared" si="4"/>
        <v>3</v>
      </c>
      <c r="P70" s="83">
        <f t="shared" si="4"/>
        <v>2</v>
      </c>
      <c r="Q70" s="83">
        <f t="shared" si="4"/>
        <v>1</v>
      </c>
      <c r="R70" s="83">
        <f t="shared" si="6"/>
        <v>0</v>
      </c>
      <c r="T70" s="64">
        <f t="shared" si="7"/>
        <v>4.0000000000000001E-3</v>
      </c>
      <c r="U70" s="32"/>
    </row>
    <row r="71" spans="1:21" ht="14.7" customHeight="1" x14ac:dyDescent="0.3">
      <c r="A71" s="15"/>
      <c r="B71" s="21"/>
      <c r="C71" s="88"/>
      <c r="D71" s="7" t="s">
        <v>120</v>
      </c>
      <c r="E71" s="7"/>
      <c r="F71" s="30" t="s">
        <v>109</v>
      </c>
      <c r="G71" s="7"/>
      <c r="H71" s="137"/>
      <c r="I71" s="140"/>
      <c r="J71" s="134"/>
      <c r="K71" s="82">
        <v>4</v>
      </c>
      <c r="L71" s="81"/>
      <c r="M71" s="73"/>
      <c r="N71" s="83">
        <f t="shared" si="5"/>
        <v>4</v>
      </c>
      <c r="O71" s="83">
        <f t="shared" si="4"/>
        <v>3</v>
      </c>
      <c r="P71" s="83">
        <f t="shared" si="4"/>
        <v>2</v>
      </c>
      <c r="Q71" s="83">
        <f t="shared" si="4"/>
        <v>1</v>
      </c>
      <c r="R71" s="83">
        <f t="shared" si="6"/>
        <v>0</v>
      </c>
      <c r="T71" s="64">
        <f t="shared" si="7"/>
        <v>4.0000000000000001E-3</v>
      </c>
      <c r="U71" s="32"/>
    </row>
    <row r="72" spans="1:21" ht="14.7" customHeight="1" x14ac:dyDescent="0.3">
      <c r="A72" s="15"/>
      <c r="B72" s="21"/>
      <c r="C72" s="88"/>
      <c r="D72" s="7" t="s">
        <v>121</v>
      </c>
      <c r="E72" s="7"/>
      <c r="F72" s="30" t="s">
        <v>109</v>
      </c>
      <c r="G72" s="7"/>
      <c r="H72" s="137"/>
      <c r="I72" s="140"/>
      <c r="J72" s="134"/>
      <c r="K72" s="82">
        <v>4</v>
      </c>
      <c r="L72" s="81"/>
      <c r="M72" s="73"/>
      <c r="N72" s="83">
        <f t="shared" si="5"/>
        <v>4</v>
      </c>
      <c r="O72" s="83">
        <f t="shared" si="4"/>
        <v>3</v>
      </c>
      <c r="P72" s="83">
        <f t="shared" si="4"/>
        <v>2</v>
      </c>
      <c r="Q72" s="83">
        <f t="shared" si="4"/>
        <v>1</v>
      </c>
      <c r="R72" s="83">
        <f t="shared" si="6"/>
        <v>0</v>
      </c>
      <c r="T72" s="64">
        <f t="shared" si="7"/>
        <v>4.0000000000000001E-3</v>
      </c>
      <c r="U72" s="32"/>
    </row>
    <row r="73" spans="1:21" ht="14.7" customHeight="1" x14ac:dyDescent="0.3">
      <c r="A73" s="15"/>
      <c r="B73" s="21"/>
      <c r="C73" s="85"/>
      <c r="D73" s="7" t="s">
        <v>122</v>
      </c>
      <c r="E73" s="7"/>
      <c r="F73" s="30" t="s">
        <v>109</v>
      </c>
      <c r="G73" s="7"/>
      <c r="H73" s="137"/>
      <c r="I73" s="140"/>
      <c r="J73" s="134"/>
      <c r="K73" s="82">
        <v>4</v>
      </c>
      <c r="L73" s="81"/>
      <c r="M73" s="73"/>
      <c r="N73" s="83">
        <f t="shared" si="5"/>
        <v>4</v>
      </c>
      <c r="O73" s="83">
        <f t="shared" si="4"/>
        <v>3</v>
      </c>
      <c r="P73" s="83">
        <f t="shared" si="4"/>
        <v>2</v>
      </c>
      <c r="Q73" s="83">
        <f t="shared" si="4"/>
        <v>1</v>
      </c>
      <c r="R73" s="83">
        <f t="shared" si="6"/>
        <v>0</v>
      </c>
      <c r="T73" s="64">
        <f t="shared" si="7"/>
        <v>4.0000000000000001E-3</v>
      </c>
      <c r="U73" s="32"/>
    </row>
    <row r="74" spans="1:21" ht="14.7" customHeight="1" x14ac:dyDescent="0.3">
      <c r="A74" s="15"/>
      <c r="B74" s="21"/>
      <c r="C74" s="87"/>
      <c r="D74" s="7" t="s">
        <v>123</v>
      </c>
      <c r="E74" s="7"/>
      <c r="F74" s="30" t="s">
        <v>109</v>
      </c>
      <c r="G74" s="7"/>
      <c r="H74" s="137"/>
      <c r="I74" s="140"/>
      <c r="J74" s="134"/>
      <c r="K74" s="82">
        <v>4</v>
      </c>
      <c r="L74" s="81"/>
      <c r="M74" s="73"/>
      <c r="N74" s="83">
        <f t="shared" si="5"/>
        <v>4</v>
      </c>
      <c r="O74" s="83">
        <f t="shared" si="4"/>
        <v>3</v>
      </c>
      <c r="P74" s="83">
        <f t="shared" si="4"/>
        <v>2</v>
      </c>
      <c r="Q74" s="83">
        <f t="shared" si="4"/>
        <v>1</v>
      </c>
      <c r="R74" s="83">
        <f t="shared" si="6"/>
        <v>0</v>
      </c>
      <c r="T74" s="64">
        <f t="shared" si="7"/>
        <v>4.0000000000000001E-3</v>
      </c>
      <c r="U74" s="32"/>
    </row>
    <row r="75" spans="1:21" ht="14.7" customHeight="1" x14ac:dyDescent="0.3">
      <c r="A75" s="15"/>
      <c r="B75" s="21"/>
      <c r="C75" s="87"/>
      <c r="D75" s="7" t="s">
        <v>124</v>
      </c>
      <c r="E75" s="7"/>
      <c r="F75" s="30" t="s">
        <v>109</v>
      </c>
      <c r="G75" s="7"/>
      <c r="H75" s="137"/>
      <c r="I75" s="140"/>
      <c r="J75" s="134"/>
      <c r="K75" s="82">
        <v>4</v>
      </c>
      <c r="L75" s="81"/>
      <c r="M75" s="73"/>
      <c r="N75" s="83">
        <f t="shared" si="5"/>
        <v>4</v>
      </c>
      <c r="O75" s="83">
        <f t="shared" si="4"/>
        <v>3</v>
      </c>
      <c r="P75" s="83">
        <f>$K75*P$2</f>
        <v>2</v>
      </c>
      <c r="Q75" s="83">
        <f>$K75*Q$2</f>
        <v>1</v>
      </c>
      <c r="R75" s="83">
        <f t="shared" si="6"/>
        <v>0</v>
      </c>
      <c r="T75" s="64">
        <f t="shared" si="7"/>
        <v>4.0000000000000001E-3</v>
      </c>
      <c r="U75" s="32"/>
    </row>
    <row r="76" spans="1:21" ht="14.7" customHeight="1" x14ac:dyDescent="0.3">
      <c r="A76" s="15"/>
      <c r="B76" s="21"/>
      <c r="C76" s="87"/>
      <c r="D76" s="7" t="s">
        <v>125</v>
      </c>
      <c r="E76" s="7"/>
      <c r="F76" s="30" t="s">
        <v>109</v>
      </c>
      <c r="G76" s="7"/>
      <c r="H76" s="137"/>
      <c r="I76" s="140"/>
      <c r="J76" s="135"/>
      <c r="K76" s="82">
        <v>4</v>
      </c>
      <c r="L76" s="81"/>
      <c r="M76" s="73"/>
      <c r="N76" s="83">
        <f t="shared" si="5"/>
        <v>4</v>
      </c>
      <c r="O76" s="83">
        <f t="shared" si="4"/>
        <v>3</v>
      </c>
      <c r="P76" s="83">
        <f t="shared" si="4"/>
        <v>2</v>
      </c>
      <c r="Q76" s="83">
        <f t="shared" si="4"/>
        <v>1</v>
      </c>
      <c r="R76" s="83">
        <f t="shared" si="6"/>
        <v>0</v>
      </c>
      <c r="T76" s="64">
        <f t="shared" si="7"/>
        <v>4.0000000000000001E-3</v>
      </c>
      <c r="U76" s="32"/>
    </row>
    <row r="77" spans="1:21" ht="14.7" customHeight="1" x14ac:dyDescent="0.3">
      <c r="A77" s="15"/>
      <c r="B77" s="21"/>
      <c r="C77" s="92" t="s">
        <v>126</v>
      </c>
      <c r="D77" s="93"/>
      <c r="E77" s="93"/>
      <c r="F77" s="94" t="s">
        <v>109</v>
      </c>
      <c r="G77" s="93"/>
      <c r="H77" s="137"/>
      <c r="I77" s="140"/>
      <c r="J77" s="133">
        <v>24</v>
      </c>
      <c r="K77" s="95">
        <f>SUM(K78:K82)</f>
        <v>24</v>
      </c>
      <c r="L77" s="81"/>
      <c r="M77" s="73"/>
      <c r="N77" s="81"/>
      <c r="O77" s="81"/>
      <c r="P77" s="81"/>
      <c r="Q77" s="81"/>
      <c r="R77" s="81"/>
      <c r="T77" s="64">
        <f t="shared" si="7"/>
        <v>2.4E-2</v>
      </c>
      <c r="U77" s="32"/>
    </row>
    <row r="78" spans="1:21" ht="14.7" customHeight="1" x14ac:dyDescent="0.3">
      <c r="A78" s="15"/>
      <c r="B78" s="21"/>
      <c r="C78" s="86"/>
      <c r="D78" s="7" t="s">
        <v>127</v>
      </c>
      <c r="E78" s="7"/>
      <c r="F78" s="30" t="s">
        <v>109</v>
      </c>
      <c r="G78" s="7"/>
      <c r="H78" s="137"/>
      <c r="I78" s="140"/>
      <c r="J78" s="134"/>
      <c r="K78" s="82">
        <v>8</v>
      </c>
      <c r="L78" s="81"/>
      <c r="M78" s="73"/>
      <c r="N78" s="83">
        <f t="shared" si="5"/>
        <v>8</v>
      </c>
      <c r="O78" s="83">
        <f t="shared" si="4"/>
        <v>6</v>
      </c>
      <c r="P78" s="83">
        <f t="shared" si="4"/>
        <v>4</v>
      </c>
      <c r="Q78" s="83">
        <f t="shared" si="4"/>
        <v>2</v>
      </c>
      <c r="R78" s="83">
        <f t="shared" si="6"/>
        <v>0</v>
      </c>
      <c r="T78" s="64">
        <f t="shared" si="7"/>
        <v>8.0000000000000002E-3</v>
      </c>
      <c r="U78" s="32"/>
    </row>
    <row r="79" spans="1:21" ht="14.7" customHeight="1" x14ac:dyDescent="0.3">
      <c r="A79" s="15"/>
      <c r="B79" s="21"/>
      <c r="C79" s="85"/>
      <c r="D79" s="7" t="s">
        <v>128</v>
      </c>
      <c r="E79" s="7"/>
      <c r="F79" s="30" t="s">
        <v>109</v>
      </c>
      <c r="G79" s="7"/>
      <c r="H79" s="137"/>
      <c r="I79" s="140"/>
      <c r="J79" s="134"/>
      <c r="K79" s="82">
        <v>4</v>
      </c>
      <c r="L79" s="81"/>
      <c r="M79" s="73"/>
      <c r="N79" s="83">
        <f t="shared" si="5"/>
        <v>4</v>
      </c>
      <c r="O79" s="83">
        <f t="shared" si="4"/>
        <v>3</v>
      </c>
      <c r="P79" s="83">
        <f t="shared" si="4"/>
        <v>2</v>
      </c>
      <c r="Q79" s="83">
        <f t="shared" si="4"/>
        <v>1</v>
      </c>
      <c r="R79" s="83">
        <f t="shared" si="6"/>
        <v>0</v>
      </c>
      <c r="T79" s="64">
        <f t="shared" si="7"/>
        <v>4.0000000000000001E-3</v>
      </c>
      <c r="U79" s="32"/>
    </row>
    <row r="80" spans="1:21" ht="14.7" customHeight="1" x14ac:dyDescent="0.3">
      <c r="A80" s="15"/>
      <c r="B80" s="21"/>
      <c r="C80" s="88"/>
      <c r="D80" s="7" t="s">
        <v>129</v>
      </c>
      <c r="E80" s="7"/>
      <c r="F80" s="30" t="s">
        <v>109</v>
      </c>
      <c r="G80" s="7"/>
      <c r="H80" s="137"/>
      <c r="I80" s="140"/>
      <c r="J80" s="134"/>
      <c r="K80" s="82">
        <v>4</v>
      </c>
      <c r="L80" s="81"/>
      <c r="M80" s="73"/>
      <c r="N80" s="83">
        <f t="shared" si="5"/>
        <v>4</v>
      </c>
      <c r="O80" s="83">
        <f t="shared" si="4"/>
        <v>3</v>
      </c>
      <c r="P80" s="83">
        <f t="shared" si="4"/>
        <v>2</v>
      </c>
      <c r="Q80" s="83">
        <f t="shared" si="4"/>
        <v>1</v>
      </c>
      <c r="R80" s="83">
        <f t="shared" si="6"/>
        <v>0</v>
      </c>
      <c r="T80" s="64">
        <f t="shared" si="7"/>
        <v>4.0000000000000001E-3</v>
      </c>
      <c r="U80" s="32"/>
    </row>
    <row r="81" spans="1:21" ht="14.7" customHeight="1" x14ac:dyDescent="0.3">
      <c r="A81" s="15"/>
      <c r="B81" s="21"/>
      <c r="C81" s="88"/>
      <c r="D81" s="7" t="s">
        <v>130</v>
      </c>
      <c r="E81" s="7"/>
      <c r="F81" s="30" t="s">
        <v>109</v>
      </c>
      <c r="G81" s="7"/>
      <c r="H81" s="137"/>
      <c r="I81" s="140"/>
      <c r="J81" s="134"/>
      <c r="K81" s="82">
        <v>4</v>
      </c>
      <c r="L81" s="81"/>
      <c r="M81" s="73"/>
      <c r="N81" s="83">
        <f t="shared" si="5"/>
        <v>4</v>
      </c>
      <c r="O81" s="83">
        <f t="shared" si="4"/>
        <v>3</v>
      </c>
      <c r="P81" s="83">
        <f t="shared" si="4"/>
        <v>2</v>
      </c>
      <c r="Q81" s="83">
        <f t="shared" si="4"/>
        <v>1</v>
      </c>
      <c r="R81" s="83">
        <f t="shared" si="6"/>
        <v>0</v>
      </c>
      <c r="T81" s="64">
        <f t="shared" si="7"/>
        <v>4.0000000000000001E-3</v>
      </c>
      <c r="U81" s="32"/>
    </row>
    <row r="82" spans="1:21" ht="14.7" customHeight="1" x14ac:dyDescent="0.3">
      <c r="A82" s="15"/>
      <c r="B82" s="21"/>
      <c r="C82" s="85"/>
      <c r="D82" s="7" t="s">
        <v>131</v>
      </c>
      <c r="E82" s="7"/>
      <c r="F82" s="30" t="s">
        <v>109</v>
      </c>
      <c r="G82" s="7"/>
      <c r="H82" s="137"/>
      <c r="I82" s="140"/>
      <c r="J82" s="135"/>
      <c r="K82" s="82">
        <v>4</v>
      </c>
      <c r="L82" s="81"/>
      <c r="M82" s="73"/>
      <c r="N82" s="83">
        <f t="shared" si="5"/>
        <v>4</v>
      </c>
      <c r="O82" s="83">
        <f t="shared" si="4"/>
        <v>3</v>
      </c>
      <c r="P82" s="83">
        <f t="shared" si="4"/>
        <v>2</v>
      </c>
      <c r="Q82" s="83">
        <f t="shared" si="4"/>
        <v>1</v>
      </c>
      <c r="R82" s="83">
        <f t="shared" si="6"/>
        <v>0</v>
      </c>
      <c r="T82" s="64">
        <f t="shared" si="7"/>
        <v>4.0000000000000001E-3</v>
      </c>
      <c r="U82" s="32"/>
    </row>
    <row r="83" spans="1:21" ht="14.7" customHeight="1" x14ac:dyDescent="0.3">
      <c r="A83" s="15"/>
      <c r="B83" s="21"/>
      <c r="C83" s="97" t="s">
        <v>132</v>
      </c>
      <c r="D83" s="93"/>
      <c r="E83" s="93"/>
      <c r="F83" s="94" t="s">
        <v>109</v>
      </c>
      <c r="G83" s="93"/>
      <c r="H83" s="137"/>
      <c r="I83" s="140"/>
      <c r="J83" s="133">
        <v>20</v>
      </c>
      <c r="K83" s="95">
        <f>SUM(K84:K85)</f>
        <v>20</v>
      </c>
      <c r="L83" s="81"/>
      <c r="M83" s="73"/>
      <c r="N83" s="81"/>
      <c r="O83" s="81"/>
      <c r="P83" s="81"/>
      <c r="Q83" s="81"/>
      <c r="R83" s="81"/>
      <c r="T83" s="64">
        <f t="shared" si="7"/>
        <v>0.02</v>
      </c>
      <c r="U83" s="32"/>
    </row>
    <row r="84" spans="1:21" ht="14.7" customHeight="1" x14ac:dyDescent="0.3">
      <c r="A84" s="15"/>
      <c r="B84" s="21"/>
      <c r="C84" s="86"/>
      <c r="D84" s="7" t="s">
        <v>133</v>
      </c>
      <c r="E84" s="7"/>
      <c r="F84" s="30" t="s">
        <v>109</v>
      </c>
      <c r="G84" s="7"/>
      <c r="H84" s="137"/>
      <c r="I84" s="140"/>
      <c r="J84" s="134"/>
      <c r="K84" s="82">
        <v>16</v>
      </c>
      <c r="L84" s="81"/>
      <c r="M84" s="73"/>
      <c r="N84" s="83">
        <f t="shared" si="5"/>
        <v>16</v>
      </c>
      <c r="O84" s="83">
        <f t="shared" si="4"/>
        <v>12</v>
      </c>
      <c r="P84" s="83">
        <f t="shared" si="4"/>
        <v>8</v>
      </c>
      <c r="Q84" s="83">
        <f t="shared" si="4"/>
        <v>4</v>
      </c>
      <c r="R84" s="83">
        <f t="shared" si="6"/>
        <v>0</v>
      </c>
      <c r="T84" s="64">
        <f t="shared" si="7"/>
        <v>1.6E-2</v>
      </c>
      <c r="U84" s="32"/>
    </row>
    <row r="85" spans="1:21" ht="14.7" customHeight="1" x14ac:dyDescent="0.3">
      <c r="A85" s="15"/>
      <c r="B85" s="21"/>
      <c r="C85" s="85"/>
      <c r="D85" s="7" t="s">
        <v>134</v>
      </c>
      <c r="E85" s="7"/>
      <c r="F85" s="30" t="s">
        <v>109</v>
      </c>
      <c r="G85" s="7"/>
      <c r="H85" s="137"/>
      <c r="I85" s="140"/>
      <c r="J85" s="135"/>
      <c r="K85" s="82">
        <v>4</v>
      </c>
      <c r="L85" s="81"/>
      <c r="M85" s="73"/>
      <c r="N85" s="83">
        <f t="shared" si="5"/>
        <v>4</v>
      </c>
      <c r="O85" s="83">
        <f t="shared" si="4"/>
        <v>3</v>
      </c>
      <c r="P85" s="83">
        <f t="shared" si="4"/>
        <v>2</v>
      </c>
      <c r="Q85" s="83">
        <f t="shared" si="4"/>
        <v>1</v>
      </c>
      <c r="R85" s="83">
        <f t="shared" si="6"/>
        <v>0</v>
      </c>
      <c r="T85" s="64">
        <f t="shared" si="7"/>
        <v>4.0000000000000001E-3</v>
      </c>
      <c r="U85" s="32"/>
    </row>
    <row r="86" spans="1:21" ht="15.6" customHeight="1" x14ac:dyDescent="0.3">
      <c r="A86" s="15"/>
      <c r="B86" s="26" t="s">
        <v>135</v>
      </c>
      <c r="C86" s="57"/>
      <c r="D86" s="58"/>
      <c r="E86" s="58"/>
      <c r="F86" s="6" t="s">
        <v>136</v>
      </c>
      <c r="G86" s="6"/>
      <c r="H86" s="137"/>
      <c r="I86" s="121">
        <f>J86</f>
        <v>336</v>
      </c>
      <c r="J86" s="109">
        <f>SUM(J87:J152)</f>
        <v>336</v>
      </c>
      <c r="K86" s="81"/>
      <c r="L86" s="81"/>
      <c r="M86" s="73"/>
      <c r="N86" s="81"/>
      <c r="O86" s="81"/>
      <c r="P86" s="81"/>
      <c r="Q86" s="81"/>
      <c r="R86" s="81"/>
      <c r="T86" s="64">
        <f>J86/$H$153</f>
        <v>0.33600000000000002</v>
      </c>
    </row>
    <row r="87" spans="1:21" ht="15.6" customHeight="1" x14ac:dyDescent="0.3">
      <c r="A87" s="15"/>
      <c r="B87" s="21"/>
      <c r="C87" s="92" t="s">
        <v>137</v>
      </c>
      <c r="D87" s="93"/>
      <c r="E87" s="93"/>
      <c r="F87" s="94" t="s">
        <v>138</v>
      </c>
      <c r="G87" s="93"/>
      <c r="H87" s="137"/>
      <c r="I87" s="122"/>
      <c r="J87" s="121">
        <f>K87</f>
        <v>176</v>
      </c>
      <c r="K87" s="96">
        <f>SUM(K88:K119)</f>
        <v>176</v>
      </c>
      <c r="L87" s="81"/>
      <c r="M87" s="78"/>
      <c r="N87" s="81"/>
      <c r="O87" s="81"/>
      <c r="P87" s="81"/>
      <c r="Q87" s="81"/>
      <c r="R87" s="81"/>
      <c r="T87" s="64">
        <f>K87/$H$153</f>
        <v>0.17599999999999999</v>
      </c>
    </row>
    <row r="88" spans="1:21" ht="14.7" customHeight="1" x14ac:dyDescent="0.3">
      <c r="A88" s="15"/>
      <c r="B88" s="21"/>
      <c r="C88" s="59"/>
      <c r="D88" s="2" t="s">
        <v>139</v>
      </c>
      <c r="E88" s="2"/>
      <c r="F88" s="31" t="s">
        <v>140</v>
      </c>
      <c r="G88" s="2"/>
      <c r="H88" s="137"/>
      <c r="I88" s="122"/>
      <c r="J88" s="122"/>
      <c r="K88" s="118">
        <v>24</v>
      </c>
      <c r="L88" s="101">
        <v>24</v>
      </c>
      <c r="M88" s="84"/>
      <c r="N88" s="81"/>
      <c r="O88" s="81"/>
      <c r="P88" s="81"/>
      <c r="Q88" s="81"/>
      <c r="R88" s="81"/>
      <c r="T88" s="64">
        <f>K88/$H$153</f>
        <v>2.4E-2</v>
      </c>
      <c r="U88" s="32"/>
    </row>
    <row r="89" spans="1:21" ht="14.7" customHeight="1" x14ac:dyDescent="0.3">
      <c r="A89" s="15"/>
      <c r="B89" s="21"/>
      <c r="C89" s="59"/>
      <c r="D89" s="102"/>
      <c r="E89" s="103" t="s">
        <v>141</v>
      </c>
      <c r="F89" s="104" t="s">
        <v>142</v>
      </c>
      <c r="G89" s="103"/>
      <c r="H89" s="137"/>
      <c r="I89" s="122"/>
      <c r="J89" s="122"/>
      <c r="K89" s="119"/>
      <c r="L89" s="105">
        <v>4</v>
      </c>
      <c r="M89" s="84"/>
      <c r="N89" s="83">
        <f>$L89*N$2</f>
        <v>4</v>
      </c>
      <c r="O89" s="83">
        <f t="shared" ref="O89:R105" si="8">$L89*O$2</f>
        <v>3</v>
      </c>
      <c r="P89" s="83">
        <f t="shared" si="8"/>
        <v>2</v>
      </c>
      <c r="Q89" s="83">
        <f t="shared" si="8"/>
        <v>1</v>
      </c>
      <c r="R89" s="83">
        <f t="shared" si="8"/>
        <v>0</v>
      </c>
      <c r="T89" s="64">
        <f>L89/$H$153</f>
        <v>4.0000000000000001E-3</v>
      </c>
      <c r="U89" s="32"/>
    </row>
    <row r="90" spans="1:21" ht="14.7" customHeight="1" x14ac:dyDescent="0.3">
      <c r="A90" s="15"/>
      <c r="B90" s="21"/>
      <c r="C90" s="59"/>
      <c r="D90" s="106"/>
      <c r="E90" s="103" t="s">
        <v>143</v>
      </c>
      <c r="F90" s="104" t="s">
        <v>142</v>
      </c>
      <c r="G90" s="103"/>
      <c r="H90" s="137"/>
      <c r="I90" s="122"/>
      <c r="J90" s="122"/>
      <c r="K90" s="119"/>
      <c r="L90" s="105">
        <v>8</v>
      </c>
      <c r="M90" s="84"/>
      <c r="N90" s="83">
        <f t="shared" ref="N90:N91" si="9">$L90*N$2</f>
        <v>8</v>
      </c>
      <c r="O90" s="83">
        <f t="shared" si="8"/>
        <v>6</v>
      </c>
      <c r="P90" s="83">
        <f t="shared" si="8"/>
        <v>4</v>
      </c>
      <c r="Q90" s="83">
        <f t="shared" si="8"/>
        <v>2</v>
      </c>
      <c r="R90" s="83">
        <f t="shared" si="8"/>
        <v>0</v>
      </c>
      <c r="T90" s="64">
        <f t="shared" ref="T90:T91" si="10">L90/$H$153</f>
        <v>8.0000000000000002E-3</v>
      </c>
      <c r="U90" s="32"/>
    </row>
    <row r="91" spans="1:21" ht="14.7" customHeight="1" x14ac:dyDescent="0.3">
      <c r="A91" s="15"/>
      <c r="B91" s="21"/>
      <c r="C91" s="107"/>
      <c r="E91" s="103" t="s">
        <v>144</v>
      </c>
      <c r="F91" s="104" t="s">
        <v>142</v>
      </c>
      <c r="G91" s="103"/>
      <c r="H91" s="137"/>
      <c r="I91" s="122"/>
      <c r="J91" s="122"/>
      <c r="K91" s="120"/>
      <c r="L91" s="105">
        <v>12</v>
      </c>
      <c r="M91" s="84"/>
      <c r="N91" s="83">
        <f t="shared" si="9"/>
        <v>12</v>
      </c>
      <c r="O91" s="83">
        <f t="shared" si="8"/>
        <v>9</v>
      </c>
      <c r="P91" s="83">
        <f t="shared" si="8"/>
        <v>6</v>
      </c>
      <c r="Q91" s="83">
        <f t="shared" si="8"/>
        <v>3</v>
      </c>
      <c r="R91" s="83">
        <f t="shared" si="8"/>
        <v>0</v>
      </c>
      <c r="T91" s="64">
        <f t="shared" si="10"/>
        <v>1.2E-2</v>
      </c>
      <c r="U91" s="32"/>
    </row>
    <row r="92" spans="1:21" ht="14.7" customHeight="1" x14ac:dyDescent="0.3">
      <c r="A92" s="15"/>
      <c r="B92" s="21"/>
      <c r="C92" s="59"/>
      <c r="D92" s="2" t="s">
        <v>145</v>
      </c>
      <c r="E92" s="2"/>
      <c r="F92" s="31" t="s">
        <v>146</v>
      </c>
      <c r="G92" s="2"/>
      <c r="H92" s="137"/>
      <c r="I92" s="122"/>
      <c r="J92" s="122"/>
      <c r="K92" s="118">
        <v>24</v>
      </c>
      <c r="L92" s="101">
        <v>24</v>
      </c>
      <c r="M92" s="84"/>
      <c r="N92" s="81"/>
      <c r="O92" s="81"/>
      <c r="P92" s="81"/>
      <c r="Q92" s="81"/>
      <c r="R92" s="81"/>
      <c r="T92" s="64">
        <f t="shared" ref="T92:T100" si="11">K92/$H$153</f>
        <v>2.4E-2</v>
      </c>
      <c r="U92" s="32"/>
    </row>
    <row r="93" spans="1:21" ht="14.7" customHeight="1" x14ac:dyDescent="0.3">
      <c r="A93" s="15"/>
      <c r="B93" s="21"/>
      <c r="C93" s="59"/>
      <c r="D93" s="102"/>
      <c r="E93" s="103" t="s">
        <v>147</v>
      </c>
      <c r="F93" s="104" t="s">
        <v>142</v>
      </c>
      <c r="G93" s="103"/>
      <c r="H93" s="137"/>
      <c r="I93" s="122"/>
      <c r="J93" s="122"/>
      <c r="K93" s="119"/>
      <c r="L93" s="105">
        <v>4</v>
      </c>
      <c r="M93" s="84"/>
      <c r="N93" s="83">
        <f>$L93*N$2</f>
        <v>4</v>
      </c>
      <c r="O93" s="83">
        <f t="shared" si="8"/>
        <v>3</v>
      </c>
      <c r="P93" s="83">
        <f t="shared" si="8"/>
        <v>2</v>
      </c>
      <c r="Q93" s="83">
        <f t="shared" si="8"/>
        <v>1</v>
      </c>
      <c r="R93" s="83">
        <f t="shared" si="8"/>
        <v>0</v>
      </c>
      <c r="T93" s="64">
        <f>L93/$H$153</f>
        <v>4.0000000000000001E-3</v>
      </c>
      <c r="U93" s="32"/>
    </row>
    <row r="94" spans="1:21" ht="14.7" customHeight="1" x14ac:dyDescent="0.3">
      <c r="A94" s="15"/>
      <c r="B94" s="21"/>
      <c r="C94" s="59"/>
      <c r="D94" s="106"/>
      <c r="E94" s="103" t="s">
        <v>148</v>
      </c>
      <c r="F94" s="104" t="s">
        <v>142</v>
      </c>
      <c r="G94" s="103"/>
      <c r="H94" s="137"/>
      <c r="I94" s="122"/>
      <c r="J94" s="122"/>
      <c r="K94" s="119"/>
      <c r="L94" s="105">
        <v>8</v>
      </c>
      <c r="M94" s="84"/>
      <c r="N94" s="83">
        <f t="shared" ref="N94:N95" si="12">$L94*N$2</f>
        <v>8</v>
      </c>
      <c r="O94" s="83">
        <f t="shared" si="8"/>
        <v>6</v>
      </c>
      <c r="P94" s="83">
        <f t="shared" si="8"/>
        <v>4</v>
      </c>
      <c r="Q94" s="83">
        <f t="shared" si="8"/>
        <v>2</v>
      </c>
      <c r="R94" s="83">
        <f t="shared" si="8"/>
        <v>0</v>
      </c>
      <c r="T94" s="64">
        <f t="shared" ref="T94:T95" si="13">L94/$H$153</f>
        <v>8.0000000000000002E-3</v>
      </c>
      <c r="U94" s="32"/>
    </row>
    <row r="95" spans="1:21" ht="14.7" customHeight="1" x14ac:dyDescent="0.3">
      <c r="A95" s="15"/>
      <c r="B95" s="21"/>
      <c r="C95" s="107"/>
      <c r="E95" s="103" t="s">
        <v>149</v>
      </c>
      <c r="F95" s="104" t="s">
        <v>142</v>
      </c>
      <c r="G95" s="103"/>
      <c r="H95" s="137"/>
      <c r="I95" s="122"/>
      <c r="J95" s="122"/>
      <c r="K95" s="120"/>
      <c r="L95" s="105">
        <v>12</v>
      </c>
      <c r="M95" s="84"/>
      <c r="N95" s="83">
        <f t="shared" si="12"/>
        <v>12</v>
      </c>
      <c r="O95" s="83">
        <f t="shared" si="8"/>
        <v>9</v>
      </c>
      <c r="P95" s="83">
        <f t="shared" si="8"/>
        <v>6</v>
      </c>
      <c r="Q95" s="83">
        <f t="shared" si="8"/>
        <v>3</v>
      </c>
      <c r="R95" s="83">
        <f t="shared" si="8"/>
        <v>0</v>
      </c>
      <c r="T95" s="64">
        <f t="shared" si="13"/>
        <v>1.2E-2</v>
      </c>
      <c r="U95" s="32"/>
    </row>
    <row r="96" spans="1:21" ht="14.7" customHeight="1" x14ac:dyDescent="0.3">
      <c r="A96" s="15"/>
      <c r="B96" s="21"/>
      <c r="C96" s="59"/>
      <c r="D96" s="2" t="s">
        <v>150</v>
      </c>
      <c r="E96" s="2"/>
      <c r="F96" s="31" t="s">
        <v>151</v>
      </c>
      <c r="G96" s="2"/>
      <c r="H96" s="137"/>
      <c r="I96" s="122"/>
      <c r="J96" s="122"/>
      <c r="K96" s="118">
        <v>12</v>
      </c>
      <c r="L96" s="101">
        <v>12</v>
      </c>
      <c r="M96" s="84"/>
      <c r="N96" s="81"/>
      <c r="O96" s="81"/>
      <c r="P96" s="81"/>
      <c r="Q96" s="81"/>
      <c r="R96" s="81"/>
      <c r="T96" s="64">
        <f t="shared" si="11"/>
        <v>1.2E-2</v>
      </c>
      <c r="U96" s="32"/>
    </row>
    <row r="97" spans="1:21" ht="14.7" customHeight="1" x14ac:dyDescent="0.3">
      <c r="A97" s="15"/>
      <c r="B97" s="21"/>
      <c r="C97" s="59"/>
      <c r="D97" s="102"/>
      <c r="E97" s="103" t="s">
        <v>152</v>
      </c>
      <c r="F97" s="104" t="s">
        <v>142</v>
      </c>
      <c r="G97" s="103"/>
      <c r="H97" s="137"/>
      <c r="I97" s="122"/>
      <c r="J97" s="122"/>
      <c r="K97" s="119"/>
      <c r="L97" s="105">
        <v>4</v>
      </c>
      <c r="M97" s="84"/>
      <c r="N97" s="83">
        <f>$L97*N$2</f>
        <v>4</v>
      </c>
      <c r="O97" s="83">
        <f t="shared" si="8"/>
        <v>3</v>
      </c>
      <c r="P97" s="83">
        <f t="shared" si="8"/>
        <v>2</v>
      </c>
      <c r="Q97" s="83">
        <f t="shared" si="8"/>
        <v>1</v>
      </c>
      <c r="R97" s="83">
        <f t="shared" si="8"/>
        <v>0</v>
      </c>
      <c r="T97" s="64">
        <f>L97/$H$153</f>
        <v>4.0000000000000001E-3</v>
      </c>
      <c r="U97" s="32"/>
    </row>
    <row r="98" spans="1:21" ht="14.7" customHeight="1" x14ac:dyDescent="0.3">
      <c r="A98" s="15"/>
      <c r="B98" s="21"/>
      <c r="C98" s="59"/>
      <c r="D98" s="106"/>
      <c r="E98" s="103" t="s">
        <v>153</v>
      </c>
      <c r="F98" s="104" t="s">
        <v>142</v>
      </c>
      <c r="G98" s="103"/>
      <c r="H98" s="137"/>
      <c r="I98" s="122"/>
      <c r="J98" s="122"/>
      <c r="K98" s="119"/>
      <c r="L98" s="105">
        <v>4</v>
      </c>
      <c r="M98" s="84"/>
      <c r="N98" s="83">
        <f t="shared" ref="N98:N99" si="14">$L98*N$2</f>
        <v>4</v>
      </c>
      <c r="O98" s="83">
        <f t="shared" si="8"/>
        <v>3</v>
      </c>
      <c r="P98" s="83">
        <f t="shared" si="8"/>
        <v>2</v>
      </c>
      <c r="Q98" s="83">
        <f t="shared" si="8"/>
        <v>1</v>
      </c>
      <c r="R98" s="83">
        <f t="shared" si="8"/>
        <v>0</v>
      </c>
      <c r="T98" s="64">
        <f t="shared" ref="T98:T99" si="15">L98/$H$153</f>
        <v>4.0000000000000001E-3</v>
      </c>
      <c r="U98" s="32"/>
    </row>
    <row r="99" spans="1:21" ht="14.7" customHeight="1" x14ac:dyDescent="0.3">
      <c r="A99" s="15"/>
      <c r="B99" s="21"/>
      <c r="C99" s="107"/>
      <c r="E99" s="103" t="s">
        <v>154</v>
      </c>
      <c r="F99" s="104" t="s">
        <v>142</v>
      </c>
      <c r="G99" s="103"/>
      <c r="H99" s="137"/>
      <c r="I99" s="122"/>
      <c r="J99" s="122"/>
      <c r="K99" s="120"/>
      <c r="L99" s="105">
        <v>4</v>
      </c>
      <c r="M99" s="84"/>
      <c r="N99" s="83">
        <f t="shared" si="14"/>
        <v>4</v>
      </c>
      <c r="O99" s="83">
        <f t="shared" si="8"/>
        <v>3</v>
      </c>
      <c r="P99" s="83">
        <f t="shared" si="8"/>
        <v>2</v>
      </c>
      <c r="Q99" s="83">
        <f t="shared" si="8"/>
        <v>1</v>
      </c>
      <c r="R99" s="83">
        <f t="shared" si="8"/>
        <v>0</v>
      </c>
      <c r="T99" s="64">
        <f t="shared" si="15"/>
        <v>4.0000000000000001E-3</v>
      </c>
      <c r="U99" s="32"/>
    </row>
    <row r="100" spans="1:21" ht="14.7" customHeight="1" x14ac:dyDescent="0.3">
      <c r="A100" s="15"/>
      <c r="B100" s="21"/>
      <c r="C100" s="59"/>
      <c r="D100" s="2" t="s">
        <v>155</v>
      </c>
      <c r="E100" s="2"/>
      <c r="F100" s="31" t="s">
        <v>156</v>
      </c>
      <c r="G100" s="2"/>
      <c r="H100" s="137"/>
      <c r="I100" s="122"/>
      <c r="J100" s="122"/>
      <c r="K100" s="118">
        <v>24</v>
      </c>
      <c r="L100" s="101">
        <v>24</v>
      </c>
      <c r="M100" s="84"/>
      <c r="N100" s="81"/>
      <c r="O100" s="81"/>
      <c r="P100" s="81"/>
      <c r="Q100" s="81"/>
      <c r="R100" s="81"/>
      <c r="T100" s="64">
        <f t="shared" si="11"/>
        <v>2.4E-2</v>
      </c>
      <c r="U100" s="32"/>
    </row>
    <row r="101" spans="1:21" ht="14.7" customHeight="1" x14ac:dyDescent="0.3">
      <c r="A101" s="15"/>
      <c r="B101" s="21"/>
      <c r="C101" s="59"/>
      <c r="D101" s="102"/>
      <c r="E101" s="103" t="s">
        <v>157</v>
      </c>
      <c r="F101" s="104" t="s">
        <v>142</v>
      </c>
      <c r="G101" s="103"/>
      <c r="H101" s="137"/>
      <c r="I101" s="122"/>
      <c r="J101" s="122"/>
      <c r="K101" s="119"/>
      <c r="L101" s="105">
        <v>4</v>
      </c>
      <c r="M101" s="84"/>
      <c r="N101" s="83">
        <f>$L101*N$2</f>
        <v>4</v>
      </c>
      <c r="O101" s="83">
        <f t="shared" si="8"/>
        <v>3</v>
      </c>
      <c r="P101" s="83">
        <f t="shared" si="8"/>
        <v>2</v>
      </c>
      <c r="Q101" s="83">
        <f t="shared" si="8"/>
        <v>1</v>
      </c>
      <c r="R101" s="83">
        <f t="shared" si="8"/>
        <v>0</v>
      </c>
      <c r="T101" s="64">
        <f>L101/$H$153</f>
        <v>4.0000000000000001E-3</v>
      </c>
      <c r="U101" s="32"/>
    </row>
    <row r="102" spans="1:21" ht="14.7" customHeight="1" x14ac:dyDescent="0.3">
      <c r="A102" s="15"/>
      <c r="B102" s="21"/>
      <c r="C102" s="59"/>
      <c r="D102" s="106"/>
      <c r="E102" s="103" t="s">
        <v>158</v>
      </c>
      <c r="F102" s="104" t="s">
        <v>142</v>
      </c>
      <c r="G102" s="103"/>
      <c r="H102" s="137"/>
      <c r="I102" s="122"/>
      <c r="J102" s="122"/>
      <c r="K102" s="119"/>
      <c r="L102" s="105">
        <v>8</v>
      </c>
      <c r="M102" s="84"/>
      <c r="N102" s="83">
        <f t="shared" ref="N102:N103" si="16">$L102*N$2</f>
        <v>8</v>
      </c>
      <c r="O102" s="83">
        <f t="shared" si="8"/>
        <v>6</v>
      </c>
      <c r="P102" s="83">
        <f t="shared" si="8"/>
        <v>4</v>
      </c>
      <c r="Q102" s="83">
        <f t="shared" si="8"/>
        <v>2</v>
      </c>
      <c r="R102" s="83">
        <f t="shared" si="8"/>
        <v>0</v>
      </c>
      <c r="T102" s="64">
        <f t="shared" ref="T102:T103" si="17">L102/$H$153</f>
        <v>8.0000000000000002E-3</v>
      </c>
      <c r="U102" s="32"/>
    </row>
    <row r="103" spans="1:21" ht="14.7" customHeight="1" x14ac:dyDescent="0.3">
      <c r="A103" s="15"/>
      <c r="B103" s="21"/>
      <c r="C103" s="107"/>
      <c r="E103" s="103" t="s">
        <v>159</v>
      </c>
      <c r="F103" s="104" t="s">
        <v>142</v>
      </c>
      <c r="G103" s="103"/>
      <c r="H103" s="137"/>
      <c r="I103" s="122"/>
      <c r="J103" s="122"/>
      <c r="K103" s="120"/>
      <c r="L103" s="105">
        <v>12</v>
      </c>
      <c r="M103" s="84"/>
      <c r="N103" s="83">
        <f t="shared" si="16"/>
        <v>12</v>
      </c>
      <c r="O103" s="83">
        <f t="shared" si="8"/>
        <v>9</v>
      </c>
      <c r="P103" s="83">
        <f t="shared" si="8"/>
        <v>6</v>
      </c>
      <c r="Q103" s="83">
        <f t="shared" si="8"/>
        <v>3</v>
      </c>
      <c r="R103" s="83">
        <f t="shared" si="8"/>
        <v>0</v>
      </c>
      <c r="T103" s="64">
        <f t="shared" si="17"/>
        <v>1.2E-2</v>
      </c>
      <c r="U103" s="32"/>
    </row>
    <row r="104" spans="1:21" ht="14.7" customHeight="1" x14ac:dyDescent="0.3">
      <c r="A104" s="15"/>
      <c r="B104" s="21"/>
      <c r="C104" s="59"/>
      <c r="D104" s="2" t="s">
        <v>160</v>
      </c>
      <c r="E104" s="2"/>
      <c r="F104" s="31" t="s">
        <v>161</v>
      </c>
      <c r="G104" s="2"/>
      <c r="H104" s="137"/>
      <c r="I104" s="122"/>
      <c r="J104" s="122"/>
      <c r="K104" s="118">
        <v>28</v>
      </c>
      <c r="L104" s="101">
        <v>28</v>
      </c>
      <c r="M104" s="84"/>
      <c r="N104" s="81"/>
      <c r="O104" s="81"/>
      <c r="P104" s="81"/>
      <c r="Q104" s="81"/>
      <c r="R104" s="81"/>
      <c r="T104" s="64">
        <f>K104/$H$153</f>
        <v>2.8000000000000001E-2</v>
      </c>
      <c r="U104" s="32"/>
    </row>
    <row r="105" spans="1:21" ht="14.7" customHeight="1" x14ac:dyDescent="0.3">
      <c r="A105" s="15"/>
      <c r="B105" s="21"/>
      <c r="C105" s="59"/>
      <c r="D105" s="102"/>
      <c r="E105" s="103" t="s">
        <v>162</v>
      </c>
      <c r="F105" s="104" t="s">
        <v>142</v>
      </c>
      <c r="G105" s="103"/>
      <c r="H105" s="137"/>
      <c r="I105" s="122"/>
      <c r="J105" s="122"/>
      <c r="K105" s="119"/>
      <c r="L105" s="105">
        <v>8</v>
      </c>
      <c r="M105" s="84"/>
      <c r="N105" s="83">
        <f>$L105*N$2</f>
        <v>8</v>
      </c>
      <c r="O105" s="83">
        <f t="shared" si="8"/>
        <v>6</v>
      </c>
      <c r="P105" s="83">
        <f t="shared" si="8"/>
        <v>4</v>
      </c>
      <c r="Q105" s="83">
        <f t="shared" si="8"/>
        <v>2</v>
      </c>
      <c r="R105" s="83">
        <f t="shared" si="8"/>
        <v>0</v>
      </c>
      <c r="T105" s="64">
        <f>L105/$H$153</f>
        <v>8.0000000000000002E-3</v>
      </c>
      <c r="U105" s="32"/>
    </row>
    <row r="106" spans="1:21" ht="14.7" customHeight="1" x14ac:dyDescent="0.3">
      <c r="A106" s="15"/>
      <c r="B106" s="21"/>
      <c r="C106" s="59"/>
      <c r="D106" s="106"/>
      <c r="E106" s="103" t="s">
        <v>163</v>
      </c>
      <c r="F106" s="104" t="s">
        <v>142</v>
      </c>
      <c r="G106" s="103"/>
      <c r="H106" s="137"/>
      <c r="I106" s="122"/>
      <c r="J106" s="122"/>
      <c r="K106" s="119"/>
      <c r="L106" s="105">
        <v>8</v>
      </c>
      <c r="M106" s="84"/>
      <c r="N106" s="83">
        <f t="shared" ref="N106:R107" si="18">$L106*N$2</f>
        <v>8</v>
      </c>
      <c r="O106" s="83">
        <f t="shared" si="18"/>
        <v>6</v>
      </c>
      <c r="P106" s="83">
        <f t="shared" si="18"/>
        <v>4</v>
      </c>
      <c r="Q106" s="83">
        <f t="shared" si="18"/>
        <v>2</v>
      </c>
      <c r="R106" s="83">
        <f t="shared" si="18"/>
        <v>0</v>
      </c>
      <c r="T106" s="64">
        <f t="shared" ref="T106:T107" si="19">L106/$H$153</f>
        <v>8.0000000000000002E-3</v>
      </c>
      <c r="U106" s="32"/>
    </row>
    <row r="107" spans="1:21" ht="14.7" customHeight="1" x14ac:dyDescent="0.3">
      <c r="A107" s="15"/>
      <c r="B107" s="21"/>
      <c r="C107" s="107"/>
      <c r="E107" s="103" t="s">
        <v>164</v>
      </c>
      <c r="F107" s="104" t="s">
        <v>142</v>
      </c>
      <c r="G107" s="103"/>
      <c r="H107" s="137"/>
      <c r="I107" s="122"/>
      <c r="J107" s="122"/>
      <c r="K107" s="120"/>
      <c r="L107" s="105">
        <v>12</v>
      </c>
      <c r="M107" s="84"/>
      <c r="N107" s="83">
        <f t="shared" si="18"/>
        <v>12</v>
      </c>
      <c r="O107" s="83">
        <f t="shared" si="18"/>
        <v>9</v>
      </c>
      <c r="P107" s="83">
        <f t="shared" si="18"/>
        <v>6</v>
      </c>
      <c r="Q107" s="83">
        <f t="shared" si="18"/>
        <v>3</v>
      </c>
      <c r="R107" s="83">
        <f t="shared" si="18"/>
        <v>0</v>
      </c>
      <c r="T107" s="64">
        <f t="shared" si="19"/>
        <v>1.2E-2</v>
      </c>
      <c r="U107" s="32"/>
    </row>
    <row r="108" spans="1:21" ht="14.7" customHeight="1" x14ac:dyDescent="0.3">
      <c r="A108" s="15"/>
      <c r="B108" s="21"/>
      <c r="C108" s="59"/>
      <c r="D108" s="2" t="s">
        <v>165</v>
      </c>
      <c r="E108" s="2"/>
      <c r="F108" s="31" t="s">
        <v>166</v>
      </c>
      <c r="G108" s="2"/>
      <c r="H108" s="137"/>
      <c r="I108" s="122"/>
      <c r="J108" s="122"/>
      <c r="K108" s="118">
        <v>24</v>
      </c>
      <c r="L108" s="101">
        <v>24</v>
      </c>
      <c r="M108" s="84"/>
      <c r="N108" s="81"/>
      <c r="O108" s="81"/>
      <c r="P108" s="81"/>
      <c r="Q108" s="81"/>
      <c r="R108" s="81"/>
      <c r="T108" s="64">
        <f>K108/$H$153</f>
        <v>2.4E-2</v>
      </c>
      <c r="U108" s="32"/>
    </row>
    <row r="109" spans="1:21" ht="14.7" customHeight="1" x14ac:dyDescent="0.3">
      <c r="A109" s="15"/>
      <c r="B109" s="21"/>
      <c r="C109" s="59"/>
      <c r="D109" s="102"/>
      <c r="E109" s="103" t="s">
        <v>167</v>
      </c>
      <c r="F109" s="104" t="s">
        <v>142</v>
      </c>
      <c r="G109" s="103"/>
      <c r="H109" s="137"/>
      <c r="I109" s="122"/>
      <c r="J109" s="122"/>
      <c r="K109" s="119"/>
      <c r="L109" s="105">
        <v>4</v>
      </c>
      <c r="M109" s="84"/>
      <c r="N109" s="83">
        <f>$L109*N$2</f>
        <v>4</v>
      </c>
      <c r="O109" s="83">
        <f t="shared" ref="O109:R111" si="20">$L109*O$2</f>
        <v>3</v>
      </c>
      <c r="P109" s="83">
        <f t="shared" si="20"/>
        <v>2</v>
      </c>
      <c r="Q109" s="83">
        <f t="shared" si="20"/>
        <v>1</v>
      </c>
      <c r="R109" s="83">
        <f t="shared" si="20"/>
        <v>0</v>
      </c>
      <c r="T109" s="64">
        <f>L109/$H$153</f>
        <v>4.0000000000000001E-3</v>
      </c>
      <c r="U109" s="32"/>
    </row>
    <row r="110" spans="1:21" ht="14.7" customHeight="1" x14ac:dyDescent="0.3">
      <c r="A110" s="15"/>
      <c r="B110" s="21"/>
      <c r="C110" s="59"/>
      <c r="D110" s="106"/>
      <c r="E110" s="103" t="s">
        <v>168</v>
      </c>
      <c r="F110" s="104" t="s">
        <v>142</v>
      </c>
      <c r="G110" s="103"/>
      <c r="H110" s="137"/>
      <c r="I110" s="122"/>
      <c r="J110" s="122"/>
      <c r="K110" s="119"/>
      <c r="L110" s="105">
        <v>8</v>
      </c>
      <c r="M110" s="84"/>
      <c r="N110" s="83">
        <f t="shared" ref="N110:N111" si="21">$L110*N$2</f>
        <v>8</v>
      </c>
      <c r="O110" s="83">
        <f t="shared" si="20"/>
        <v>6</v>
      </c>
      <c r="P110" s="83">
        <f t="shared" si="20"/>
        <v>4</v>
      </c>
      <c r="Q110" s="83">
        <f t="shared" si="20"/>
        <v>2</v>
      </c>
      <c r="R110" s="83">
        <f t="shared" si="20"/>
        <v>0</v>
      </c>
      <c r="T110" s="64">
        <f t="shared" ref="T110:T111" si="22">L110/$H$153</f>
        <v>8.0000000000000002E-3</v>
      </c>
      <c r="U110" s="32"/>
    </row>
    <row r="111" spans="1:21" ht="14.7" customHeight="1" x14ac:dyDescent="0.3">
      <c r="A111" s="15"/>
      <c r="B111" s="21"/>
      <c r="C111" s="107"/>
      <c r="E111" s="103" t="s">
        <v>169</v>
      </c>
      <c r="F111" s="104" t="s">
        <v>142</v>
      </c>
      <c r="G111" s="103"/>
      <c r="H111" s="137"/>
      <c r="I111" s="122"/>
      <c r="J111" s="122"/>
      <c r="K111" s="120"/>
      <c r="L111" s="105">
        <v>12</v>
      </c>
      <c r="M111" s="84"/>
      <c r="N111" s="83">
        <f t="shared" si="21"/>
        <v>12</v>
      </c>
      <c r="O111" s="83">
        <f t="shared" si="20"/>
        <v>9</v>
      </c>
      <c r="P111" s="83">
        <f t="shared" si="20"/>
        <v>6</v>
      </c>
      <c r="Q111" s="83">
        <f t="shared" si="20"/>
        <v>3</v>
      </c>
      <c r="R111" s="83">
        <f t="shared" si="20"/>
        <v>0</v>
      </c>
      <c r="T111" s="64">
        <f t="shared" si="22"/>
        <v>1.2E-2</v>
      </c>
      <c r="U111" s="32"/>
    </row>
    <row r="112" spans="1:21" ht="14.7" customHeight="1" x14ac:dyDescent="0.3">
      <c r="A112" s="15"/>
      <c r="B112" s="21"/>
      <c r="C112" s="59"/>
      <c r="D112" s="2" t="s">
        <v>170</v>
      </c>
      <c r="E112" s="2"/>
      <c r="F112" s="31" t="s">
        <v>171</v>
      </c>
      <c r="G112" s="2"/>
      <c r="H112" s="137"/>
      <c r="I112" s="122"/>
      <c r="J112" s="122"/>
      <c r="K112" s="118">
        <v>20</v>
      </c>
      <c r="L112" s="101">
        <v>20</v>
      </c>
      <c r="M112" s="84"/>
      <c r="N112" s="81"/>
      <c r="O112" s="81"/>
      <c r="P112" s="81"/>
      <c r="Q112" s="81"/>
      <c r="R112" s="81"/>
      <c r="T112" s="64">
        <f>K112/$H$153</f>
        <v>0.02</v>
      </c>
      <c r="U112" s="32"/>
    </row>
    <row r="113" spans="1:21" ht="14.7" customHeight="1" x14ac:dyDescent="0.3">
      <c r="A113" s="15"/>
      <c r="B113" s="21"/>
      <c r="C113" s="59"/>
      <c r="D113" s="102"/>
      <c r="E113" s="103" t="s">
        <v>172</v>
      </c>
      <c r="F113" s="104" t="s">
        <v>142</v>
      </c>
      <c r="G113" s="103"/>
      <c r="H113" s="137"/>
      <c r="I113" s="122"/>
      <c r="J113" s="122"/>
      <c r="K113" s="119"/>
      <c r="L113" s="105">
        <v>4</v>
      </c>
      <c r="M113" s="84"/>
      <c r="N113" s="83">
        <f>$L113*N$2</f>
        <v>4</v>
      </c>
      <c r="O113" s="83">
        <f t="shared" ref="O113:R115" si="23">$L113*O$2</f>
        <v>3</v>
      </c>
      <c r="P113" s="83">
        <f t="shared" si="23"/>
        <v>2</v>
      </c>
      <c r="Q113" s="83">
        <f t="shared" si="23"/>
        <v>1</v>
      </c>
      <c r="R113" s="83">
        <f t="shared" si="23"/>
        <v>0</v>
      </c>
      <c r="T113" s="64">
        <f>L113/$H$153</f>
        <v>4.0000000000000001E-3</v>
      </c>
      <c r="U113" s="32"/>
    </row>
    <row r="114" spans="1:21" ht="14.7" customHeight="1" x14ac:dyDescent="0.3">
      <c r="A114" s="15"/>
      <c r="B114" s="21"/>
      <c r="C114" s="59"/>
      <c r="D114" s="106"/>
      <c r="E114" s="103" t="s">
        <v>173</v>
      </c>
      <c r="F114" s="104" t="s">
        <v>142</v>
      </c>
      <c r="G114" s="103"/>
      <c r="H114" s="137"/>
      <c r="I114" s="122"/>
      <c r="J114" s="122"/>
      <c r="K114" s="119"/>
      <c r="L114" s="105">
        <v>4</v>
      </c>
      <c r="M114" s="84"/>
      <c r="N114" s="83">
        <f t="shared" ref="N114:N115" si="24">$L114*N$2</f>
        <v>4</v>
      </c>
      <c r="O114" s="83">
        <f t="shared" si="23"/>
        <v>3</v>
      </c>
      <c r="P114" s="83">
        <f t="shared" si="23"/>
        <v>2</v>
      </c>
      <c r="Q114" s="83">
        <f t="shared" si="23"/>
        <v>1</v>
      </c>
      <c r="R114" s="83">
        <f t="shared" si="23"/>
        <v>0</v>
      </c>
      <c r="T114" s="64">
        <f t="shared" ref="T114:T115" si="25">L114/$H$153</f>
        <v>4.0000000000000001E-3</v>
      </c>
      <c r="U114" s="32"/>
    </row>
    <row r="115" spans="1:21" ht="14.7" customHeight="1" x14ac:dyDescent="0.3">
      <c r="A115" s="15"/>
      <c r="B115" s="21"/>
      <c r="C115" s="107"/>
      <c r="E115" s="103" t="s">
        <v>174</v>
      </c>
      <c r="F115" s="104" t="s">
        <v>142</v>
      </c>
      <c r="G115" s="103"/>
      <c r="H115" s="137"/>
      <c r="I115" s="122"/>
      <c r="J115" s="122"/>
      <c r="K115" s="120"/>
      <c r="L115" s="105">
        <v>12</v>
      </c>
      <c r="M115" s="84"/>
      <c r="N115" s="83">
        <f t="shared" si="24"/>
        <v>12</v>
      </c>
      <c r="O115" s="83">
        <f t="shared" si="23"/>
        <v>9</v>
      </c>
      <c r="P115" s="83">
        <f t="shared" si="23"/>
        <v>6</v>
      </c>
      <c r="Q115" s="83">
        <f t="shared" si="23"/>
        <v>3</v>
      </c>
      <c r="R115" s="83">
        <f t="shared" si="23"/>
        <v>0</v>
      </c>
      <c r="T115" s="64">
        <f t="shared" si="25"/>
        <v>1.2E-2</v>
      </c>
      <c r="U115" s="32"/>
    </row>
    <row r="116" spans="1:21" ht="14.7" customHeight="1" x14ac:dyDescent="0.3">
      <c r="A116" s="15"/>
      <c r="B116" s="21"/>
      <c r="C116" s="59"/>
      <c r="D116" s="2" t="s">
        <v>175</v>
      </c>
      <c r="E116" s="2"/>
      <c r="F116" s="31" t="s">
        <v>176</v>
      </c>
      <c r="G116" s="2"/>
      <c r="H116" s="137"/>
      <c r="I116" s="122"/>
      <c r="J116" s="122"/>
      <c r="K116" s="118">
        <v>20</v>
      </c>
      <c r="L116" s="101">
        <v>20</v>
      </c>
      <c r="M116" s="84"/>
      <c r="N116" s="81"/>
      <c r="O116" s="81"/>
      <c r="P116" s="81"/>
      <c r="Q116" s="81"/>
      <c r="R116" s="81"/>
      <c r="T116" s="64">
        <f>K116/$H$153</f>
        <v>0.02</v>
      </c>
      <c r="U116" s="32"/>
    </row>
    <row r="117" spans="1:21" ht="14.7" customHeight="1" x14ac:dyDescent="0.3">
      <c r="A117" s="15"/>
      <c r="B117" s="21"/>
      <c r="C117" s="59"/>
      <c r="D117" s="102"/>
      <c r="E117" s="103" t="s">
        <v>177</v>
      </c>
      <c r="F117" s="104" t="s">
        <v>142</v>
      </c>
      <c r="G117" s="103"/>
      <c r="H117" s="137"/>
      <c r="I117" s="122"/>
      <c r="J117" s="122"/>
      <c r="K117" s="119"/>
      <c r="L117" s="105">
        <v>4</v>
      </c>
      <c r="M117" s="84"/>
      <c r="N117" s="83">
        <f>$L117*N$2</f>
        <v>4</v>
      </c>
      <c r="O117" s="83">
        <f t="shared" ref="O117:R119" si="26">$L117*O$2</f>
        <v>3</v>
      </c>
      <c r="P117" s="83">
        <f t="shared" si="26"/>
        <v>2</v>
      </c>
      <c r="Q117" s="83">
        <f t="shared" si="26"/>
        <v>1</v>
      </c>
      <c r="R117" s="83">
        <f t="shared" si="26"/>
        <v>0</v>
      </c>
      <c r="T117" s="64">
        <f>L117/$H$153</f>
        <v>4.0000000000000001E-3</v>
      </c>
      <c r="U117" s="32"/>
    </row>
    <row r="118" spans="1:21" ht="14.7" customHeight="1" x14ac:dyDescent="0.3">
      <c r="A118" s="15"/>
      <c r="B118" s="21"/>
      <c r="C118" s="59"/>
      <c r="D118" s="106"/>
      <c r="E118" s="103" t="s">
        <v>178</v>
      </c>
      <c r="F118" s="104" t="s">
        <v>142</v>
      </c>
      <c r="G118" s="103"/>
      <c r="H118" s="137"/>
      <c r="I118" s="122"/>
      <c r="J118" s="122"/>
      <c r="K118" s="119"/>
      <c r="L118" s="105">
        <v>4</v>
      </c>
      <c r="M118" s="84"/>
      <c r="N118" s="83">
        <f t="shared" ref="N118:N119" si="27">$L118*N$2</f>
        <v>4</v>
      </c>
      <c r="O118" s="83">
        <f t="shared" si="26"/>
        <v>3</v>
      </c>
      <c r="P118" s="83">
        <f t="shared" si="26"/>
        <v>2</v>
      </c>
      <c r="Q118" s="83">
        <f t="shared" si="26"/>
        <v>1</v>
      </c>
      <c r="R118" s="83">
        <f t="shared" si="26"/>
        <v>0</v>
      </c>
      <c r="T118" s="64">
        <f t="shared" ref="T118:T119" si="28">L118/$H$153</f>
        <v>4.0000000000000001E-3</v>
      </c>
      <c r="U118" s="32"/>
    </row>
    <row r="119" spans="1:21" ht="14.7" customHeight="1" x14ac:dyDescent="0.3">
      <c r="A119" s="15"/>
      <c r="B119" s="21"/>
      <c r="C119" s="107"/>
      <c r="E119" s="103" t="s">
        <v>179</v>
      </c>
      <c r="F119" s="104" t="s">
        <v>142</v>
      </c>
      <c r="G119" s="103"/>
      <c r="H119" s="137"/>
      <c r="I119" s="122"/>
      <c r="J119" s="123"/>
      <c r="K119" s="120"/>
      <c r="L119" s="105">
        <v>12</v>
      </c>
      <c r="M119" s="84"/>
      <c r="N119" s="83">
        <f t="shared" si="27"/>
        <v>12</v>
      </c>
      <c r="O119" s="83">
        <f t="shared" si="26"/>
        <v>9</v>
      </c>
      <c r="P119" s="83">
        <f t="shared" si="26"/>
        <v>6</v>
      </c>
      <c r="Q119" s="83">
        <f t="shared" si="26"/>
        <v>3</v>
      </c>
      <c r="R119" s="83">
        <f t="shared" si="26"/>
        <v>0</v>
      </c>
      <c r="T119" s="64">
        <f t="shared" si="28"/>
        <v>1.2E-2</v>
      </c>
      <c r="U119" s="32"/>
    </row>
    <row r="120" spans="1:21" ht="15.6" customHeight="1" x14ac:dyDescent="0.3">
      <c r="A120" s="15"/>
      <c r="B120" s="21"/>
      <c r="C120" s="92" t="s">
        <v>180</v>
      </c>
      <c r="D120" s="93"/>
      <c r="E120" s="93"/>
      <c r="F120" s="94" t="s">
        <v>181</v>
      </c>
      <c r="G120" s="93"/>
      <c r="H120" s="137"/>
      <c r="I120" s="122"/>
      <c r="J120" s="122">
        <v>160</v>
      </c>
      <c r="K120" s="96">
        <f>SUM(K121:K152)</f>
        <v>160</v>
      </c>
      <c r="L120" s="108"/>
      <c r="M120" s="78"/>
      <c r="N120" s="81"/>
      <c r="O120" s="81"/>
      <c r="P120" s="81"/>
      <c r="Q120" s="81"/>
      <c r="R120" s="81"/>
      <c r="T120" s="64">
        <f>K120/$H$153</f>
        <v>0.16</v>
      </c>
      <c r="U120" s="32"/>
    </row>
    <row r="121" spans="1:21" ht="14.7" customHeight="1" x14ac:dyDescent="0.3">
      <c r="A121" s="15"/>
      <c r="B121" s="21"/>
      <c r="C121" s="59"/>
      <c r="D121" s="2" t="s">
        <v>182</v>
      </c>
      <c r="E121" s="70"/>
      <c r="F121" s="31" t="s">
        <v>183</v>
      </c>
      <c r="G121" s="2"/>
      <c r="H121" s="137"/>
      <c r="I121" s="122"/>
      <c r="J121" s="122"/>
      <c r="K121" s="124">
        <v>24</v>
      </c>
      <c r="L121" s="110">
        <v>24</v>
      </c>
      <c r="M121" s="84"/>
      <c r="N121" s="81"/>
      <c r="O121" s="81"/>
      <c r="P121" s="81"/>
      <c r="Q121" s="81"/>
      <c r="R121" s="81"/>
      <c r="T121" s="64">
        <f>K121/$H$153</f>
        <v>2.4E-2</v>
      </c>
    </row>
    <row r="122" spans="1:21" ht="14.7" customHeight="1" x14ac:dyDescent="0.3">
      <c r="A122" s="15"/>
      <c r="B122" s="21"/>
      <c r="C122" s="59"/>
      <c r="D122" s="102"/>
      <c r="E122" s="103" t="s">
        <v>184</v>
      </c>
      <c r="F122" s="104" t="s">
        <v>185</v>
      </c>
      <c r="G122" s="103"/>
      <c r="H122" s="137"/>
      <c r="I122" s="122"/>
      <c r="J122" s="122"/>
      <c r="K122" s="124"/>
      <c r="L122" s="105">
        <v>4</v>
      </c>
      <c r="M122" s="84"/>
      <c r="N122" s="83">
        <f>$L122*N$2</f>
        <v>4</v>
      </c>
      <c r="O122" s="83">
        <f t="shared" ref="O122:R132" si="29">$L122*O$2</f>
        <v>3</v>
      </c>
      <c r="P122" s="83">
        <f t="shared" si="29"/>
        <v>2</v>
      </c>
      <c r="Q122" s="83">
        <f t="shared" si="29"/>
        <v>1</v>
      </c>
      <c r="R122" s="83">
        <f t="shared" si="29"/>
        <v>0</v>
      </c>
      <c r="T122" s="64">
        <f>L122/$H$153</f>
        <v>4.0000000000000001E-3</v>
      </c>
      <c r="U122" s="32"/>
    </row>
    <row r="123" spans="1:21" ht="14.7" customHeight="1" x14ac:dyDescent="0.3">
      <c r="A123" s="15"/>
      <c r="B123" s="21"/>
      <c r="C123" s="59"/>
      <c r="D123" s="106"/>
      <c r="E123" s="103" t="s">
        <v>186</v>
      </c>
      <c r="F123" s="104" t="s">
        <v>185</v>
      </c>
      <c r="G123" s="103"/>
      <c r="H123" s="137"/>
      <c r="I123" s="122"/>
      <c r="J123" s="122"/>
      <c r="K123" s="124"/>
      <c r="L123" s="105">
        <v>8</v>
      </c>
      <c r="M123" s="84"/>
      <c r="N123" s="83">
        <f t="shared" ref="N123:N124" si="30">$L123*N$2</f>
        <v>8</v>
      </c>
      <c r="O123" s="83">
        <f t="shared" si="29"/>
        <v>6</v>
      </c>
      <c r="P123" s="83">
        <f t="shared" si="29"/>
        <v>4</v>
      </c>
      <c r="Q123" s="83">
        <f t="shared" si="29"/>
        <v>2</v>
      </c>
      <c r="R123" s="83">
        <f t="shared" si="29"/>
        <v>0</v>
      </c>
      <c r="T123" s="64">
        <f t="shared" ref="T123:T124" si="31">L123/$H$153</f>
        <v>8.0000000000000002E-3</v>
      </c>
      <c r="U123" s="32"/>
    </row>
    <row r="124" spans="1:21" ht="14.7" customHeight="1" x14ac:dyDescent="0.3">
      <c r="A124" s="15"/>
      <c r="B124" s="21"/>
      <c r="C124" s="107"/>
      <c r="E124" s="103" t="s">
        <v>187</v>
      </c>
      <c r="F124" s="104" t="s">
        <v>185</v>
      </c>
      <c r="G124" s="103"/>
      <c r="H124" s="137"/>
      <c r="I124" s="122"/>
      <c r="J124" s="122"/>
      <c r="K124" s="125"/>
      <c r="L124" s="105">
        <v>12</v>
      </c>
      <c r="M124" s="84"/>
      <c r="N124" s="83">
        <f t="shared" si="30"/>
        <v>12</v>
      </c>
      <c r="O124" s="83">
        <f t="shared" si="29"/>
        <v>9</v>
      </c>
      <c r="P124" s="83">
        <f t="shared" si="29"/>
        <v>6</v>
      </c>
      <c r="Q124" s="83">
        <f t="shared" si="29"/>
        <v>3</v>
      </c>
      <c r="R124" s="83">
        <f t="shared" si="29"/>
        <v>0</v>
      </c>
      <c r="T124" s="64">
        <f t="shared" si="31"/>
        <v>1.2E-2</v>
      </c>
      <c r="U124" s="32"/>
    </row>
    <row r="125" spans="1:21" ht="14.7" customHeight="1" x14ac:dyDescent="0.3">
      <c r="A125" s="15"/>
      <c r="B125" s="21"/>
      <c r="C125" s="59"/>
      <c r="D125" s="2" t="s">
        <v>188</v>
      </c>
      <c r="E125" s="70"/>
      <c r="F125" s="31" t="s">
        <v>189</v>
      </c>
      <c r="G125" s="2"/>
      <c r="H125" s="137"/>
      <c r="I125" s="122"/>
      <c r="J125" s="122"/>
      <c r="K125" s="121">
        <v>20</v>
      </c>
      <c r="L125" s="110">
        <v>20</v>
      </c>
      <c r="M125" s="84"/>
      <c r="N125" s="81"/>
      <c r="O125" s="81"/>
      <c r="P125" s="81"/>
      <c r="Q125" s="81"/>
      <c r="R125" s="81"/>
      <c r="T125" s="64">
        <f>K125/$H$153</f>
        <v>0.02</v>
      </c>
    </row>
    <row r="126" spans="1:21" ht="14.7" customHeight="1" x14ac:dyDescent="0.3">
      <c r="A126" s="15"/>
      <c r="B126" s="21"/>
      <c r="C126" s="59"/>
      <c r="D126" s="102"/>
      <c r="E126" s="103" t="s">
        <v>190</v>
      </c>
      <c r="F126" s="104" t="s">
        <v>185</v>
      </c>
      <c r="G126" s="103"/>
      <c r="H126" s="137"/>
      <c r="I126" s="122"/>
      <c r="J126" s="122"/>
      <c r="K126" s="122"/>
      <c r="L126" s="105">
        <v>4</v>
      </c>
      <c r="M126" s="84"/>
      <c r="N126" s="83">
        <f>$L126*N$2</f>
        <v>4</v>
      </c>
      <c r="O126" s="83">
        <f t="shared" si="29"/>
        <v>3</v>
      </c>
      <c r="P126" s="83">
        <f t="shared" si="29"/>
        <v>2</v>
      </c>
      <c r="Q126" s="83">
        <f t="shared" si="29"/>
        <v>1</v>
      </c>
      <c r="R126" s="83">
        <f t="shared" si="29"/>
        <v>0</v>
      </c>
      <c r="T126" s="64">
        <f>L126/$H$153</f>
        <v>4.0000000000000001E-3</v>
      </c>
      <c r="U126" s="32"/>
    </row>
    <row r="127" spans="1:21" ht="14.7" customHeight="1" x14ac:dyDescent="0.3">
      <c r="A127" s="15"/>
      <c r="B127" s="21"/>
      <c r="C127" s="59"/>
      <c r="D127" s="106"/>
      <c r="E127" s="103" t="s">
        <v>191</v>
      </c>
      <c r="F127" s="104" t="s">
        <v>185</v>
      </c>
      <c r="G127" s="103"/>
      <c r="H127" s="137"/>
      <c r="I127" s="122"/>
      <c r="J127" s="122"/>
      <c r="K127" s="122"/>
      <c r="L127" s="105">
        <v>4</v>
      </c>
      <c r="M127" s="84"/>
      <c r="N127" s="83">
        <f t="shared" ref="N127:N128" si="32">$L127*N$2</f>
        <v>4</v>
      </c>
      <c r="O127" s="83">
        <f t="shared" si="29"/>
        <v>3</v>
      </c>
      <c r="P127" s="83">
        <f t="shared" si="29"/>
        <v>2</v>
      </c>
      <c r="Q127" s="83">
        <f t="shared" si="29"/>
        <v>1</v>
      </c>
      <c r="R127" s="83">
        <f t="shared" si="29"/>
        <v>0</v>
      </c>
      <c r="T127" s="64">
        <f t="shared" ref="T127:T128" si="33">L127/$H$153</f>
        <v>4.0000000000000001E-3</v>
      </c>
      <c r="U127" s="32"/>
    </row>
    <row r="128" spans="1:21" ht="14.7" customHeight="1" x14ac:dyDescent="0.3">
      <c r="A128" s="15"/>
      <c r="B128" s="21"/>
      <c r="C128" s="107"/>
      <c r="E128" s="103" t="s">
        <v>192</v>
      </c>
      <c r="F128" s="104" t="s">
        <v>185</v>
      </c>
      <c r="G128" s="103"/>
      <c r="H128" s="137"/>
      <c r="I128" s="122"/>
      <c r="J128" s="122"/>
      <c r="K128" s="123"/>
      <c r="L128" s="105">
        <v>12</v>
      </c>
      <c r="M128" s="84"/>
      <c r="N128" s="83">
        <f t="shared" si="32"/>
        <v>12</v>
      </c>
      <c r="O128" s="83">
        <f t="shared" si="29"/>
        <v>9</v>
      </c>
      <c r="P128" s="83">
        <f t="shared" si="29"/>
        <v>6</v>
      </c>
      <c r="Q128" s="83">
        <f t="shared" si="29"/>
        <v>3</v>
      </c>
      <c r="R128" s="83">
        <f t="shared" si="29"/>
        <v>0</v>
      </c>
      <c r="T128" s="64">
        <f t="shared" si="33"/>
        <v>1.2E-2</v>
      </c>
      <c r="U128" s="32"/>
    </row>
    <row r="129" spans="1:21" ht="14.7" customHeight="1" x14ac:dyDescent="0.3">
      <c r="A129" s="15"/>
      <c r="B129" s="21"/>
      <c r="C129" s="59"/>
      <c r="D129" s="2" t="s">
        <v>193</v>
      </c>
      <c r="E129" s="70"/>
      <c r="F129" s="31" t="s">
        <v>194</v>
      </c>
      <c r="G129" s="2"/>
      <c r="H129" s="137"/>
      <c r="I129" s="122"/>
      <c r="J129" s="122"/>
      <c r="K129" s="121">
        <v>12</v>
      </c>
      <c r="L129" s="110">
        <v>12</v>
      </c>
      <c r="M129" s="84"/>
      <c r="N129" s="81"/>
      <c r="O129" s="81"/>
      <c r="P129" s="81"/>
      <c r="Q129" s="81"/>
      <c r="R129" s="81"/>
      <c r="T129" s="64">
        <f>K129/$H$153</f>
        <v>1.2E-2</v>
      </c>
    </row>
    <row r="130" spans="1:21" ht="14.7" customHeight="1" x14ac:dyDescent="0.3">
      <c r="A130" s="15"/>
      <c r="B130" s="21"/>
      <c r="C130" s="59"/>
      <c r="D130" s="102"/>
      <c r="E130" s="103" t="s">
        <v>195</v>
      </c>
      <c r="F130" s="104" t="s">
        <v>185</v>
      </c>
      <c r="G130" s="103"/>
      <c r="H130" s="137"/>
      <c r="I130" s="122"/>
      <c r="J130" s="122"/>
      <c r="K130" s="122"/>
      <c r="L130" s="105">
        <v>4</v>
      </c>
      <c r="M130" s="84"/>
      <c r="N130" s="83">
        <f>$L130*N$2</f>
        <v>4</v>
      </c>
      <c r="O130" s="83">
        <f t="shared" si="29"/>
        <v>3</v>
      </c>
      <c r="P130" s="83">
        <f t="shared" si="29"/>
        <v>2</v>
      </c>
      <c r="Q130" s="83">
        <f t="shared" si="29"/>
        <v>1</v>
      </c>
      <c r="R130" s="83">
        <f t="shared" si="29"/>
        <v>0</v>
      </c>
      <c r="T130" s="64">
        <f>L130/$H$153</f>
        <v>4.0000000000000001E-3</v>
      </c>
      <c r="U130" s="32"/>
    </row>
    <row r="131" spans="1:21" ht="14.7" customHeight="1" x14ac:dyDescent="0.3">
      <c r="A131" s="15"/>
      <c r="B131" s="21"/>
      <c r="C131" s="59"/>
      <c r="D131" s="106"/>
      <c r="E131" s="103" t="s">
        <v>196</v>
      </c>
      <c r="F131" s="104" t="s">
        <v>185</v>
      </c>
      <c r="G131" s="103"/>
      <c r="H131" s="137"/>
      <c r="I131" s="122"/>
      <c r="J131" s="122"/>
      <c r="K131" s="122"/>
      <c r="L131" s="105">
        <v>4</v>
      </c>
      <c r="M131" s="84"/>
      <c r="N131" s="83">
        <f t="shared" ref="N131:N132" si="34">$L131*N$2</f>
        <v>4</v>
      </c>
      <c r="O131" s="83">
        <f t="shared" si="29"/>
        <v>3</v>
      </c>
      <c r="P131" s="83">
        <f t="shared" si="29"/>
        <v>2</v>
      </c>
      <c r="Q131" s="83">
        <f t="shared" si="29"/>
        <v>1</v>
      </c>
      <c r="R131" s="83">
        <f t="shared" si="29"/>
        <v>0</v>
      </c>
      <c r="T131" s="64">
        <f t="shared" ref="T131:T132" si="35">L131/$H$153</f>
        <v>4.0000000000000001E-3</v>
      </c>
      <c r="U131" s="32"/>
    </row>
    <row r="132" spans="1:21" ht="14.7" customHeight="1" x14ac:dyDescent="0.3">
      <c r="A132" s="15"/>
      <c r="B132" s="21"/>
      <c r="C132" s="107"/>
      <c r="E132" s="103" t="s">
        <v>197</v>
      </c>
      <c r="F132" s="104" t="s">
        <v>185</v>
      </c>
      <c r="G132" s="103"/>
      <c r="H132" s="137"/>
      <c r="I132" s="122"/>
      <c r="J132" s="122"/>
      <c r="K132" s="123"/>
      <c r="L132" s="105">
        <v>4</v>
      </c>
      <c r="M132" s="84"/>
      <c r="N132" s="83">
        <f t="shared" si="34"/>
        <v>4</v>
      </c>
      <c r="O132" s="83">
        <f t="shared" si="29"/>
        <v>3</v>
      </c>
      <c r="P132" s="83">
        <f t="shared" si="29"/>
        <v>2</v>
      </c>
      <c r="Q132" s="83">
        <f t="shared" si="29"/>
        <v>1</v>
      </c>
      <c r="R132" s="83">
        <f t="shared" si="29"/>
        <v>0</v>
      </c>
      <c r="T132" s="64">
        <f t="shared" si="35"/>
        <v>4.0000000000000001E-3</v>
      </c>
      <c r="U132" s="32"/>
    </row>
    <row r="133" spans="1:21" ht="14.7" customHeight="1" x14ac:dyDescent="0.3">
      <c r="A133" s="15"/>
      <c r="B133" s="21"/>
      <c r="C133" s="59"/>
      <c r="D133" s="2" t="s">
        <v>198</v>
      </c>
      <c r="E133" s="2"/>
      <c r="F133" s="31" t="s">
        <v>199</v>
      </c>
      <c r="G133" s="2"/>
      <c r="H133" s="137"/>
      <c r="I133" s="122"/>
      <c r="J133" s="122"/>
      <c r="K133" s="121">
        <v>24</v>
      </c>
      <c r="L133" s="101">
        <v>24</v>
      </c>
      <c r="M133" s="84"/>
      <c r="N133" s="81"/>
      <c r="O133" s="81"/>
      <c r="P133" s="81"/>
      <c r="Q133" s="81"/>
      <c r="R133" s="81"/>
      <c r="T133" s="64">
        <f>K133/$H$153</f>
        <v>2.4E-2</v>
      </c>
      <c r="U133" s="32"/>
    </row>
    <row r="134" spans="1:21" ht="14.7" customHeight="1" x14ac:dyDescent="0.3">
      <c r="A134" s="15"/>
      <c r="B134" s="21"/>
      <c r="C134" s="59"/>
      <c r="D134" s="102"/>
      <c r="E134" s="103" t="s">
        <v>200</v>
      </c>
      <c r="F134" s="104" t="s">
        <v>185</v>
      </c>
      <c r="G134" s="103"/>
      <c r="H134" s="137"/>
      <c r="I134" s="122"/>
      <c r="J134" s="122"/>
      <c r="K134" s="122"/>
      <c r="L134" s="105">
        <v>4</v>
      </c>
      <c r="M134" s="84"/>
      <c r="N134" s="83">
        <f>$L134*N$2</f>
        <v>4</v>
      </c>
      <c r="O134" s="83">
        <f t="shared" ref="O134:R136" si="36">$L134*O$2</f>
        <v>3</v>
      </c>
      <c r="P134" s="83">
        <f t="shared" si="36"/>
        <v>2</v>
      </c>
      <c r="Q134" s="83">
        <f t="shared" si="36"/>
        <v>1</v>
      </c>
      <c r="R134" s="83">
        <f t="shared" si="36"/>
        <v>0</v>
      </c>
      <c r="T134" s="64">
        <f>L134/$H$153</f>
        <v>4.0000000000000001E-3</v>
      </c>
      <c r="U134" s="32"/>
    </row>
    <row r="135" spans="1:21" ht="14.7" customHeight="1" x14ac:dyDescent="0.3">
      <c r="A135" s="15"/>
      <c r="B135" s="21"/>
      <c r="C135" s="59"/>
      <c r="D135" s="106"/>
      <c r="E135" s="103" t="s">
        <v>201</v>
      </c>
      <c r="F135" s="104" t="s">
        <v>185</v>
      </c>
      <c r="G135" s="103"/>
      <c r="H135" s="137"/>
      <c r="I135" s="122"/>
      <c r="J135" s="122"/>
      <c r="K135" s="122"/>
      <c r="L135" s="105">
        <v>8</v>
      </c>
      <c r="M135" s="84"/>
      <c r="N135" s="83">
        <f t="shared" ref="N135:N136" si="37">$L135*N$2</f>
        <v>8</v>
      </c>
      <c r="O135" s="83">
        <f t="shared" si="36"/>
        <v>6</v>
      </c>
      <c r="P135" s="83">
        <f t="shared" si="36"/>
        <v>4</v>
      </c>
      <c r="Q135" s="83">
        <f t="shared" si="36"/>
        <v>2</v>
      </c>
      <c r="R135" s="83">
        <f t="shared" si="36"/>
        <v>0</v>
      </c>
      <c r="T135" s="64">
        <f t="shared" ref="T135:T136" si="38">L135/$H$153</f>
        <v>8.0000000000000002E-3</v>
      </c>
      <c r="U135" s="32"/>
    </row>
    <row r="136" spans="1:21" ht="14.7" customHeight="1" x14ac:dyDescent="0.3">
      <c r="A136" s="15"/>
      <c r="B136" s="21"/>
      <c r="C136" s="107"/>
      <c r="E136" s="103" t="s">
        <v>202</v>
      </c>
      <c r="F136" s="104" t="s">
        <v>185</v>
      </c>
      <c r="G136" s="103"/>
      <c r="H136" s="137"/>
      <c r="I136" s="122"/>
      <c r="J136" s="122"/>
      <c r="K136" s="123"/>
      <c r="L136" s="105">
        <v>12</v>
      </c>
      <c r="M136" s="84"/>
      <c r="N136" s="83">
        <f t="shared" si="37"/>
        <v>12</v>
      </c>
      <c r="O136" s="83">
        <f t="shared" si="36"/>
        <v>9</v>
      </c>
      <c r="P136" s="83">
        <f t="shared" si="36"/>
        <v>6</v>
      </c>
      <c r="Q136" s="83">
        <f t="shared" si="36"/>
        <v>3</v>
      </c>
      <c r="R136" s="83">
        <f t="shared" si="36"/>
        <v>0</v>
      </c>
      <c r="T136" s="64">
        <f t="shared" si="38"/>
        <v>1.2E-2</v>
      </c>
      <c r="U136" s="32"/>
    </row>
    <row r="137" spans="1:21" ht="14.7" customHeight="1" x14ac:dyDescent="0.3">
      <c r="A137" s="15"/>
      <c r="B137" s="21"/>
      <c r="C137" s="59"/>
      <c r="D137" s="2" t="s">
        <v>203</v>
      </c>
      <c r="E137" s="2"/>
      <c r="F137" s="31" t="s">
        <v>204</v>
      </c>
      <c r="G137" s="2"/>
      <c r="H137" s="137"/>
      <c r="I137" s="122"/>
      <c r="J137" s="122"/>
      <c r="K137" s="121">
        <v>24</v>
      </c>
      <c r="L137" s="101">
        <v>24</v>
      </c>
      <c r="M137" s="84"/>
      <c r="N137" s="81"/>
      <c r="O137" s="81"/>
      <c r="P137" s="81"/>
      <c r="Q137" s="81"/>
      <c r="R137" s="81"/>
      <c r="T137" s="64">
        <f>K137/$H$153</f>
        <v>2.4E-2</v>
      </c>
      <c r="U137" s="32"/>
    </row>
    <row r="138" spans="1:21" ht="15" customHeight="1" x14ac:dyDescent="0.3">
      <c r="A138" s="15"/>
      <c r="B138" s="21"/>
      <c r="C138" s="59"/>
      <c r="D138" s="102"/>
      <c r="E138" s="103" t="s">
        <v>205</v>
      </c>
      <c r="F138" s="104" t="s">
        <v>185</v>
      </c>
      <c r="G138" s="103"/>
      <c r="H138" s="137"/>
      <c r="I138" s="122"/>
      <c r="J138" s="122"/>
      <c r="K138" s="122"/>
      <c r="L138" s="105">
        <v>4</v>
      </c>
      <c r="M138" s="84"/>
      <c r="N138" s="83">
        <f>$L138*N$2</f>
        <v>4</v>
      </c>
      <c r="O138" s="83">
        <f t="shared" ref="O138:R152" si="39">$L138*O$2</f>
        <v>3</v>
      </c>
      <c r="P138" s="83">
        <f t="shared" si="39"/>
        <v>2</v>
      </c>
      <c r="Q138" s="83">
        <f t="shared" si="39"/>
        <v>1</v>
      </c>
      <c r="R138" s="83">
        <f t="shared" si="39"/>
        <v>0</v>
      </c>
      <c r="T138" s="64">
        <f>L138/$H$153</f>
        <v>4.0000000000000001E-3</v>
      </c>
      <c r="U138" s="32"/>
    </row>
    <row r="139" spans="1:21" ht="15.6" customHeight="1" x14ac:dyDescent="0.3">
      <c r="A139" s="15"/>
      <c r="B139" s="21"/>
      <c r="C139" s="59"/>
      <c r="D139" s="106"/>
      <c r="E139" s="103" t="s">
        <v>206</v>
      </c>
      <c r="F139" s="104" t="s">
        <v>185</v>
      </c>
      <c r="G139" s="103"/>
      <c r="H139" s="137"/>
      <c r="I139" s="122"/>
      <c r="J139" s="122"/>
      <c r="K139" s="122"/>
      <c r="L139" s="105">
        <v>8</v>
      </c>
      <c r="M139" s="84"/>
      <c r="N139" s="83">
        <f t="shared" ref="N139:N140" si="40">$L139*N$2</f>
        <v>8</v>
      </c>
      <c r="O139" s="83">
        <f t="shared" si="39"/>
        <v>6</v>
      </c>
      <c r="P139" s="83">
        <f t="shared" si="39"/>
        <v>4</v>
      </c>
      <c r="Q139" s="83">
        <f t="shared" si="39"/>
        <v>2</v>
      </c>
      <c r="R139" s="83">
        <f t="shared" si="39"/>
        <v>0</v>
      </c>
      <c r="T139" s="64">
        <f t="shared" ref="T139:T140" si="41">L139/$H$153</f>
        <v>8.0000000000000002E-3</v>
      </c>
      <c r="U139" s="32"/>
    </row>
    <row r="140" spans="1:21" ht="16.2" customHeight="1" x14ac:dyDescent="0.3">
      <c r="A140" s="15"/>
      <c r="B140" s="21"/>
      <c r="C140" s="107"/>
      <c r="E140" s="103" t="s">
        <v>207</v>
      </c>
      <c r="F140" s="104" t="s">
        <v>185</v>
      </c>
      <c r="G140" s="103"/>
      <c r="H140" s="137"/>
      <c r="I140" s="122"/>
      <c r="J140" s="122"/>
      <c r="K140" s="123"/>
      <c r="L140" s="105">
        <v>12</v>
      </c>
      <c r="M140" s="84"/>
      <c r="N140" s="83">
        <f t="shared" si="40"/>
        <v>12</v>
      </c>
      <c r="O140" s="83">
        <f t="shared" si="39"/>
        <v>9</v>
      </c>
      <c r="P140" s="83">
        <f t="shared" si="39"/>
        <v>6</v>
      </c>
      <c r="Q140" s="83">
        <f t="shared" si="39"/>
        <v>3</v>
      </c>
      <c r="R140" s="83">
        <f t="shared" si="39"/>
        <v>0</v>
      </c>
      <c r="T140" s="64">
        <f t="shared" si="41"/>
        <v>1.2E-2</v>
      </c>
      <c r="U140" s="32"/>
    </row>
    <row r="141" spans="1:21" ht="14.7" customHeight="1" x14ac:dyDescent="0.3">
      <c r="A141" s="15"/>
      <c r="B141" s="21"/>
      <c r="C141" s="59"/>
      <c r="D141" s="2" t="s">
        <v>208</v>
      </c>
      <c r="E141" s="70"/>
      <c r="F141" s="31" t="s">
        <v>209</v>
      </c>
      <c r="G141" s="2"/>
      <c r="H141" s="137"/>
      <c r="I141" s="122"/>
      <c r="J141" s="122"/>
      <c r="K141" s="121">
        <v>16</v>
      </c>
      <c r="L141" s="110">
        <v>16</v>
      </c>
      <c r="M141" s="84"/>
      <c r="N141" s="81"/>
      <c r="O141" s="81"/>
      <c r="P141" s="81"/>
      <c r="Q141" s="81"/>
      <c r="R141" s="81"/>
      <c r="T141" s="64">
        <f>K141/$H$153</f>
        <v>1.6E-2</v>
      </c>
    </row>
    <row r="142" spans="1:21" ht="15" customHeight="1" x14ac:dyDescent="0.3">
      <c r="A142" s="15"/>
      <c r="B142" s="21"/>
      <c r="C142" s="59"/>
      <c r="D142" s="102"/>
      <c r="E142" s="103" t="s">
        <v>210</v>
      </c>
      <c r="F142" s="104" t="s">
        <v>185</v>
      </c>
      <c r="G142" s="103"/>
      <c r="H142" s="137"/>
      <c r="I142" s="122"/>
      <c r="J142" s="122"/>
      <c r="K142" s="122"/>
      <c r="L142" s="105">
        <v>4</v>
      </c>
      <c r="M142" s="84"/>
      <c r="N142" s="83">
        <f>$L142*N$2</f>
        <v>4</v>
      </c>
      <c r="O142" s="83">
        <f t="shared" si="39"/>
        <v>3</v>
      </c>
      <c r="P142" s="83">
        <f t="shared" si="39"/>
        <v>2</v>
      </c>
      <c r="Q142" s="83">
        <f t="shared" si="39"/>
        <v>1</v>
      </c>
      <c r="R142" s="83">
        <f t="shared" si="39"/>
        <v>0</v>
      </c>
      <c r="T142" s="64">
        <f>L142/$H$153</f>
        <v>4.0000000000000001E-3</v>
      </c>
      <c r="U142" s="32"/>
    </row>
    <row r="143" spans="1:21" ht="15.6" customHeight="1" x14ac:dyDescent="0.3">
      <c r="A143" s="15"/>
      <c r="B143" s="21"/>
      <c r="C143" s="59"/>
      <c r="D143" s="106"/>
      <c r="E143" s="103" t="s">
        <v>211</v>
      </c>
      <c r="F143" s="104" t="s">
        <v>185</v>
      </c>
      <c r="G143" s="103"/>
      <c r="H143" s="137"/>
      <c r="I143" s="122"/>
      <c r="J143" s="122"/>
      <c r="K143" s="122"/>
      <c r="L143" s="105">
        <v>4</v>
      </c>
      <c r="M143" s="84"/>
      <c r="N143" s="83">
        <f t="shared" ref="N143:N144" si="42">$L143*N$2</f>
        <v>4</v>
      </c>
      <c r="O143" s="83">
        <f t="shared" si="39"/>
        <v>3</v>
      </c>
      <c r="P143" s="83">
        <f t="shared" si="39"/>
        <v>2</v>
      </c>
      <c r="Q143" s="83">
        <f t="shared" si="39"/>
        <v>1</v>
      </c>
      <c r="R143" s="83">
        <f t="shared" si="39"/>
        <v>0</v>
      </c>
      <c r="T143" s="64">
        <f t="shared" ref="T143:T144" si="43">L143/$H$153</f>
        <v>4.0000000000000001E-3</v>
      </c>
      <c r="U143" s="32"/>
    </row>
    <row r="144" spans="1:21" ht="16.2" customHeight="1" x14ac:dyDescent="0.3">
      <c r="A144" s="15"/>
      <c r="B144" s="21"/>
      <c r="C144" s="107"/>
      <c r="E144" s="103" t="s">
        <v>212</v>
      </c>
      <c r="F144" s="104" t="s">
        <v>185</v>
      </c>
      <c r="G144" s="103"/>
      <c r="H144" s="137"/>
      <c r="I144" s="122"/>
      <c r="J144" s="122"/>
      <c r="K144" s="123"/>
      <c r="L144" s="105">
        <v>8</v>
      </c>
      <c r="M144" s="84"/>
      <c r="N144" s="83">
        <f t="shared" si="42"/>
        <v>8</v>
      </c>
      <c r="O144" s="83">
        <f t="shared" si="39"/>
        <v>6</v>
      </c>
      <c r="P144" s="83">
        <f t="shared" si="39"/>
        <v>4</v>
      </c>
      <c r="Q144" s="83">
        <f t="shared" si="39"/>
        <v>2</v>
      </c>
      <c r="R144" s="83">
        <f t="shared" si="39"/>
        <v>0</v>
      </c>
      <c r="T144" s="64">
        <f t="shared" si="43"/>
        <v>8.0000000000000002E-3</v>
      </c>
      <c r="U144" s="32"/>
    </row>
    <row r="145" spans="1:23" ht="14.7" customHeight="1" x14ac:dyDescent="0.3">
      <c r="A145" s="15"/>
      <c r="B145" s="21"/>
      <c r="C145" s="59"/>
      <c r="D145" s="2" t="s">
        <v>213</v>
      </c>
      <c r="E145" s="70"/>
      <c r="F145" s="31" t="s">
        <v>214</v>
      </c>
      <c r="G145" s="2"/>
      <c r="H145" s="137"/>
      <c r="I145" s="122"/>
      <c r="J145" s="122"/>
      <c r="K145" s="121">
        <v>20</v>
      </c>
      <c r="L145" s="110">
        <v>20</v>
      </c>
      <c r="M145" s="84"/>
      <c r="N145" s="81"/>
      <c r="O145" s="81"/>
      <c r="P145" s="81"/>
      <c r="Q145" s="81"/>
      <c r="R145" s="81"/>
      <c r="T145" s="64">
        <f>K145/$H$153</f>
        <v>0.02</v>
      </c>
    </row>
    <row r="146" spans="1:23" ht="15" customHeight="1" x14ac:dyDescent="0.3">
      <c r="A146" s="15"/>
      <c r="B146" s="21"/>
      <c r="C146" s="59"/>
      <c r="D146" s="102"/>
      <c r="E146" s="103" t="s">
        <v>215</v>
      </c>
      <c r="F146" s="104" t="s">
        <v>185</v>
      </c>
      <c r="G146" s="103"/>
      <c r="H146" s="137"/>
      <c r="I146" s="122"/>
      <c r="J146" s="122"/>
      <c r="K146" s="122"/>
      <c r="L146" s="105">
        <v>4</v>
      </c>
      <c r="M146" s="84"/>
      <c r="N146" s="83">
        <f>$L146*N$2</f>
        <v>4</v>
      </c>
      <c r="O146" s="83">
        <f t="shared" si="39"/>
        <v>3</v>
      </c>
      <c r="P146" s="83">
        <f t="shared" si="39"/>
        <v>2</v>
      </c>
      <c r="Q146" s="83">
        <f t="shared" si="39"/>
        <v>1</v>
      </c>
      <c r="R146" s="83">
        <f t="shared" si="39"/>
        <v>0</v>
      </c>
      <c r="T146" s="64">
        <f>L146/$H$153</f>
        <v>4.0000000000000001E-3</v>
      </c>
      <c r="U146" s="32"/>
    </row>
    <row r="147" spans="1:23" ht="15.6" customHeight="1" x14ac:dyDescent="0.3">
      <c r="A147" s="15"/>
      <c r="B147" s="21"/>
      <c r="C147" s="59"/>
      <c r="D147" s="106"/>
      <c r="E147" s="103" t="s">
        <v>216</v>
      </c>
      <c r="F147" s="104" t="s">
        <v>185</v>
      </c>
      <c r="G147" s="103"/>
      <c r="H147" s="137"/>
      <c r="I147" s="122"/>
      <c r="J147" s="122"/>
      <c r="K147" s="122"/>
      <c r="L147" s="105">
        <v>4</v>
      </c>
      <c r="M147" s="84"/>
      <c r="N147" s="83">
        <f t="shared" ref="N147:N148" si="44">$L147*N$2</f>
        <v>4</v>
      </c>
      <c r="O147" s="83">
        <f t="shared" si="39"/>
        <v>3</v>
      </c>
      <c r="P147" s="83">
        <f t="shared" si="39"/>
        <v>2</v>
      </c>
      <c r="Q147" s="83">
        <f t="shared" si="39"/>
        <v>1</v>
      </c>
      <c r="R147" s="83">
        <f t="shared" si="39"/>
        <v>0</v>
      </c>
      <c r="T147" s="64">
        <f t="shared" ref="T147:T148" si="45">L147/$H$153</f>
        <v>4.0000000000000001E-3</v>
      </c>
      <c r="U147" s="32"/>
    </row>
    <row r="148" spans="1:23" ht="16.2" customHeight="1" x14ac:dyDescent="0.3">
      <c r="A148" s="15"/>
      <c r="B148" s="21"/>
      <c r="C148" s="107"/>
      <c r="E148" s="103" t="s">
        <v>217</v>
      </c>
      <c r="F148" s="104" t="s">
        <v>185</v>
      </c>
      <c r="G148" s="103"/>
      <c r="H148" s="137"/>
      <c r="I148" s="122"/>
      <c r="J148" s="122"/>
      <c r="K148" s="123"/>
      <c r="L148" s="105">
        <v>12</v>
      </c>
      <c r="M148" s="84"/>
      <c r="N148" s="83">
        <f t="shared" si="44"/>
        <v>12</v>
      </c>
      <c r="O148" s="83">
        <f t="shared" si="39"/>
        <v>9</v>
      </c>
      <c r="P148" s="83">
        <f t="shared" si="39"/>
        <v>6</v>
      </c>
      <c r="Q148" s="83">
        <f t="shared" si="39"/>
        <v>3</v>
      </c>
      <c r="R148" s="83">
        <f t="shared" si="39"/>
        <v>0</v>
      </c>
      <c r="T148" s="64">
        <f t="shared" si="45"/>
        <v>1.2E-2</v>
      </c>
      <c r="U148" s="32"/>
      <c r="W148" t="s">
        <v>8</v>
      </c>
    </row>
    <row r="149" spans="1:23" ht="14.7" customHeight="1" x14ac:dyDescent="0.3">
      <c r="A149" s="15"/>
      <c r="B149" s="21"/>
      <c r="C149" s="59"/>
      <c r="D149" s="2" t="s">
        <v>218</v>
      </c>
      <c r="E149" s="70"/>
      <c r="F149" s="31" t="s">
        <v>219</v>
      </c>
      <c r="G149" s="2"/>
      <c r="H149" s="137"/>
      <c r="I149" s="122"/>
      <c r="J149" s="122"/>
      <c r="K149" s="121">
        <v>20</v>
      </c>
      <c r="L149" s="110">
        <v>20</v>
      </c>
      <c r="M149" s="84"/>
      <c r="N149" s="81"/>
      <c r="O149" s="81"/>
      <c r="P149" s="81"/>
      <c r="Q149" s="81"/>
      <c r="R149" s="81"/>
      <c r="T149" s="64">
        <f>K149/$H$153</f>
        <v>0.02</v>
      </c>
    </row>
    <row r="150" spans="1:23" ht="15" customHeight="1" x14ac:dyDescent="0.3">
      <c r="A150" s="15"/>
      <c r="B150" s="21"/>
      <c r="C150" s="59"/>
      <c r="D150" s="102"/>
      <c r="E150" s="103" t="s">
        <v>220</v>
      </c>
      <c r="F150" s="104" t="s">
        <v>185</v>
      </c>
      <c r="G150" s="103"/>
      <c r="H150" s="137"/>
      <c r="I150" s="122"/>
      <c r="J150" s="122"/>
      <c r="K150" s="122"/>
      <c r="L150" s="105">
        <v>4</v>
      </c>
      <c r="M150" s="84"/>
      <c r="N150" s="83">
        <f>$L150*N$2</f>
        <v>4</v>
      </c>
      <c r="O150" s="83">
        <f t="shared" si="39"/>
        <v>3</v>
      </c>
      <c r="P150" s="83">
        <f t="shared" si="39"/>
        <v>2</v>
      </c>
      <c r="Q150" s="83">
        <f t="shared" si="39"/>
        <v>1</v>
      </c>
      <c r="R150" s="83">
        <f t="shared" si="39"/>
        <v>0</v>
      </c>
      <c r="T150" s="64">
        <f>L150/$H$153</f>
        <v>4.0000000000000001E-3</v>
      </c>
      <c r="U150" s="32"/>
    </row>
    <row r="151" spans="1:23" ht="15.6" customHeight="1" x14ac:dyDescent="0.3">
      <c r="A151" s="15"/>
      <c r="B151" s="21"/>
      <c r="C151" s="59"/>
      <c r="D151" s="106"/>
      <c r="E151" s="103" t="s">
        <v>221</v>
      </c>
      <c r="F151" s="104" t="s">
        <v>185</v>
      </c>
      <c r="G151" s="103"/>
      <c r="H151" s="137"/>
      <c r="I151" s="122"/>
      <c r="J151" s="122"/>
      <c r="K151" s="122"/>
      <c r="L151" s="105">
        <v>4</v>
      </c>
      <c r="M151" s="84"/>
      <c r="N151" s="83">
        <f t="shared" ref="N151:N152" si="46">$L151*N$2</f>
        <v>4</v>
      </c>
      <c r="O151" s="83">
        <f t="shared" si="39"/>
        <v>3</v>
      </c>
      <c r="P151" s="83">
        <f t="shared" si="39"/>
        <v>2</v>
      </c>
      <c r="Q151" s="83">
        <f t="shared" si="39"/>
        <v>1</v>
      </c>
      <c r="R151" s="83">
        <f t="shared" si="39"/>
        <v>0</v>
      </c>
      <c r="T151" s="64">
        <f t="shared" ref="T151:T152" si="47">L151/$H$153</f>
        <v>4.0000000000000001E-3</v>
      </c>
      <c r="U151" s="32"/>
    </row>
    <row r="152" spans="1:23" ht="16.2" customHeight="1" x14ac:dyDescent="0.3">
      <c r="A152" s="15"/>
      <c r="B152" s="21"/>
      <c r="C152" s="107"/>
      <c r="E152" s="103" t="s">
        <v>222</v>
      </c>
      <c r="F152" s="104" t="s">
        <v>185</v>
      </c>
      <c r="G152" s="103"/>
      <c r="H152" s="138"/>
      <c r="I152" s="123"/>
      <c r="J152" s="123"/>
      <c r="K152" s="123"/>
      <c r="L152" s="105">
        <v>12</v>
      </c>
      <c r="M152" s="84"/>
      <c r="N152" s="83">
        <f t="shared" si="46"/>
        <v>12</v>
      </c>
      <c r="O152" s="83">
        <f t="shared" si="39"/>
        <v>9</v>
      </c>
      <c r="P152" s="83">
        <f t="shared" si="39"/>
        <v>6</v>
      </c>
      <c r="Q152" s="83">
        <f t="shared" si="39"/>
        <v>3</v>
      </c>
      <c r="R152" s="83">
        <f t="shared" si="39"/>
        <v>0</v>
      </c>
      <c r="T152" s="64">
        <f t="shared" si="47"/>
        <v>1.2E-2</v>
      </c>
      <c r="U152" s="32"/>
    </row>
    <row r="153" spans="1:23" ht="23.4" x14ac:dyDescent="0.45">
      <c r="A153" s="11" t="s">
        <v>223</v>
      </c>
      <c r="B153" s="12"/>
      <c r="C153" s="12"/>
      <c r="D153" s="12"/>
      <c r="E153" s="12"/>
      <c r="F153" s="12"/>
      <c r="G153" s="13"/>
      <c r="H153" s="60">
        <f>SUM(H4:H149)</f>
        <v>1000</v>
      </c>
      <c r="I153" s="14"/>
      <c r="J153" s="14"/>
      <c r="K153" s="14"/>
      <c r="L153" s="63"/>
      <c r="M153" s="61"/>
    </row>
    <row r="154" spans="1:23" s="1" customFormat="1" ht="23.4" x14ac:dyDescent="0.45">
      <c r="A154" s="9"/>
      <c r="B154"/>
      <c r="C154"/>
      <c r="D154"/>
      <c r="E154"/>
      <c r="F154"/>
      <c r="G154" s="9"/>
      <c r="H154" s="8"/>
      <c r="N154"/>
      <c r="O154"/>
      <c r="P154"/>
      <c r="Q154"/>
      <c r="R154"/>
      <c r="S154"/>
      <c r="T154"/>
      <c r="U154"/>
      <c r="V154"/>
      <c r="W154"/>
    </row>
    <row r="155" spans="1:23" s="1" customFormat="1" ht="16.2" x14ac:dyDescent="0.3">
      <c r="A155" s="114">
        <v>1</v>
      </c>
      <c r="B155" t="s">
        <v>224</v>
      </c>
      <c r="C155"/>
      <c r="D155"/>
      <c r="E155"/>
      <c r="F155" s="32"/>
      <c r="G155"/>
      <c r="H155"/>
      <c r="N155"/>
      <c r="O155"/>
      <c r="P155"/>
      <c r="Q155"/>
      <c r="R155"/>
      <c r="S155"/>
      <c r="T155"/>
      <c r="U155"/>
      <c r="V155"/>
      <c r="W155"/>
    </row>
    <row r="156" spans="1:23" s="1" customFormat="1" ht="16.2" x14ac:dyDescent="0.3">
      <c r="A156" s="114">
        <v>2</v>
      </c>
      <c r="B156" t="s">
        <v>225</v>
      </c>
      <c r="C156"/>
      <c r="D156"/>
      <c r="E156"/>
      <c r="F156" s="32"/>
      <c r="G156"/>
      <c r="H156"/>
      <c r="N156"/>
      <c r="O156"/>
      <c r="P156"/>
      <c r="Q156"/>
      <c r="R156"/>
      <c r="S156"/>
      <c r="T156"/>
      <c r="U156"/>
      <c r="V156"/>
      <c r="W156"/>
    </row>
    <row r="157" spans="1:23" s="1" customFormat="1" ht="16.2" x14ac:dyDescent="0.3">
      <c r="A157" s="114">
        <v>3</v>
      </c>
      <c r="B157" t="s">
        <v>226</v>
      </c>
      <c r="C157"/>
      <c r="D157"/>
      <c r="E157"/>
      <c r="F157"/>
      <c r="G157"/>
      <c r="H157"/>
      <c r="N157"/>
      <c r="O157"/>
      <c r="P157"/>
      <c r="Q157"/>
      <c r="R157"/>
      <c r="S157"/>
      <c r="T157"/>
      <c r="U157"/>
      <c r="V157"/>
      <c r="W157"/>
    </row>
    <row r="158" spans="1:23" s="1" customFormat="1" ht="16.2" x14ac:dyDescent="0.3">
      <c r="A158" s="114">
        <v>4</v>
      </c>
      <c r="B158" t="s">
        <v>227</v>
      </c>
      <c r="C158"/>
      <c r="D158"/>
      <c r="E158"/>
      <c r="F158"/>
      <c r="N158"/>
      <c r="O158"/>
      <c r="P158"/>
      <c r="Q158"/>
      <c r="R158"/>
      <c r="S158"/>
      <c r="T158"/>
      <c r="U158"/>
      <c r="V158"/>
      <c r="W158"/>
    </row>
    <row r="159" spans="1:23" s="1" customFormat="1" x14ac:dyDescent="0.3">
      <c r="A159"/>
      <c r="B159"/>
      <c r="C159"/>
      <c r="D159"/>
      <c r="E159"/>
      <c r="F159"/>
      <c r="N159"/>
      <c r="O159"/>
      <c r="P159"/>
      <c r="Q159"/>
      <c r="R159"/>
      <c r="S159"/>
      <c r="T159"/>
      <c r="U159"/>
      <c r="V159"/>
      <c r="W159"/>
    </row>
    <row r="160" spans="1:23" s="1" customFormat="1" x14ac:dyDescent="0.3">
      <c r="A160"/>
      <c r="B160"/>
      <c r="C160"/>
      <c r="D160"/>
      <c r="E160"/>
      <c r="F160" s="32"/>
      <c r="G160"/>
      <c r="H160"/>
      <c r="N160"/>
      <c r="O160"/>
      <c r="P160"/>
      <c r="Q160"/>
      <c r="R160"/>
      <c r="S160"/>
      <c r="T160"/>
      <c r="U160"/>
      <c r="V160"/>
      <c r="W160"/>
    </row>
  </sheetData>
  <sheetProtection algorithmName="SHA-512" hashValue="+NrgQc8rjwTbP4hEz6Iy2R2fXfVaPRsxRvtQnQzisV/q5xSXRXgyrcQm69BM2/2E2f6G5N43ODfI3Cr92cUqDQ==" saltValue="6evJibTBT8IPQLrp/27KxQ==" spinCount="100000" sheet="1" objects="1" scenarios="1"/>
  <mergeCells count="35">
    <mergeCell ref="J83:J85"/>
    <mergeCell ref="I86:I152"/>
    <mergeCell ref="H29:H152"/>
    <mergeCell ref="K100:K103"/>
    <mergeCell ref="K104:K107"/>
    <mergeCell ref="I30:I85"/>
    <mergeCell ref="J31:J43"/>
    <mergeCell ref="J44:J59"/>
    <mergeCell ref="J60:J67"/>
    <mergeCell ref="J68:J76"/>
    <mergeCell ref="J77:J82"/>
    <mergeCell ref="K149:K152"/>
    <mergeCell ref="K145:K148"/>
    <mergeCell ref="K141:K144"/>
    <mergeCell ref="J87:J119"/>
    <mergeCell ref="J120:J152"/>
    <mergeCell ref="H4:H28"/>
    <mergeCell ref="I5:I17"/>
    <mergeCell ref="J6:J9"/>
    <mergeCell ref="J10:J13"/>
    <mergeCell ref="J14:J17"/>
    <mergeCell ref="I18:I20"/>
    <mergeCell ref="I21:I27"/>
    <mergeCell ref="J23:J27"/>
    <mergeCell ref="K116:K119"/>
    <mergeCell ref="K133:K136"/>
    <mergeCell ref="K137:K140"/>
    <mergeCell ref="K121:K124"/>
    <mergeCell ref="K125:K128"/>
    <mergeCell ref="K129:K132"/>
    <mergeCell ref="K88:K91"/>
    <mergeCell ref="K92:K95"/>
    <mergeCell ref="K96:K99"/>
    <mergeCell ref="K108:K111"/>
    <mergeCell ref="K112:K115"/>
  </mergeCells>
  <conditionalFormatting sqref="I4">
    <cfRule type="cellIs" dxfId="12" priority="15" operator="equal">
      <formula>1</formula>
    </cfRule>
  </conditionalFormatting>
  <conditionalFormatting sqref="I29">
    <cfRule type="cellIs" dxfId="11" priority="8" operator="equal">
      <formula>1</formula>
    </cfRule>
  </conditionalFormatting>
  <conditionalFormatting sqref="J5">
    <cfRule type="cellIs" dxfId="10" priority="14" operator="equal">
      <formula>1</formula>
    </cfRule>
  </conditionalFormatting>
  <conditionalFormatting sqref="J18">
    <cfRule type="cellIs" dxfId="9" priority="2" operator="equal">
      <formula>1</formula>
    </cfRule>
  </conditionalFormatting>
  <conditionalFormatting sqref="J21">
    <cfRule type="cellIs" dxfId="8" priority="10" operator="equal">
      <formula>1</formula>
    </cfRule>
  </conditionalFormatting>
  <conditionalFormatting sqref="J30">
    <cfRule type="cellIs" dxfId="7" priority="7" operator="equal">
      <formula>1</formula>
    </cfRule>
  </conditionalFormatting>
  <conditionalFormatting sqref="J86">
    <cfRule type="cellIs" dxfId="6" priority="5" operator="equal">
      <formula>1</formula>
    </cfRule>
  </conditionalFormatting>
  <conditionalFormatting sqref="K6 M6">
    <cfRule type="cellIs" dxfId="5" priority="13" operator="equal">
      <formula>1</formula>
    </cfRule>
  </conditionalFormatting>
  <conditionalFormatting sqref="K10 M10">
    <cfRule type="cellIs" dxfId="4" priority="12" operator="equal">
      <formula>1</formula>
    </cfRule>
  </conditionalFormatting>
  <conditionalFormatting sqref="K14 M14">
    <cfRule type="cellIs" dxfId="3" priority="11" operator="equal">
      <formula>1</formula>
    </cfRule>
  </conditionalFormatting>
  <conditionalFormatting sqref="K23 M23">
    <cfRule type="cellIs" dxfId="2" priority="9" operator="equal">
      <formula>1</formula>
    </cfRule>
  </conditionalFormatting>
  <conditionalFormatting sqref="K87 M87">
    <cfRule type="cellIs" dxfId="1" priority="6" operator="equal">
      <formula>1</formula>
    </cfRule>
  </conditionalFormatting>
  <conditionalFormatting sqref="K120 M120">
    <cfRule type="cellIs" dxfId="0" priority="1" operator="equal">
      <formula>1</formula>
    </cfRule>
  </conditionalFormatting>
  <pageMargins left="0.7" right="0.7" top="0.78740157499999996" bottom="0.78740157499999996" header="0.3" footer="0.3"/>
  <pageSetup paperSize="9" scale="46" fitToHeight="0" orientation="landscape" r:id="rId1"/>
  <headerFooter>
    <oddFooter>&amp;L&amp;9&amp;F&amp;R&amp;9&amp;A
Seite &amp;P von &amp;N</oddFooter>
  </headerFooter>
  <ignoredErrors>
    <ignoredError sqref="T8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p:docProperties xmlns:dp="http://schemas.contractarchitect.com/document-properties">
  <dp:titlePageProperties>
    <dp:docId dp:track="true" dp:dataColumnName="DocId" dp:includeInFileName="true" dp:outlineLevel="1" dp:scope="Document" dp:preserve="true">B01-II</dp:docId>
    <dp:docTypeAndNumber dp:track="true" dp:dataColumnName="TypeAndNumber" dp:includeInFileName="true" dp:outlineLevel="1" dp:scope="Document" dp:preserve="true"/>
    <dp:docTitle dp:track="true" dp:dataColumnName="Title" dp:includeInFileName="true" dp:outlineLevel="1" dp:scope="Document" dp:preserve="true">Gesamtbewertungsmatrix</dp:docTitle>
    <dp:docSetType dp:track="true" dp:dataColumnName="DocSetType" dp:includeInFileName="false" dp:outlineLevel="2" dp:scope="Document" dp:preserve="true">EU* Vergabe</dp:docSetType>
    <dp:docSetTitle dp:track="true" dp:dataColumnName="DocSetTitle" dp:includeInFileName="false" dp:outlineLevel="2" dp:scope="Document" dp:preserve="true">Rahmenvereinbarung zur Beschaffung von Public- und Sovereign-Cloud Services* in zwei Losen</dp:docSetTitle>
    <dp:firstParty dp:track="true" dp:dataColumnName="1stParty" dp:includeInFileName="false" dp:outlineLevel="2" dp:scope="Document" dp:preserve="true">Deutsche Bundesbank</dp:firstParty>
    <dp:secondParty dp:track="true" dp:dataColumnName="2ndParty" dp:includeInFileName="false" dp:outlineLevel="2" dp:scope="Document" dp:preserve="true">Provider</dp:secondParty>
    <dp:thirdParty dp:track="false" dp:dataColumnName="3rdParty" dp:includeInFileName="false" dp:outlineLevel="2" dp:scope="Document" dp:preserve="true">[Third Party]</dp:thirdParty>
    <dp:docClassification dp:track="true" dp:dataColumnName="Classification" dp:includeInFileName="false" dp:outlineLevel="2" dp:scope="Document" dp:preserve="true">[Deutsche Bundesbank/ Provider vertraulich]</dp:docClassification>
    <dp:docDate dp:track="true" dp:dataColumnName="Date" dp:includeInFileName="true" dp:outlineLevel="1" dp:scope="Document" dp:preserve="true">10.07.2026</dp:docDate>
    <dp:docRevisionNumber dp:track="true" dp:dataColumnName="Revision" dp:includeInFileName="true" dp:outlineLevel="2" dp:scope="Document" dp:preserve="true">1.0</dp:docRevisionNumber>
    <dp:docAuthor dp:track="true" dp:dataColumnName="Author" dp:includeInFileName="false" dp:outlineLevel="2" dp:scope="Document" dp:preserve="true">Deutsche Bundesbank</dp:docAuthor>
    <dp:docStatus dp:track="true" dp:dataColumnName="Status" dp:includeInFileName="false" dp:outlineLevel="2" dp:scope="Document" dp:preserve="true">Draft</dp:docStatus>
  </dp:titlePageProperties>
  <dp:tabularFormProperties>
    <dp:referenceNumberColumn dp:track="false" dp:dataColumnName="RefNoColumn" dp:includeInFileName="false" dp:outlineLevel="1" dp:scope="Project" dp:preserve="true">Ref #</dp:referenceNumberColumn>
    <dp:customerColumn dp:track="false" dp:dataColumnName="1stPartyColumn" dp:includeInFileName="false" dp:outlineLevel="1" dp:scope="Project" dp:preserve="true">Customer Position</dp:customerColumn>
    <dp:complianceColumn dp:track="false" dp:dataColumnName="ComplianceColumn" dp:includeInFileName="false" dp:outlineLevel="1" dp:scope="Project" dp:preserve="true">Y/N</dp:complianceColumn>
    <dp:providerColumn dp:track="false" dp:dataColumnName="2ndPartyColumn" dp:includeInFileName="false" dp:outlineLevel="1" dp:scope="Project" dp:preserve="true">Provider Position</dp:providerColumn>
    <dp:ratingColumn dp:track="false" dp:dataColumnName="RatingColumn" dp:includeInFileName="false" dp:outlineLevel="1" dp:scope="Project" dp:preserve="true">Rat.</dp:ratingColumn>
    <dp:commentsColumn dp:track="false" dp:dataColumnName="CommentsColumn" dp:includeInFileName="false" dp:outlineLevel="1" dp:scope="Project" dp:preserve="true">Comments</dp:commentsColumn>
  </dp:tabularFormProperties>
  <dp:templateProperties>
    <dp:documentForm dp:track="false" dp:dataColumnName="Form" dp:includeInFileName="false" dp:outlineLevel="1" dp:scope="Document" dp:preserve="true" dp:editable="false">Narrative</dp:documentForm>
    <dp:documentFormLocked dp:track="false" dp:dataColumnName="FormLocked" dp:includeInFileName="false" dp:outlineLevel="1" dp:scope="Document" dp:preserve="true" dp:editable="false">False</dp:documentFormLocked>
  </dp:templateProperties>
</dp:doc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b7d913-1436-4f8c-8c6a-22d3fcc26ce2" xsi:nil="true"/>
    <lcf76f155ced4ddcb4097134ff3c332f xmlns="94c3c615-a366-438c-b391-bbd77b05e80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8301450379C040ABF475C283F51598" ma:contentTypeVersion="16" ma:contentTypeDescription="Create a new document." ma:contentTypeScope="" ma:versionID="a2b68865d2ba5b24e74e3ae1cbd891c6">
  <xsd:schema xmlns:xsd="http://www.w3.org/2001/XMLSchema" xmlns:xs="http://www.w3.org/2001/XMLSchema" xmlns:p="http://schemas.microsoft.com/office/2006/metadata/properties" xmlns:ns2="94c3c615-a366-438c-b391-bbd77b05e80e" xmlns:ns3="aeb7d913-1436-4f8c-8c6a-22d3fcc26ce2" targetNamespace="http://schemas.microsoft.com/office/2006/metadata/properties" ma:root="true" ma:fieldsID="6ab567fc4dbd495c625441d30159941c" ns2:_="" ns3:_="">
    <xsd:import namespace="94c3c615-a366-438c-b391-bbd77b05e80e"/>
    <xsd:import namespace="aeb7d913-1436-4f8c-8c6a-22d3fcc26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3c615-a366-438c-b391-bbd77b05e8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7d913-1436-4f8c-8c6a-22d3fcc26c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da934bc-2ff3-4ba5-b414-999751b40c14}" ma:internalName="TaxCatchAll" ma:showField="CatchAllData" ma:web="aeb7d913-1436-4f8c-8c6a-22d3fcc26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F45D7D-BEC1-41DA-B539-243ADC86BDB2}">
  <ds:schemaRefs>
    <ds:schemaRef ds:uri="http://schemas.contractarchitect.com/document-properties"/>
  </ds:schemaRefs>
</ds:datastoreItem>
</file>

<file path=customXml/itemProps2.xml><?xml version="1.0" encoding="utf-8"?>
<ds:datastoreItem xmlns:ds="http://schemas.openxmlformats.org/officeDocument/2006/customXml" ds:itemID="{51368BF5-FCF0-4C1A-A7A1-B30B317A69B9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aeb7d913-1436-4f8c-8c6a-22d3fcc26ce2"/>
    <ds:schemaRef ds:uri="94c3c615-a366-438c-b391-bbd77b05e80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CBC908-2C29-40CF-8A82-4FF8FCD7BEC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FCD12D6-FEFD-41A3-9A02-1954569CA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3c615-a366-438c-b391-bbd77b05e80e"/>
    <ds:schemaRef ds:uri="aeb7d913-1436-4f8c-8c6a-22d3fcc26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129b2cc-4393-4691-814d-95eb8359c06c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Los 2</vt:lpstr>
      <vt:lpstr>Deckblatt!Druckbereich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2025-06-16T11:32:08Z</dcterms:created>
  <dcterms:modified xsi:type="dcterms:W3CDTF">2026-07-09T09:19:30Z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0x010100138301450379C040ABF475C283F51598</vt:lpwstr>
  </property>
  <property fmtid="{D5CDD505-2E9C-101B-9397-08002B2CF9AE}" pid="3" name="MediaServiceImageTags">
    <vt:lpwstr/>
  </property>
</Properties>
</file>