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updateLinks="never" codeName="DieseArbeitsmappe" defaultThemeVersion="124226"/>
  <mc:AlternateContent xmlns:mc="http://schemas.openxmlformats.org/markup-compatibility/2006">
    <mc:Choice Requires="x15">
      <x15ac:absPath xmlns:x15ac="http://schemas.microsoft.com/office/spreadsheetml/2010/11/ac" url="C:\Users\vw598jc\AppData\Roaming\OpenText\OTEdit\EC_favis\c-728892523\"/>
    </mc:Choice>
  </mc:AlternateContent>
  <xr:revisionPtr revIDLastSave="0" documentId="13_ncr:1_{8C8A33C6-0B0D-49DB-AFDC-9B3C429EF462}" xr6:coauthVersionLast="47" xr6:coauthVersionMax="47" xr10:uidLastSave="{00000000-0000-0000-0000-000000000000}"/>
  <bookViews>
    <workbookView xWindow="-108" yWindow="-108" windowWidth="23256" windowHeight="12456" activeTab="1" xr2:uid="{00000000-000D-0000-FFFF-FFFF00000000}"/>
  </bookViews>
  <sheets>
    <sheet name="Information zur Bewertung" sheetId="8" r:id="rId1"/>
    <sheet name="A-Kriterien" sheetId="3" r:id="rId2"/>
    <sheet name="B-Kriterien" sheetId="6" r:id="rId3"/>
    <sheet name="Cloud-Security-Checkliste" sheetId="4" state="hidden" r:id="rId4"/>
  </sheets>
  <definedNames>
    <definedName name="_xlnm._FilterDatabase" localSheetId="1" hidden="1">'A-Kriterien'!$A$5:$F$18</definedName>
    <definedName name="Dokument" localSheetId="1">"Funktionengliederung"</definedName>
    <definedName name="_xlnm.Print_Area" localSheetId="1">'A-Kriterien'!$A$1:$H$18</definedName>
    <definedName name="_xlnm.Print_Titles" localSheetId="1">'A-Kriterien'!$5:$5</definedName>
    <definedName name="Einrückung" localSheetId="1">4</definedName>
    <definedName name="Numerierung" localSheetI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6" l="1"/>
  <c r="G9" i="6"/>
  <c r="G10" i="6"/>
  <c r="G11" i="6"/>
  <c r="G16" i="6"/>
  <c r="G15" i="6"/>
  <c r="G14" i="6"/>
  <c r="G13" i="6"/>
  <c r="H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Emma Scherer</author>
  </authors>
  <commentList>
    <comment ref="A1" authorId="0" shapeId="0" xr:uid="{00000000-0006-0000-0300-000001000000}">
      <text>
        <r>
          <rPr>
            <b/>
            <sz val="9"/>
            <color indexed="81"/>
            <rFont val="Segoe UI"/>
            <family val="2"/>
          </rPr>
          <t>Emma Scherer:</t>
        </r>
        <r>
          <rPr>
            <sz val="9"/>
            <color indexed="81"/>
            <rFont val="Segoe UI"/>
            <family val="2"/>
          </rPr>
          <t xml:space="preserve">
Disclaimer einbauen:
Anbieter im Sinne dieses Dokuments bezieht sich auf den Anbieter selbst und mögliche Subunterehmen, die im Rahmen dieser Vergabe beauftragt werden/ mit denen für die Erbringung der Leistung gem. Kiterienkatalog und Leistungsbeschreibung zusammengearbeitet wird.</t>
        </r>
      </text>
    </comment>
    <comment ref="B4" authorId="0" shapeId="0" xr:uid="{00000000-0006-0000-0300-000002000000}">
      <text>
        <r>
          <rPr>
            <b/>
            <sz val="9"/>
            <color indexed="81"/>
            <rFont val="Segoe UI"/>
            <family val="2"/>
          </rPr>
          <t>Emma Scherer:</t>
        </r>
        <r>
          <rPr>
            <sz val="9"/>
            <color indexed="81"/>
            <rFont val="Segoe UI"/>
            <family val="2"/>
          </rPr>
          <t xml:space="preserve">
</t>
        </r>
        <r>
          <rPr>
            <u/>
            <sz val="9"/>
            <color indexed="81"/>
            <rFont val="Segoe UI"/>
            <family val="2"/>
          </rPr>
          <t>A Kriterium</t>
        </r>
        <r>
          <rPr>
            <sz val="9"/>
            <color indexed="81"/>
            <rFont val="Segoe UI"/>
            <family val="2"/>
          </rPr>
          <t xml:space="preserve">
Nicht-Erfüllung eines A-Kriteriums führt zum Ausschluss. Dies gilt ebenfalls für Nebenangebote und Änderungsvorschläge.
Diese Fragen können jeweils nur mit JA oder NEIN beantwortet werden bzw. ERFÜLLT oder NICHT ERFÜLLT.
A-Kriterien werden nicht gewichtet und bei der späteren Bewertung nicht mit Bewertungspunkten versehen.
</t>
        </r>
        <r>
          <rPr>
            <u/>
            <sz val="9"/>
            <color indexed="81"/>
            <rFont val="Segoe UI"/>
            <family val="2"/>
          </rPr>
          <t>B-Kriterium</t>
        </r>
        <r>
          <rPr>
            <sz val="9"/>
            <color indexed="81"/>
            <rFont val="Segoe UI"/>
            <family val="2"/>
          </rPr>
          <t xml:space="preserve">
Anhand der gewichteten Bewertungskriterien wird für jedes Angebot ein Wert ermittelt, dieser dient dem relativen Vergleich der Angebote untereinander. Die Nichterfüllung eines B-Kriteriums führt nicht zum Ausschluss.</t>
        </r>
      </text>
    </comment>
  </commentList>
</comments>
</file>

<file path=xl/sharedStrings.xml><?xml version="1.0" encoding="utf-8"?>
<sst xmlns="http://schemas.openxmlformats.org/spreadsheetml/2006/main" count="243" uniqueCount="180">
  <si>
    <t>Begriff</t>
  </si>
  <si>
    <t>Bedeutung</t>
  </si>
  <si>
    <t>Praktische Erfahrungen</t>
  </si>
  <si>
    <t>mindestens einjährige praktische Tätigkeit mit den im jeweiligen Aufgabengebiet erforderlichen Systemen/Techniken/Methoden/Tools usw.</t>
  </si>
  <si>
    <t>Umfangreiche (umfassende) praktische Erfahrungen</t>
  </si>
  <si>
    <t>mindestens dreijährige praktische Tätigkeit mit den im jeweiligen Aufgabengebiet erforderlichen Systemen/Techniken/Methoden/Tools usw.</t>
  </si>
  <si>
    <t xml:space="preserve">Profunde praktische (langjährige) Erfahrungen </t>
  </si>
  <si>
    <t>Gute Kenntnisse</t>
  </si>
  <si>
    <t>hat seit mindestens einem Jahr über das Basiswissen hinausgehende Kenntnisse zu den im jeweiligen Aufgabengebiet erforderlichen Systemen/Techniken/Methoden/Tools usw. erworben und kann diese adäquat für die geforderten Aufgaben und Ergebnisse ein- und umsetzen</t>
  </si>
  <si>
    <t>Sehr gute (weitreichende) Kenntnisse</t>
  </si>
  <si>
    <t>hat seit mindestens drei Jahren fortgeschrittene Kenntnisse zu den im jeweiligen Aufgabengebiet erforderlichen Systemen/Techniken/Methoden/Tools usw. erworben und kann diese kompetent für die geforderten Aufgaben und Ergebnisse ein- und umsetzen</t>
  </si>
  <si>
    <t>Tiefgreifende Kenntnisse</t>
  </si>
  <si>
    <r>
      <rPr>
        <b/>
        <sz val="12"/>
        <color rgb="FFC00000"/>
        <rFont val="Arial"/>
        <family val="2"/>
      </rPr>
      <t xml:space="preserve">A-Kriterien (Mindestanforderungen)
</t>
    </r>
    <r>
      <rPr>
        <b/>
        <sz val="12"/>
        <rFont val="Arial"/>
        <family val="2"/>
      </rPr>
      <t>Hinweise:</t>
    </r>
    <r>
      <rPr>
        <b/>
        <sz val="12"/>
        <color rgb="FFC00000"/>
        <rFont val="Arial"/>
        <family val="2"/>
      </rPr>
      <t xml:space="preserve">
</t>
    </r>
    <r>
      <rPr>
        <sz val="11"/>
        <color theme="1"/>
        <rFont val="Arial"/>
        <family val="2"/>
      </rPr>
      <t xml:space="preserve">Die Nicht-Erfüllung eines A-Kriteriums führt zum Ausschluss. Dies gilt ebenfalls für Nebenangebote und Änderungsvorschläge.
Die Anforderungen werden als ERFÜLLT (Ja / vorhanden) oder NICHT ERFÜLLT (Nein / nicht vorhanden) gewertet.
</t>
    </r>
  </si>
  <si>
    <t>Bieter:</t>
  </si>
  <si>
    <t>Bitte hier Bieternamen eintragen!</t>
  </si>
  <si>
    <t>Hinweise für Bieter:
Die Spalte E wird vom Auftraggeber ausgefüllt!</t>
  </si>
  <si>
    <t>Hinweise für Bieter:
Bitte hier nur die Spalten G + H ausfüllen!</t>
  </si>
  <si>
    <t>ID</t>
  </si>
  <si>
    <t>Kategorie</t>
  </si>
  <si>
    <t>Beschreibung</t>
  </si>
  <si>
    <t>Kriterium (A/B)</t>
  </si>
  <si>
    <t>Antwort 
Ja / Nein
(vorhanden / nicht vorhanden)</t>
  </si>
  <si>
    <t>Bestätigung/Nachweisform</t>
  </si>
  <si>
    <t>Kennung der Eigenerklärung</t>
  </si>
  <si>
    <t>Verweis auf ggf. weitere Unterlage(n) 
und ggf. Antwortzusatz 
(für zusätzliche Erläuterungen)</t>
  </si>
  <si>
    <t>1.1</t>
  </si>
  <si>
    <t>Allgemeine Anforderungen</t>
  </si>
  <si>
    <t>A</t>
  </si>
  <si>
    <t>1.2</t>
  </si>
  <si>
    <t>1.3</t>
  </si>
  <si>
    <t>1.4</t>
  </si>
  <si>
    <t>1.5</t>
  </si>
  <si>
    <r>
      <t xml:space="preserve">Beherrschung der </t>
    </r>
    <r>
      <rPr>
        <b/>
        <sz val="11"/>
        <rFont val="Arial"/>
        <family val="2"/>
      </rPr>
      <t>deutschen</t>
    </r>
    <r>
      <rPr>
        <sz val="11"/>
        <rFont val="Arial"/>
        <family val="2"/>
      </rPr>
      <t xml:space="preserve"> Sprache in Wort und Schrift inkl. des technischen Fachvokabulars. Als Maßstab ist der europäische Referenzrahmen (CEFR) nach der Stufe </t>
    </r>
    <r>
      <rPr>
        <b/>
        <sz val="11"/>
        <rFont val="Arial"/>
        <family val="2"/>
      </rPr>
      <t>C1</t>
    </r>
    <r>
      <rPr>
        <sz val="11"/>
        <rFont val="Arial"/>
        <family val="2"/>
      </rPr>
      <t xml:space="preserve"> anzusetzen.</t>
    </r>
  </si>
  <si>
    <t>2.1</t>
  </si>
  <si>
    <t>Fachliche Anforderungen</t>
  </si>
  <si>
    <t>2.2</t>
  </si>
  <si>
    <t>2.3</t>
  </si>
  <si>
    <t>3 Mindestanforderungen zur Verfügbarkeit / zu den vorhandenen Kapazitäten</t>
  </si>
  <si>
    <t>3.1</t>
  </si>
  <si>
    <t>Verfügbarkeit / Kapazitäten</t>
  </si>
  <si>
    <t>Nachweis / Bestätigung per Eigenerklärung 
auf einem gesonderten Blatt</t>
  </si>
  <si>
    <t>Hinweise für Bieter:
Die Spalten D, E und G werden vom Auftraggeber ausgefüllt!</t>
  </si>
  <si>
    <t>Hinweise für Bieter:
Bitte nur die Spalte I ausfüllen!</t>
  </si>
  <si>
    <t>vorhanden / eingereicht
(Ja / Nein)</t>
  </si>
  <si>
    <t>Erfüllungsgrad /
Bewertung und Vergabe der Leistungspunkte durch die Deutsche Bundesbank</t>
  </si>
  <si>
    <t>Gewichtungs-faktor</t>
  </si>
  <si>
    <t>erreichte,
gewichtete Leistungspunkte</t>
  </si>
  <si>
    <t>Nachweisform</t>
  </si>
  <si>
    <t>Kennung des Konzeptes /
Verweis auf weitere Unterlagen 
und ggf. Antwortzusatz (für zusätzliche Erläuterungen)</t>
  </si>
  <si>
    <t>4 Zusätzliche fachliche Anforderungen (Angestrebte Erwartungshaltung pro B-Kriterien (vgl. Richtlinien)):</t>
  </si>
  <si>
    <t>4.1</t>
  </si>
  <si>
    <t>B</t>
  </si>
  <si>
    <t>4.2</t>
  </si>
  <si>
    <t>4.5</t>
  </si>
  <si>
    <t>4.6</t>
  </si>
  <si>
    <t>4.7</t>
  </si>
  <si>
    <t>Max. erreichbare /erreichte Gesamtpunktzahl (Leistungspunkte gewichtet)</t>
  </si>
  <si>
    <t>Ausschreibungsunterlage: Cloud-Security-Checkliste</t>
  </si>
  <si>
    <t>Name des Bieters:</t>
  </si>
  <si>
    <t>erreichte Gesamtpunktzahl:</t>
  </si>
  <si>
    <r>
      <t xml:space="preserve">lfd. Nr./ 
</t>
    </r>
    <r>
      <rPr>
        <b/>
        <i/>
        <sz val="10"/>
        <rFont val="Calibri"/>
        <family val="2"/>
        <scheme val="minor"/>
      </rPr>
      <t>Abschnitt</t>
    </r>
  </si>
  <si>
    <t>Anforderungsart</t>
  </si>
  <si>
    <t>Zielsetzung</t>
  </si>
  <si>
    <t>Ergänzende Fragen</t>
  </si>
  <si>
    <t>Höchstpunktzahl</t>
  </si>
  <si>
    <t>Antwort des Bieters</t>
  </si>
  <si>
    <t>Erreichte Punkte</t>
  </si>
  <si>
    <t>Der Sitz des Anbieters liegt innerhalb der EU</t>
  </si>
  <si>
    <t>Durchsetzbarkeit von EU-Recht</t>
  </si>
  <si>
    <t>3.1 Ist der Cloud Service Anbieter eine Tochtergesellschaft eines Unternehmens, das seinen Sitz außerhalb der EU hat?
3.2 Bestehen für den Staat, in denen der Cloud Service Anbieter (oder seine Muttergesellschaft) seinen Sitz hat, besondere Verpflichtungen, Geheimdiensten Zugriff auf Server/Datenleitungen gewährleisten zu müssen?</t>
  </si>
  <si>
    <t>bei NEIN Ausschluss</t>
  </si>
  <si>
    <t>Der Anbieter sichert bei Auswahl eines entsprechenden Schutzgrades für den Service durch den Nutzer zu, Daten mit einem wirksamen Beschlagnahmeschutz zu versehen</t>
  </si>
  <si>
    <t>Abwehr staatlicher Beschlagnahme vertraulicher Daten</t>
  </si>
  <si>
    <t>7.1 Ist der Staat, in dem der Cloud Service Anbieter seinen Sitz hat, dafür bekannt, Server von Anbietern zum Zweck polizeilicher oder geheimdienstlicher Ermittlungen (und nicht nur zur strafrechtlichen Verfolgung) zu bechlagnahmen?</t>
  </si>
  <si>
    <t>5</t>
  </si>
  <si>
    <t>Der Anbieter sichert zu, über ein Security Incident Management zu verfügen, das die Anforderungen aus der ISO/IEC 27035 bzw. gemäß ITILv3 erfüllt</t>
  </si>
  <si>
    <t>Gewährleistung eines geregelten Umgangs mit Sicherheitsvorfällen</t>
  </si>
  <si>
    <t>12.1 Beschreibt der Anbieter ausreichend genau, wie sein (Security) Incident Management aufgebaut ist (inkl. entsprechender Eskalationsstufen) oder wird nur zugesichert, dass es ein entsprechendes (Security) Incident Management gibt?</t>
  </si>
  <si>
    <t>Der Anbieter sichert zu, einen tagesaktuellen Malwareschutz auf der Infrastruktur einzusetzen, mit der der bereitgestellte Service erbracht wird</t>
  </si>
  <si>
    <t>Gewährleistung üblicher Sorgfalt</t>
  </si>
  <si>
    <t>13.1 Wie viel verschiedene Malwareschutzprodukte werden beim Anbieter zum Schutz des Cloud Services eingesetzt?
13.2 Ist jedes eingesetzte Malwareschutzprodukt zumindest tagesaktuell und wird automatisch mit den aktuellen Virenpattern ausgestattet?
13.3 Werden bei den eingesetzten Malwareschutzprodukten auch unterschiedliche Malwareerkennungsmethoden eingesetzt, indem z.B. ein Produkt ausdrücklich Heuristiken betrachtet?
13.4 Wird identifizierte Malware in Quarantäne gepackt oder geblockt?</t>
  </si>
  <si>
    <t>Der Anbieter sichert zu, ein Risikomanagement im Einklang mit der ISO/IEC 27005 bzw. dem BSI-Standard 100-3 zu betreiben</t>
  </si>
  <si>
    <t>Steigerung der Vertrauenswürdigkeit durch geregeltes Risikomanagement</t>
  </si>
  <si>
    <t>15.1 Gewährt der Anbieter (bei Bedarf) zumindest eingeschränkt, aber aussagekräftig genug, um die Zielsicherheit des Risikomanagements abschätzen zu können, Einblick in seine letzte Risikoanalyse?</t>
  </si>
  <si>
    <t>Der Anbieter erklärt sich bereit, Rückfragen zu seinen Schutzvorkehrungen zu beantworten</t>
  </si>
  <si>
    <t>Steigerung der Vertrauenswürdigkeit durch Kooperation</t>
  </si>
  <si>
    <t>19.1 Werden auf Rückfragen nur entsprechende Dokumente zur Einsicht bereit gestellt oder auch im Einzelfall sachgerecht beantwortet?</t>
  </si>
  <si>
    <t>Der Anbieter sichert zu, ein Business Continuity Management (z.B. nach der ISO/IEC 22301, dem BS 25999 oder dem BSI-Standard 100-4) eingerichtet zu haben</t>
  </si>
  <si>
    <t>Gewährleistung geregelter Business Continuity</t>
  </si>
  <si>
    <t>23.1 Erklärt sich der Anbieter lediglich dazu sich bereit, sich an ISO/IEC 22301, BS 25999 bzw. BSI-Standard 100-4 zu orientieren, oder sichert er zu, ISO/IEC 22301 (ersetzt die ursprüngliche BS 25999) bzw. das Notfallmanagement nach BSI-Standard 100-4 umfassend umzusetzen?
23.2 Ist anhand der vorgelegten Unterlagen eindeutig erkennbar, ob sich der Anbieter auf die ISO/IEC 22301 bezieht oder auf die BSI-Standards im Rahmen der IT-Grundschutz-Kataloge?</t>
  </si>
  <si>
    <t>Der Anbieter sichert zu, nach der ISO/IEC 22301 bzw. des BS 25999 zertifiziert zu sein</t>
  </si>
  <si>
    <t>25.1 Weist der Anbieter seine Compliance zur ISO/IEC 22301 (bzw. BS 25999) durch Vorlage eines entsprechenden Zertifikats einer ordnungsgemäß akkredierten Zertifizierungsstelle nach?
25.2 Erstreckt sich der Scope eines vorgelegten Zertifikats überhaupt ausdrücklich bzw. nachvollziehbar auf den angebotenen Cloud Service?
25.3 Gewährt der Anbieter hierzu auch einen Einblick in den Business Continuity Plan des Cloud Services?</t>
  </si>
  <si>
    <t xml:space="preserve"> </t>
  </si>
  <si>
    <t>Der Anbieter erklärt sich bereit, das Ergebnis einer unabhängigen Prüfung zum Business Continuity Management nach der ISO/IEC 22301 bzw. des BS 25999 des angebotenen Services bereit zu stellen</t>
  </si>
  <si>
    <t>26.1 Von welcher Stelle stammt das unabhängige Testat?
26.2 Ist nachvollziehbar, ob die Prüfung von einer internen Stelle (z.B. Notfallmanager, Innenrevision) oder von einer externen Prüfstelle (Berater, Lieferantenaudit, Behördenaudit) durchgeführt wurde?
26.3 Weist das vorgelegte Testat nur aus, dass eine Prüfung durchgeführt wurde, oder auch eine Bewertung über die Wirksamkeit der getroffenen Maßnahmen auf?</t>
  </si>
  <si>
    <t>10</t>
  </si>
  <si>
    <t>Der Anbieter sichert zu, wichtige technische Komponenten redundant ausgelegt zu haben</t>
  </si>
  <si>
    <t>27.1 Ist anhand vorgelegter Unterlagen ersichtlich, ob die Redundanz produktiv, als hot-standby oder cold-standby besteht?
27.2 Ist aus den Unterlagen ersichtlich, aus welchen Gründen etwas als für den Cloud Service wichtige Komponente angesehen wird?
27.3 Lässt sich die zugesagte Redundanz auch aus einem ggf. in Auszügen zur Einsicht bereitgestellten Business Continuity Plan mit ausdrücklichem Bezug zum angebotenen Cloud Service nachvollziehen?</t>
  </si>
  <si>
    <t xml:space="preserve">5                                                                                                                                                                       </t>
  </si>
  <si>
    <t>Der Anbieter erklärt, dass für den bereitgestellten Service ein Stresstest durchgeführt wurde, der ausreichend sichergestellt hat, dass der bereitgestellte Service zeitgleich genutzt werden kann</t>
  </si>
  <si>
    <t>Eignung des Services für hohe Verfügbarkeit</t>
  </si>
  <si>
    <t>30.1 Wurde wirklich ein Stresstest (mit außergewöhnlich ungünstigen Randbedingungen) oder nur ein Lasttest (mit erwartetem Nutzungsverhalten) durchgeführt?
30.2 Gibt es Zusagen des Anbieters, bei entsprechend intensiver Nutzung des angebotenen Cloud Services weitere Redundanzen einzurichten?</t>
  </si>
  <si>
    <t>Der Anbieter sichert ausdrücklich zu, Aufsichtsbehörden des Nutzers die erforderlichen Auskunfts- und Kontrollrechte einzuräumen</t>
  </si>
  <si>
    <t>Durchsetzbarkeit rechtlicher Anforderungen</t>
  </si>
  <si>
    <t>33.1 Erfolgt eine entsprechende Zusicherungserklärung bereits im Rahmen der vorgelegten Servicebeschreibungen oder nur auf ausdrückliche Rückfrage?</t>
  </si>
  <si>
    <t>Der Anbieter sichert ausdrücklich zu, den Nutzer rechtzeitig (mind. 12 Monate vorher) darüber zu unterrichten, wenn er plant, seinen bereitgestellten Service oder Funktionen der Software einzustellen oder zu ändern.</t>
  </si>
  <si>
    <t>35.1 Erfolgt eine entsprechende Mitteilung im Pushdienst oder muss der Nutzer hierzu eine spezifische Webseite oder Servicefunktion aufrufen?</t>
  </si>
  <si>
    <t>Klärung mit ZB Be (Fristen, Umfang)</t>
  </si>
  <si>
    <t>Der Anbieter sichert dem Nutzer zu, dass er erforderliche Protokolldaten dem Nutzer bzw. der zuständigen Strafverfolgungsbehörde zur Verfügung stellt, wenn eine unbefugte Nutzung festgestellt und IT-forensisch untersucht werden soll</t>
  </si>
  <si>
    <t>41.1 Erhält der Nutzer oder die Strafverfolgungsbehörde entsprechende Protokollauszüge elektronisch oder auf Papier?</t>
  </si>
  <si>
    <t>Der Anbieter sichert ausdrücklich zu, dass eingesetztes Personal, das mit der Erbringung des bereitgestellten Services befasst ist, hinsichtlich Datenschutz und Informationssicherheit regelmäßig geschult wird</t>
  </si>
  <si>
    <t>Gewährleistung von Awareness</t>
  </si>
  <si>
    <t>54.1 Werden ausdrücklich Angaben getätigt, in welchem Umfang und Turnus entsprechende Awarenessmaßnahmen beim Anbieter durchgeführt werden?</t>
  </si>
  <si>
    <t>Der bereitgestellte Service verfügt über eine Abmeldungsfunktion für die Nutzer und Administratoren</t>
  </si>
  <si>
    <t>59.1 Ist die Abmeldungsfunktion leicht zu finden?
59.2 Erfolgt eine automatische Abmeldung aus dem Cloud Service, wenn nutzerseitig innerhalb von 10 Minuten keine Aktivitäten erfolgen?
59.3 Ist anhand der implementierten Sicherheitsfunktionen ein Session Hopping ausgeschlossen?</t>
  </si>
  <si>
    <t>Gesamtpunktzahl:</t>
  </si>
  <si>
    <t>und</t>
  </si>
  <si>
    <t>Die Qualität des Konzeptes  wird anhand der folgenden Bewertungsmaßstäbe gemessen:</t>
  </si>
  <si>
    <t xml:space="preserve">Das Konzept wird anhand der Wertungsmaßstäbe Schlüssigkeit und Plausibilität bewertet. Auf Grundlage der vorgenannten Wertungsmaßstäbe in Bezug auf die vorgegeben Aspekte erfolgt die Bewertung der Lösung in folgenden Abstufungen: </t>
  </si>
  <si>
    <t>Der Erfüllungsgrad führt zu folgenden Punkten:</t>
  </si>
  <si>
    <t>Keine Punkte</t>
  </si>
  <si>
    <t>Mangelhafte Lösungskompetenz</t>
  </si>
  <si>
    <t>2 Punkte</t>
  </si>
  <si>
    <t>Befriedigende Lösungskompetenz</t>
  </si>
  <si>
    <t>Gute Lösungskompetenz</t>
  </si>
  <si>
    <t>Sehr gute Lösungskompetenz</t>
  </si>
  <si>
    <t>Es wird durch nachstehende Unterschriften bestätigt, dass alle in diesem Dokument gemachten Angaben wahrheitsgemäß sind. Es wird darauf hingewiesen, dass falsche Angaben zur Schadensersatzpflicht und außerordentlichen Kündigung des Vertrages führen können.</t>
  </si>
  <si>
    <t>Information zur Bewertung der Qualität der Angebote im Vergabeverfahren 26-2000075159</t>
  </si>
  <si>
    <t xml:space="preserve">zu 1) Hinweis zur Bewertung der Erfahrungen und Kenntnisse </t>
  </si>
  <si>
    <t>Ausschlusskriterien bzw. Mindestkiterien (= A - Kriterien)</t>
  </si>
  <si>
    <t>Bewertungskriterien (= B - Kriterien)</t>
  </si>
  <si>
    <t>Für die Abstufung von fachlichen Anforderungen gelten folgende Richtlinien:</t>
  </si>
  <si>
    <t xml:space="preserve">7 Punkte </t>
  </si>
  <si>
    <r>
      <t xml:space="preserve">Die Lösung entspricht auf Grundlage der Wertungsmaßstäbe in Bezug auf die vorgegebenen Aspekte einer </t>
    </r>
    <r>
      <rPr>
        <b/>
        <sz val="10"/>
        <color theme="1"/>
        <rFont val="Arial"/>
        <family val="2"/>
      </rPr>
      <t>guten</t>
    </r>
    <r>
      <rPr>
        <sz val="10"/>
        <color theme="1"/>
        <rFont val="Arial"/>
        <family val="2"/>
      </rPr>
      <t xml:space="preserve"> Lösungskompetenz (durchgehend schlüssige, klare und verständliche Darstellung der Herangehensweise, Methoden und Tools sind angemessen und effektiv, im Hinblick auf die Zielsetzung der Maßnahmen und der zu erwartenden Durchführung der Leistungen erfolgversprechend)</t>
    </r>
  </si>
  <si>
    <r>
      <t xml:space="preserve">Die Lösung entspricht auf Grundlage der Wertungsmaßstäbe in Bezug auf die vorgegebenen Aspekte einer </t>
    </r>
    <r>
      <rPr>
        <b/>
        <sz val="10"/>
        <color theme="1"/>
        <rFont val="Arial"/>
        <family val="2"/>
      </rPr>
      <t>mangelhaften</t>
    </r>
    <r>
      <rPr>
        <sz val="10"/>
        <color theme="1"/>
        <rFont val="Arial"/>
        <family val="2"/>
      </rPr>
      <t xml:space="preserve"> Lösungskompetenz: nichtschlüssige Darstellung der Herangehensweise, erhebliche Lücken oder Unklarheiten, vorgeschlagene Methoden oder Tools sind nicht angemessen oder veraltet, lässt eine mangelhafte/unzureichende Durchführung der Leistungen erwarten.</t>
    </r>
  </si>
  <si>
    <r>
      <t xml:space="preserve">Die Lösung entspricht auf Grundlage der Wertungsmaßstäbe in Bezug auf die vorgegebenen Aspekte einer </t>
    </r>
    <r>
      <rPr>
        <b/>
        <sz val="10"/>
        <color theme="1"/>
        <rFont val="Arial"/>
        <family val="2"/>
      </rPr>
      <t>befriedigenden</t>
    </r>
    <r>
      <rPr>
        <sz val="10"/>
        <color theme="1"/>
        <rFont val="Arial"/>
        <family val="2"/>
      </rPr>
      <t xml:space="preserve"> Lösungskompetenz: weitgehend schlüssige Darstellung der Herangehensweise mit kleineren Lücken oder Unklarheiten, Methoden und Tools sind grundsätzlich geeignet, könnten jedoch in einigen Aspekten verbessert werden, im Hinblick auf die Zielsetzung der Maßnahmen befriedigende/mit einigen Einschränkungen zu erwartende Durchführung der Leistungen)</t>
    </r>
  </si>
  <si>
    <r>
      <rPr>
        <sz val="10"/>
        <rFont val="Arial"/>
        <family val="2"/>
      </rPr>
      <t>Die Bewertung beinhaltet auch einen Quervergleich der Konzepte der Bieter untereinander.</t>
    </r>
    <r>
      <rPr>
        <sz val="10"/>
        <color rgb="FFFF0000"/>
        <rFont val="Arial"/>
        <family val="2"/>
      </rPr>
      <t xml:space="preserve">
Die Gesamtpunktzahl des Konzeptes bzw. der Testaufgabe ergibt sich aus gewichteter Addition der fünf mindestens zu betrachtenden Teilaspekte (Prozess der Beraterauswahl durch den Bieter (multipliziert mit Gewichtungsfaktor 3), Gewährleistung einer kontinuierlichen Qualifizierung der Berater (multipliziert mit Gewichtungsfaktor 1), Sicherstellung der Tätigkeitsaufnahme der Berater (multipliziert mit Gewichtungsfaktor 2), Austauschprozess der Berater (multipliziert mit Gewichtungsfaktor 2), Kurzfristige Ramp-up Möglichkeit (multipliziert mit Gewichtungsfaktor 2)) bzw. der der drei mindestens zu betrachtenden Aufgaben (multipliziert mit Gewichtungsfaktor 4), Aufgabe 2 (multipliziert mit Gewichtungsfaktor 3), Aufgabe 3 (multipliziert mit Gewichtungsfaktor 3)).
Sobald einem Teilaspekt (oder dem Gesamtkonzept) oder einer Lösung einer Aufgabe der Erfüllungsgrad "Mangelhafte Lösungskompetenz" beigemessen wird, wird das gesamte Konzept bzw. die gesamte Testaufgabe mit dem Erfüllungsgrad "Mangelhafte Lösungskompetenz" bewertet. Dies hat einen Ausschluss vom weiteren Verfahren zur Folge, da eine qualitativ angemessene Dienstleistung - auch bei Nichterfüllung nur eines Teilaspekts - nicht erwartet werden kann.
Die erreichte Punktzahl aller Teilbereiche des Konzepts wird zur Berechnung eines 20%-igen (Los 1 und 2) oder 30%-igen (Los 3 und 4) Anteils an der Gesamtpunktzahl je Los mit einem je nach Los unterschiedlich hohen Faktor skaliert. Dies beruht auf den je nach Los unterschiedlich hohen, maximal erreichbaren Punktzahlen des Teilbereichs "Erfahrungen und Kenntnisse" (vgl. (i)), die mit 50% (Los 1 und 2) oder 70% (Los 3 und 4) Gewichtung in die Gesamtpunktzahl eingehen. Für die Lose 1 und 2 gibt es eine Testaufgabe. Die erreichte Punktzahl aller Lösungen zu den Teilaufgaben der Testaufgabe werden zur Berechnung eines 30%-igen (Los 1 und 2) Anteils an der Gesamtpunktzahl je Los mit einem je nach Los unterschiedlich hohen Faktor skaliert. Dies beruht auf den je nach Los unterschiedlich hohen, maximal erreichbaren Punktzahlen des Teilbereichs "Erfahrungen und Kenntnisse" (vgl. (i)), die mit 50% (Los 1 und 2) Gewichtung in die Gesamtpunktzahl eingehen.  
Der Skalierungsfaktor ist in den jeweiligen Tabellenblättern der Lose 1 bis 4 aufgeführt. Die zur Errechnung genutzte Formel wird dort ebenfalls dargestellt.
</t>
    </r>
  </si>
  <si>
    <t xml:space="preserve">Ergebnis Nachweis der Erfahrungen und Kenntnisse: </t>
  </si>
  <si>
    <t>2.4</t>
  </si>
  <si>
    <t>Tiefgreifende  Kenntnisse in der Abbildung komplexer Versorgungsvorgänge mittels der Process Workbench Engine in SAP HCM/VADM.</t>
  </si>
  <si>
    <t xml:space="preserve">Tiefgreifende Kenntnisse mit der Einrichtung von Prüfvorgänge im 4-Augen-Prinzip in SAP HCM/VADM. </t>
  </si>
  <si>
    <t>4.3</t>
  </si>
  <si>
    <t>4.4</t>
  </si>
  <si>
    <t xml:space="preserve">5 Punkte </t>
  </si>
  <si>
    <r>
      <t xml:space="preserve">Die Lösung entspricht auf Grundlage der Wertungsmaßstäbe in Bezug auf die vorgegebenen Aspekte einer </t>
    </r>
    <r>
      <rPr>
        <b/>
        <sz val="10"/>
        <rFont val="Arial"/>
        <family val="2"/>
      </rPr>
      <t>sehr guten</t>
    </r>
    <r>
      <rPr>
        <sz val="10"/>
        <rFont val="Arial"/>
        <family val="2"/>
      </rPr>
      <t xml:space="preserve"> Lösungskompetenz: in jeder Hinsicht schlüssige Darstellung der Herangehensweise, Darstellung ist klar, detailliert und zeigt ggf. innovative Ansätze, Methoden und Tools sind hochgradig relevant und zeitgemäß, im Hinblick auf die Zielsetzung der Maßnahmen und der zu erwartenden Durchführung der Leistungen sehr erfolgversprechend.</t>
    </r>
  </si>
  <si>
    <t>1 Allgemeine Mindestanforderungen an eingesetzte Beraterprofile</t>
  </si>
  <si>
    <t>Sehr gute Kenntnisse und umfangreiche Erfahrungen mit der Programmierung von Bescheiden und Formularen der verschiedenen Vorgangsarten in VADM mittels Adobe Forms.</t>
  </si>
  <si>
    <r>
      <t xml:space="preserve">Beschreiben Sie die Personalmaßnahmen und Abläufe der Versorgungsfestsetzung in VADM </t>
    </r>
    <r>
      <rPr>
        <sz val="11"/>
        <rFont val="Arial"/>
        <family val="2"/>
      </rPr>
      <t>(Umfang: max. zwei A4-Seiten, Deckblatt und Inhaltsverzeichnis zählen nicht dazu, Schriftgröße Arial 11)</t>
    </r>
  </si>
  <si>
    <t>mindestens siebenjährige praktische Tätigkeit mit den im jeweiligen Aufgabengebiet erforderlichen Systemen/Techniken/Methoden/Tools usw.</t>
  </si>
  <si>
    <t>hat seit mindestens sieben Jahren Kenntnisse auf Expertenniveau zu den im jeweiligen Aufgabengebiet erforderlichen Systemen/Techniken/Methoden/Tools usw. erworben und kann diese zielgerichtet für die geforderten Aufgaben und Ergebnisse ein- und umsetzen</t>
  </si>
  <si>
    <t>Kommunikationsfähigkeit (schriftlich: Fähigkeit, Berichte, Protokolle und andere Dokumente klar und präzise zu verfassen).</t>
  </si>
  <si>
    <t>Organisationstalent besonders hinsichtlich Terminüberwachung- und Koordination (z. B. Beispiele für Methoden oder Tools, die zur Terminüberwachung eingesetzt wurden)</t>
  </si>
  <si>
    <r>
      <t xml:space="preserve">Insgesamt maximal erreichbare Bewertungspunkte: 126
</t>
    </r>
    <r>
      <rPr>
        <b/>
        <u/>
        <sz val="10"/>
        <rFont val="Arial"/>
        <family val="2"/>
      </rPr>
      <t>Hinweis</t>
    </r>
    <r>
      <rPr>
        <b/>
        <sz val="10"/>
        <rFont val="Arial"/>
        <family val="2"/>
      </rPr>
      <t xml:space="preserve">: Angebote, die eine Mindestpunktzahl an Bewertungspunkten von </t>
    </r>
    <r>
      <rPr>
        <b/>
        <u/>
        <sz val="10"/>
        <rFont val="Arial"/>
        <family val="2"/>
      </rPr>
      <t>70</t>
    </r>
    <r>
      <rPr>
        <b/>
        <sz val="10"/>
        <rFont val="Arial"/>
        <family val="2"/>
      </rPr>
      <t xml:space="preserve"> nicht erreichen, werden bei der weiteren Angebotswertung nicht berücksichtigt, da sie die erforderliche Mindestqualität der in den Unterstützungsbereichen 4.1 bis 4.7 genannten Dienstleistungen nicht erfüllen.</t>
    </r>
  </si>
  <si>
    <t>B-Kriterien
Hinweise:
Die Nichterfüllung eines B-Kriteriums führt nicht zum Ausschluss. 
B-Kriterien werden je nach Erfüllungsgrad bewertet (siehe Information zur Bewertung) und mit dem in der Spalte F angegebenen Gewichtungsfaktor multipliziert.
Für alle B-Kriterien können in Summe maximal 126 gewichtete Leistungspunkte erreicht werden.</t>
  </si>
  <si>
    <r>
      <t>Ermittlung des wirtschaftlichsten Angebots anhand der Einfachen Richtwertmethode:</t>
    </r>
    <r>
      <rPr>
        <sz val="11"/>
        <color theme="1"/>
        <rFont val="Arial"/>
        <family val="2"/>
      </rPr>
      <t xml:space="preserve"> Bei der Einfachen Richtwertmethode wird das Verhältnis von Preis und Leistung als Quotient zu einer
Kennzahl „Z“ errechnet:
Z = Kennzahl für Preis-Leistungsverhältnis des zu bewertenden Angebots
L = Leistungspunktzahl (Bewertungspunkte x Gewichtungspunkte) des zu bewertenden Angebotes
P = Preis in EUR (hier: Angebotsvergleichspreis) des zu bewertenden Angebotes
</t>
    </r>
    <r>
      <rPr>
        <b/>
        <sz val="11"/>
        <color theme="1"/>
        <rFont val="Arial"/>
        <family val="2"/>
      </rPr>
      <t xml:space="preserve">Kennzahl Z </t>
    </r>
    <r>
      <rPr>
        <sz val="11"/>
        <color theme="1"/>
        <rFont val="Arial"/>
        <family val="2"/>
      </rPr>
      <t xml:space="preserve">= L (Leistung) / P (Preis) * Skalierungsfaktor 
</t>
    </r>
  </si>
  <si>
    <t>Dienstleistungskonzepte und -beschreibungen:</t>
  </si>
  <si>
    <t>Nachweis der Erfahrungen und Kenntnisse:</t>
  </si>
  <si>
    <t>Ergebnis Dienstleistungskonzepte und -beschreibungen:</t>
  </si>
  <si>
    <t>Selbstständige, kunden- und zielorientierte Arbeitsweise. (z.B. Beispiele für erfolgreich abgeschlossene Projekte)</t>
  </si>
  <si>
    <t>Die Kriterien zur Bewertung der Beratungskräfte sind in 2 Kategorien eingeteilt:</t>
  </si>
  <si>
    <t>zu 2) Hinweis zur Bewertung der Dienstleistungskonzepte und - beschreibungen</t>
  </si>
  <si>
    <r>
      <t xml:space="preserve">von </t>
    </r>
    <r>
      <rPr>
        <b/>
        <i/>
        <sz val="11"/>
        <rFont val="Arial"/>
        <family val="2"/>
      </rPr>
      <t>56</t>
    </r>
    <r>
      <rPr>
        <i/>
        <sz val="11"/>
        <rFont val="Arial"/>
        <family val="2"/>
      </rPr>
      <t xml:space="preserve"> Teilpunkten, die einer Gewichtung von 44 % der 126
maximal erreichbaren Bewertungspunkte entsprechen</t>
    </r>
  </si>
  <si>
    <r>
      <t xml:space="preserve">von </t>
    </r>
    <r>
      <rPr>
        <b/>
        <i/>
        <sz val="11"/>
        <rFont val="Arial"/>
        <family val="2"/>
      </rPr>
      <t xml:space="preserve">70 </t>
    </r>
    <r>
      <rPr>
        <i/>
        <sz val="11"/>
        <rFont val="Arial"/>
        <family val="2"/>
      </rPr>
      <t>Teilpunkten, die einer Gewichtung von 56 % der 126 maximal erreichbaren Bewertungspunkte.</t>
    </r>
  </si>
  <si>
    <t>Bitte beschreiben Sie Ihr Konzept zur Personaleinsatzplanung, insbesondere wie Sie die kontinuierliche Leistungserbringung im Falle von Urlaub oder Krankheit der eingesetzten Berater/innen sicherstellen. (Umfang: max. eine A4-Seite, Deckblatt und Inhaltsverzeichnis zählen nicht dazu, Schriftgröße Arial 11)</t>
  </si>
  <si>
    <t>Beschreiben Sie die Organisation, Prozesse und Abläufe einer Versorgungsfestsetzung in der Sachbearbeitung (Umfang: max. zwei A4-Seiten, Deckblatt und Inhaltsverzeichnis zählen nicht dazu, Schriftgröße Arial 11)</t>
  </si>
  <si>
    <t>Bitte erläutern Sie Ihre Erfahrungen in der Konzeption und Verwendung von Personalmaßnahmen in SAP HCM und VADM aus Ihrer bisherigen Projekttätigkeit. (Umfang: max. zwei A4-Seiten, Deckblatt und Inhaltsverzeichnis zählen nicht dazu, Schriftgröße Arial 11)</t>
  </si>
  <si>
    <t>1. Nachweis der Erfahrungen und Kenntnisse (44 % Gewichtung)
2. Dienstleistungskonzepte und - beschreibungen (56 % Gewichtung)
Ausschlusskriterium: Sobald ein Teilaspekt als "mangelhaft" bewertet wird (ein oder mehrere B-Kriterien aus der Kategorie Dienstleistungskonzept oder -beschreibung mit 0 Punkten bewertet), erfolgt der Ausschluss des Angebots.</t>
  </si>
  <si>
    <r>
      <rPr>
        <b/>
        <sz val="11"/>
        <rFont val="Arial"/>
        <family val="2"/>
      </rPr>
      <t>Beraterprofil</t>
    </r>
    <r>
      <rPr>
        <sz val="11"/>
        <rFont val="Arial"/>
        <family val="2"/>
      </rPr>
      <t xml:space="preserve">
Laufender Betreuungsauftrag im Bereich SAP VADM. </t>
    </r>
    <r>
      <rPr>
        <b/>
        <sz val="11"/>
        <rFont val="Arial"/>
        <family val="2"/>
      </rPr>
      <t>1 Profil mit sehr guten Kenntnissen und mindestens 3 Jahren Erfahrung.</t>
    </r>
  </si>
  <si>
    <r>
      <rPr>
        <b/>
        <sz val="11"/>
        <rFont val="Arial"/>
        <family val="2"/>
      </rPr>
      <t>Beraterprofil</t>
    </r>
    <r>
      <rPr>
        <sz val="11"/>
        <rFont val="Arial"/>
        <family val="2"/>
      </rPr>
      <t xml:space="preserve">
Umfangreiche Kenntnisse der SAP Methoden und Technologien für den Datenaustausch zwischen SAP-HCM und anderen SAP-Systemen sowie zwischen SAP-HCM und Non-SAP-Systemen. </t>
    </r>
    <r>
      <rPr>
        <b/>
        <sz val="11"/>
        <rFont val="Arial"/>
        <family val="2"/>
      </rPr>
      <t>1 Profil mit sehr guten Kenntnissen und mindestens 3 Jahren Erfahrung.</t>
    </r>
  </si>
  <si>
    <r>
      <rPr>
        <b/>
        <sz val="11"/>
        <rFont val="Arial"/>
        <family val="2"/>
      </rPr>
      <t>Beraterprofil</t>
    </r>
    <r>
      <rPr>
        <sz val="11"/>
        <rFont val="Arial"/>
        <family val="2"/>
      </rPr>
      <t xml:space="preserve">
Erfahrungen mit Erst-Implementierungen von SAP/VADM, davon mindestens eine Implementierung, bei der VADM ohne die direkte Anbindung an die SAP PY-Nettoabrechnung eingeführt wurde. 
</t>
    </r>
    <r>
      <rPr>
        <b/>
        <sz val="11"/>
        <rFont val="Arial"/>
        <family val="2"/>
      </rPr>
      <t>1 Profil mit tiefgreifenden Kenntnissen und mindestens 7 Jahren Erfahrung.</t>
    </r>
  </si>
  <si>
    <r>
      <t xml:space="preserve">Nachweisform:
- Referenzprofil, aus dem die Projekterfahrungen mit Einsatzdauer und Rolle im Projekt hervorgehen.
- 2 Projektbeschreibungen
</t>
    </r>
    <r>
      <rPr>
        <b/>
        <i/>
        <sz val="10"/>
        <rFont val="Arial"/>
        <family val="2"/>
      </rPr>
      <t>(siehe Information zur Bewertung)</t>
    </r>
  </si>
  <si>
    <r>
      <rPr>
        <b/>
        <sz val="11"/>
        <rFont val="Arial"/>
        <family val="2"/>
      </rPr>
      <t>Mindestens</t>
    </r>
    <r>
      <rPr>
        <sz val="11"/>
        <rFont val="Arial"/>
        <family val="2"/>
      </rPr>
      <t xml:space="preserve"> </t>
    </r>
    <r>
      <rPr>
        <b/>
        <sz val="11"/>
        <rFont val="Arial"/>
        <family val="2"/>
      </rPr>
      <t>zwei</t>
    </r>
    <r>
      <rPr>
        <sz val="11"/>
        <rFont val="Arial"/>
        <family val="2"/>
      </rPr>
      <t xml:space="preserve"> der eingesetzten Profile müssen profunde praktische Erfahrung (mind. 7 Jahre) im Customizing und in der ABAP-Programmierung von SAP HCM im Bereich VADM nachweisen.</t>
    </r>
  </si>
  <si>
    <r>
      <t>Nachweis auf einem gesonderten Blatt
durch</t>
    </r>
    <r>
      <rPr>
        <b/>
        <sz val="11"/>
        <rFont val="Arial"/>
        <family val="2"/>
      </rPr>
      <t xml:space="preserve"> 2</t>
    </r>
    <r>
      <rPr>
        <sz val="11"/>
        <rFont val="Arial"/>
        <family val="2"/>
      </rPr>
      <t xml:space="preserve"> Referenzprofile, aus denen die Projekterfahrungen mit Einsatzdauer und Rolle im Projekt hervorgehen, sowie
Bestätigung per Eigenerklärung auf einem gesonderten Blatt, wonach sich der Bieter verpflichtet und bestätigt, dass ausschließlich Personen zum Einsatz kommen, 
welche die definierten Mindestanforderungen an die Beraterprofile jeweils vollumfänglich erfüllen.</t>
    </r>
  </si>
  <si>
    <t xml:space="preserve">1.1 / 1.5 Bestätigung per Eigenerklärung auf einem gesonderten Blatt, wonach sich der Bieter verpflichtet und bestätigt, dass ausschließlich Personen zum Einsatz kommen, 
welche die definierten Mindestanforderungen an die Beraterprofile jeweils vollumfänglich erfüllen.
1.2 - 1.4 Nachweis durch Referenzprofil, aus dem die Projekterfahrungen mit Einsatzdauer und Rolle im Projekt hervorgehen.
</t>
  </si>
  <si>
    <t>Wir bitten darum, in der Bewertungsmatrix anzugeben, inwieweit das jeweilige Kriterium von dem Beraterprofil erfüllt wird. Ferner sollte dort ein Verweis auf die Referenz hinterlegt sein.</t>
  </si>
  <si>
    <r>
      <t xml:space="preserve">Die A-Kriterien sind für die Erfüllung der Mindestanforderungen zwingend erforderlich. Hierbei sind lediglich die Ausprägungen "JA" (= erfüllt) oder "NEIN" (= nicht erfüllt) möglich. Die Nichterfüllung bereits einer Mindestausforderung hat den Ausschluss des Angebots vom weiteren Verfahren zur Folge. Die im Rahmen der A-Kriterien abgefragten Kenntnisse und Erfahrungen müssen eindeutig und nachvollziehbar aus dem eingereichten </t>
    </r>
    <r>
      <rPr>
        <b/>
        <u/>
        <sz val="10"/>
        <rFont val="Arial"/>
        <family val="2"/>
      </rPr>
      <t>Referenzprofil</t>
    </r>
    <r>
      <rPr>
        <strike/>
        <sz val="10"/>
        <rFont val="Arial"/>
        <family val="2"/>
      </rPr>
      <t xml:space="preserve"> </t>
    </r>
    <r>
      <rPr>
        <sz val="10"/>
        <rFont val="Arial"/>
        <family val="2"/>
      </rPr>
      <t>ersichtlich sein, aus dem die Projekterfahrungen mit Einsatzdauer und Rolle im Projekt hervorgehen.</t>
    </r>
  </si>
  <si>
    <r>
      <t xml:space="preserve">Die Bewertungskriterien (B-Kriterien) dienen als Maßstab für die Bewertung der Angebote der Bieter und stellen die Erwartungshaltung an die Qualifikation des jeweiligen Profils dar. Für die B-Kriterien werden Bewertungspunkte vergeben. Die maximal erreichbare Punktzahl je B-Kriterium ist in den Bewertungsmatrizen hinterlegt und richtet sich nach dem Gewichtungsfaktor und den Bewertungsmaßstäben. Somit kann je Profil eine unterschiedliche Maximalpunktzahl erreicht werden. Je höher die Qualifikation, desto höher der Punktewert. 
Die Summe aller Bewertungspunkte unter Berücksichtigung der Gewichtungen ergibt die Bewertung der Beraterprofile eines Bieters. Dabei wird eine Abstufung der </t>
    </r>
    <r>
      <rPr>
        <i/>
        <u/>
        <sz val="9"/>
        <rFont val="Arial"/>
        <family val="2"/>
      </rPr>
      <t>Gewichtung</t>
    </r>
    <r>
      <rPr>
        <sz val="9"/>
        <rFont val="Arial"/>
        <family val="2"/>
      </rPr>
      <t xml:space="preserve"> von 2 und 4 vorgenommen; der Wert 4 stellt die höchste Gewichtung eines B-Kriteriums dar, der Wert 2 die niedrigste. Dabei muss je Profil nicht die gesamte Gewichtungsbreite ausgenutzt werden. 
Die </t>
    </r>
    <r>
      <rPr>
        <i/>
        <u/>
        <sz val="9"/>
        <rFont val="Arial"/>
        <family val="2"/>
      </rPr>
      <t>Erfüllung</t>
    </r>
    <r>
      <rPr>
        <sz val="9"/>
        <rFont val="Arial"/>
        <family val="2"/>
      </rPr>
      <t xml:space="preserve"> der B-Kriterien wird innerhalb einer Skala von 0 - 7 anhand der Nachweise (</t>
    </r>
    <r>
      <rPr>
        <b/>
        <u/>
        <sz val="9"/>
        <rFont val="Arial"/>
        <family val="2"/>
      </rPr>
      <t>Referenzprofile</t>
    </r>
    <r>
      <rPr>
        <sz val="9"/>
        <rFont val="Arial"/>
        <family val="2"/>
      </rPr>
      <t xml:space="preserve"> und zwei Projektbeschreibungen) der Erfahrungen und Kenntnisse der vom Bieter benannten Profile bewertet. Die entsprechende Punktzahl wird nur erreicht, wenn die jeweiligen Anforderungen durch die benannte Beraterprofile erfüllt werden. 
Wert 0 bedeutet "Anforderung nicht erfüllt" - kein Zugriff auf Know-how und/oder praktische Erfahrung / keine Zertifizierung / kein Nachweis
Wert 2 bedeutet "Anforderung teilweise erfüllt" - Zugriff auf Know-how und/oder praktische Erfahrung ist eingeschränkt gegeben</t>
    </r>
    <r>
      <rPr>
        <strike/>
        <sz val="9"/>
        <rFont val="Arial"/>
        <family val="2"/>
      </rPr>
      <t xml:space="preserve">
</t>
    </r>
    <r>
      <rPr>
        <sz val="9"/>
        <rFont val="Arial"/>
        <family val="2"/>
      </rPr>
      <t xml:space="preserve">Wert 5 bedeutet "Anforderung erfüllt" - Zugriff auf Know-how und/oder praktische Erfahrung in angestrebter Ausprägung gewährleistet / Zertifizierung vorhanden
Wert 7 bedeutet "Anforderung wird übertroffen" - Zugriff auf Know-how und/oder praktische Erfahrung in höherer als der angestrebten Ausprägung gewährleistet
Auch die im Rahmen der B-Kriterien abgefragten Kenntnisse und Erfahrungen müssen sich eindeutig und nachvollziehbar aus dem eingereichten </t>
    </r>
    <r>
      <rPr>
        <b/>
        <u/>
        <sz val="9"/>
        <rFont val="Arial"/>
        <family val="2"/>
      </rPr>
      <t>Referenzprofil</t>
    </r>
    <r>
      <rPr>
        <u/>
        <sz val="9"/>
        <rFont val="Arial"/>
        <family val="2"/>
      </rPr>
      <t xml:space="preserve"> </t>
    </r>
    <r>
      <rPr>
        <sz val="9"/>
        <rFont val="Arial"/>
        <family val="2"/>
      </rPr>
      <t xml:space="preserve">ergeben, aus dem die Projekterfahrungen mit Einsatzdauer und Rolle im Projekt hervorgehen.
</t>
    </r>
    <r>
      <rPr>
        <b/>
        <u/>
        <sz val="9"/>
        <rFont val="Arial"/>
        <family val="2"/>
      </rPr>
      <t>Zusätzlich</t>
    </r>
    <r>
      <rPr>
        <sz val="9"/>
        <rFont val="Arial"/>
        <family val="2"/>
      </rPr>
      <t xml:space="preserve"> sind für jedes Profil, für das B-Kriterien definiert sind, </t>
    </r>
    <r>
      <rPr>
        <b/>
        <sz val="9"/>
        <rFont val="Arial"/>
        <family val="2"/>
      </rPr>
      <t>zwei Projektbeschreibungen</t>
    </r>
    <r>
      <rPr>
        <sz val="9"/>
        <rFont val="Arial"/>
        <family val="2"/>
      </rPr>
      <t xml:space="preserve"> einzureichen. Aus den Projektbeschreibungen muss sich weder die gesamte Berufserfahrung noch der Beleg jeder einzelnen Anforderung ergeben. </t>
    </r>
    <r>
      <rPr>
        <b/>
        <sz val="9"/>
        <rFont val="Arial"/>
        <family val="2"/>
      </rPr>
      <t xml:space="preserve">Die Projektbeschreibungen dienen, ergänzend zum Referenzprofil, dem beispielhaften Nachweis der Erfüllung von A-Kriterien und B-Kriterien. </t>
    </r>
    <r>
      <rPr>
        <sz val="9"/>
        <rFont val="Arial"/>
        <family val="2"/>
      </rPr>
      <t>Die Projektbeschreibungen haben insoweit eine unterstützende Funktion, ersetzen aber nicht die Darlegung im Referenzprofil. Es werden je Profil maximal zwei Projektbeschreibungen berücksichtigt.</t>
    </r>
  </si>
  <si>
    <r>
      <t>Aufzeigen der Höhe des Personalbestandes (</t>
    </r>
    <r>
      <rPr>
        <b/>
        <sz val="11"/>
        <rFont val="Arial"/>
        <family val="2"/>
      </rPr>
      <t>mindestens 2 Beraterprofile</t>
    </r>
    <r>
      <rPr>
        <sz val="11"/>
        <rFont val="Arial"/>
        <family val="2"/>
      </rPr>
      <t xml:space="preserve"> für die Leistungen gemäß B1_Leistungsbeschreibung Anlage 1) 
Der Bieter erklärt zudem, dass er für die Erbringung der Leistungen während der gesamten Vertragslaufzeit ausreichend fachliche Kapazitäten vorhält, um die vereinbarte Leistung unterbrechungsfrei anbieten zu können.</t>
    </r>
  </si>
  <si>
    <t>2 Fachliche Mindestanforderungen an eingesetzte Beraterprofile
Der Bieter sichert zu, dass er Beraterprofile zur Verfügung stellen wird, die folgende Mindesanforderungen erfüllen:</t>
  </si>
  <si>
    <t>Bereitschaft zum Einsatz in Frankfurt am Main (gemäß Leistungsbeschreibung Kapitel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</si>
</sst>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quot;Punkte&quot;"/>
    <numFmt numFmtId="165" formatCode="_-* #,##0.0_-;\-* #,##0.0_-;_-* &quot;-&quot;??_-;_-@_-"/>
    <numFmt numFmtId="166" formatCode="0.0"/>
    <numFmt numFmtId="167" formatCode="_-* #,##0_-;\-* #,##0_-;_-* &quot;-&quot;??_-;_-@_-"/>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u/>
      <sz val="21"/>
      <name val="Arial"/>
      <family val="2"/>
    </font>
    <font>
      <b/>
      <sz val="11"/>
      <name val="Arial"/>
      <family val="2"/>
    </font>
    <font>
      <b/>
      <sz val="12"/>
      <name val="Arial"/>
      <family val="2"/>
    </font>
    <font>
      <sz val="14"/>
      <name val="Arial"/>
      <family val="2"/>
    </font>
    <font>
      <b/>
      <sz val="14"/>
      <name val="Arial"/>
      <family val="2"/>
    </font>
    <font>
      <sz val="9"/>
      <color indexed="81"/>
      <name val="Segoe UI"/>
      <family val="2"/>
    </font>
    <font>
      <b/>
      <sz val="9"/>
      <color indexed="81"/>
      <name val="Segoe UI"/>
      <family val="2"/>
    </font>
    <font>
      <sz val="12"/>
      <name val="Arial"/>
      <family val="2"/>
    </font>
    <font>
      <b/>
      <sz val="11"/>
      <color theme="1"/>
      <name val="Calibri"/>
      <family val="2"/>
      <scheme val="minor"/>
    </font>
    <font>
      <b/>
      <sz val="18"/>
      <color theme="1"/>
      <name val="Calibri"/>
      <family val="2"/>
      <scheme val="minor"/>
    </font>
    <font>
      <b/>
      <sz val="10"/>
      <name val="Calibri"/>
      <family val="2"/>
      <scheme val="minor"/>
    </font>
    <font>
      <b/>
      <i/>
      <sz val="10"/>
      <name val="Calibri"/>
      <family val="2"/>
      <scheme val="minor"/>
    </font>
    <font>
      <sz val="11"/>
      <name val="Calibri"/>
      <family val="2"/>
      <scheme val="minor"/>
    </font>
    <font>
      <b/>
      <sz val="11"/>
      <name val="Calibri"/>
      <family val="2"/>
      <scheme val="minor"/>
    </font>
    <font>
      <u/>
      <sz val="9"/>
      <color indexed="81"/>
      <name val="Segoe UI"/>
      <family val="2"/>
    </font>
    <font>
      <sz val="11"/>
      <name val="Arial"/>
      <family val="2"/>
    </font>
    <font>
      <sz val="10"/>
      <color rgb="FFC00000"/>
      <name val="Arial"/>
      <family val="2"/>
    </font>
    <font>
      <sz val="11"/>
      <color theme="1"/>
      <name val="Arial"/>
      <family val="2"/>
    </font>
    <font>
      <b/>
      <sz val="12"/>
      <color rgb="FFC00000"/>
      <name val="Arial"/>
      <family val="2"/>
    </font>
    <font>
      <b/>
      <sz val="11"/>
      <color rgb="FFC00000"/>
      <name val="Arial"/>
      <family val="2"/>
    </font>
    <font>
      <sz val="12"/>
      <color theme="1"/>
      <name val="Arial"/>
      <family val="2"/>
    </font>
    <font>
      <b/>
      <sz val="11"/>
      <color rgb="FF0070C0"/>
      <name val="Arial"/>
      <family val="2"/>
    </font>
    <font>
      <b/>
      <sz val="10"/>
      <color theme="1"/>
      <name val="Arial"/>
      <family val="2"/>
    </font>
    <font>
      <b/>
      <sz val="11"/>
      <color theme="1"/>
      <name val="Arial"/>
      <family val="2"/>
    </font>
    <font>
      <b/>
      <i/>
      <sz val="9"/>
      <name val="Arial"/>
      <family val="2"/>
    </font>
    <font>
      <i/>
      <sz val="9"/>
      <name val="Arial"/>
      <family val="2"/>
    </font>
    <font>
      <sz val="11"/>
      <color rgb="FF0070C0"/>
      <name val="Arial"/>
      <family val="2"/>
    </font>
    <font>
      <b/>
      <sz val="12"/>
      <color rgb="FF7030A0"/>
      <name val="Arial"/>
      <family val="2"/>
    </font>
    <font>
      <sz val="12"/>
      <color rgb="FF00B050"/>
      <name val="Arial"/>
      <family val="2"/>
    </font>
    <font>
      <sz val="11"/>
      <color rgb="FF000000"/>
      <name val="Arial"/>
      <family val="2"/>
    </font>
    <font>
      <sz val="11"/>
      <color rgb="FFFF0000"/>
      <name val="Calibri"/>
      <family val="2"/>
      <scheme val="minor"/>
    </font>
    <font>
      <sz val="10"/>
      <color theme="1"/>
      <name val="Arial"/>
      <family val="2"/>
    </font>
    <font>
      <b/>
      <sz val="10"/>
      <color rgb="FFFF0000"/>
      <name val="Arial"/>
      <family val="2"/>
    </font>
    <font>
      <sz val="10"/>
      <color rgb="FFFF0000"/>
      <name val="Arial"/>
      <family val="2"/>
    </font>
    <font>
      <b/>
      <u/>
      <sz val="10"/>
      <name val="Arial"/>
      <family val="2"/>
    </font>
    <font>
      <i/>
      <sz val="10"/>
      <color theme="1"/>
      <name val="Arial"/>
      <family val="2"/>
    </font>
    <font>
      <sz val="10"/>
      <name val="Arial"/>
      <family val="2"/>
    </font>
    <font>
      <b/>
      <sz val="9"/>
      <color rgb="FFFF0000"/>
      <name val="Arial"/>
      <family val="2"/>
    </font>
    <font>
      <i/>
      <sz val="10"/>
      <name val="Arial"/>
      <family val="2"/>
    </font>
    <font>
      <sz val="9"/>
      <name val="Arial"/>
      <family val="2"/>
    </font>
    <font>
      <sz val="11"/>
      <color rgb="FFFF0000"/>
      <name val="Arial"/>
      <family val="2"/>
    </font>
    <font>
      <i/>
      <u/>
      <sz val="9"/>
      <name val="Arial"/>
      <family val="2"/>
    </font>
    <font>
      <strike/>
      <sz val="9"/>
      <name val="Arial"/>
      <family val="2"/>
    </font>
    <font>
      <b/>
      <u/>
      <sz val="9"/>
      <name val="Arial"/>
      <family val="2"/>
    </font>
    <font>
      <b/>
      <sz val="9"/>
      <color rgb="FFC00000"/>
      <name val="Arial"/>
      <family val="2"/>
    </font>
    <font>
      <b/>
      <sz val="11"/>
      <color rgb="FFFF0000"/>
      <name val="Arial"/>
      <family val="2"/>
    </font>
    <font>
      <i/>
      <sz val="11"/>
      <name val="Arial"/>
      <family val="2"/>
    </font>
    <font>
      <i/>
      <sz val="11"/>
      <color theme="1"/>
      <name val="Arial"/>
      <family val="2"/>
    </font>
    <font>
      <b/>
      <u/>
      <sz val="11"/>
      <color rgb="FFFF0000"/>
      <name val="Arial"/>
      <family val="2"/>
    </font>
    <font>
      <sz val="11"/>
      <color rgb="FFC00000"/>
      <name val="Arial"/>
      <family val="2"/>
    </font>
    <font>
      <b/>
      <sz val="9"/>
      <name val="Arial"/>
      <family val="2"/>
    </font>
    <font>
      <b/>
      <i/>
      <sz val="10"/>
      <name val="Arial"/>
      <family val="2"/>
    </font>
    <font>
      <b/>
      <i/>
      <sz val="11"/>
      <name val="Arial"/>
      <family val="2"/>
    </font>
    <font>
      <u/>
      <sz val="9"/>
      <name val="Arial"/>
      <family val="2"/>
    </font>
    <font>
      <strike/>
      <sz val="10"/>
      <name val="Arial"/>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auto="1"/>
      </left>
      <right/>
      <top style="hair">
        <color auto="1"/>
      </top>
      <bottom/>
      <diagonal/>
    </border>
    <border>
      <left/>
      <right/>
      <top style="hair">
        <color auto="1"/>
      </top>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5" fillId="0" borderId="0"/>
    <xf numFmtId="0" fontId="3" fillId="0" borderId="0"/>
    <xf numFmtId="0" fontId="23" fillId="0" borderId="0"/>
    <xf numFmtId="9" fontId="23" fillId="0" borderId="0" applyFont="0" applyFill="0" applyBorder="0" applyAlignment="0" applyProtection="0"/>
    <xf numFmtId="0" fontId="5" fillId="0" borderId="0"/>
    <xf numFmtId="0" fontId="2" fillId="0" borderId="0"/>
    <xf numFmtId="0" fontId="1" fillId="0" borderId="0"/>
    <xf numFmtId="43" fontId="42" fillId="0" borderId="0" applyFont="0" applyFill="0" applyBorder="0" applyAlignment="0" applyProtection="0"/>
  </cellStyleXfs>
  <cellXfs count="288">
    <xf numFmtId="0" fontId="0" fillId="0" borderId="0" xfId="0"/>
    <xf numFmtId="49" fontId="3" fillId="0" borderId="0" xfId="2" applyNumberFormat="1" applyAlignment="1">
      <alignment horizontal="left" vertical="top" wrapText="1"/>
    </xf>
    <xf numFmtId="0" fontId="3" fillId="0" borderId="0" xfId="2" applyAlignment="1">
      <alignment horizontal="left"/>
    </xf>
    <xf numFmtId="0" fontId="3" fillId="0" borderId="0" xfId="2"/>
    <xf numFmtId="49" fontId="3" fillId="4" borderId="0" xfId="2" applyNumberFormat="1" applyFill="1" applyAlignment="1" applyProtection="1">
      <alignment horizontal="left" vertical="top" wrapText="1"/>
      <protection locked="0"/>
    </xf>
    <xf numFmtId="0" fontId="3" fillId="0" borderId="0" xfId="2" applyAlignment="1">
      <alignment horizontal="center" vertical="center"/>
    </xf>
    <xf numFmtId="0" fontId="14" fillId="0" borderId="0" xfId="2" applyFont="1" applyAlignment="1">
      <alignment horizontal="center" vertical="center"/>
    </xf>
    <xf numFmtId="0" fontId="16" fillId="5" borderId="1" xfId="2" applyFont="1" applyFill="1" applyBorder="1" applyAlignment="1">
      <alignment horizontal="center" vertical="center" wrapText="1"/>
    </xf>
    <xf numFmtId="0" fontId="16" fillId="5" borderId="2" xfId="2" applyFont="1" applyFill="1" applyBorder="1" applyAlignment="1">
      <alignment horizontal="center" vertical="center"/>
    </xf>
    <xf numFmtId="0" fontId="16" fillId="5" borderId="1" xfId="2" applyFont="1" applyFill="1" applyBorder="1" applyAlignment="1">
      <alignment horizontal="center" vertical="center"/>
    </xf>
    <xf numFmtId="49" fontId="16" fillId="5" borderId="1" xfId="2" applyNumberFormat="1" applyFont="1" applyFill="1" applyBorder="1" applyAlignment="1">
      <alignment horizontal="center" vertical="center" wrapText="1"/>
    </xf>
    <xf numFmtId="49" fontId="16" fillId="5" borderId="3" xfId="2" applyNumberFormat="1" applyFont="1" applyFill="1" applyBorder="1" applyAlignment="1">
      <alignment horizontal="center" vertical="center" wrapText="1"/>
    </xf>
    <xf numFmtId="49" fontId="16" fillId="5" borderId="2" xfId="2" applyNumberFormat="1" applyFont="1" applyFill="1" applyBorder="1" applyAlignment="1">
      <alignment horizontal="center" vertical="center" wrapText="1"/>
    </xf>
    <xf numFmtId="0" fontId="18" fillId="0" borderId="1" xfId="2" applyFont="1" applyBorder="1" applyAlignment="1">
      <alignment horizontal="center" vertical="center"/>
    </xf>
    <xf numFmtId="0" fontId="19" fillId="0" borderId="2" xfId="2" applyFont="1" applyBorder="1" applyAlignment="1">
      <alignment horizontal="center" vertical="center"/>
    </xf>
    <xf numFmtId="49" fontId="18" fillId="0" borderId="1" xfId="2" applyNumberFormat="1" applyFont="1" applyBorder="1" applyAlignment="1">
      <alignment horizontal="left" vertical="top" wrapText="1"/>
    </xf>
    <xf numFmtId="49" fontId="18" fillId="0" borderId="3" xfId="2" applyNumberFormat="1" applyFont="1" applyBorder="1" applyAlignment="1">
      <alignment horizontal="left" vertical="top" wrapText="1"/>
    </xf>
    <xf numFmtId="49" fontId="18" fillId="4" borderId="2" xfId="2" applyNumberFormat="1" applyFont="1" applyFill="1" applyBorder="1" applyAlignment="1" applyProtection="1">
      <alignment horizontal="left" vertical="top" wrapText="1"/>
      <protection locked="0"/>
    </xf>
    <xf numFmtId="0" fontId="3" fillId="0" borderId="1" xfId="2" applyBorder="1"/>
    <xf numFmtId="0" fontId="14" fillId="0" borderId="0" xfId="2" applyFont="1"/>
    <xf numFmtId="49" fontId="18" fillId="3" borderId="1" xfId="2" applyNumberFormat="1" applyFont="1" applyFill="1" applyBorder="1" applyAlignment="1">
      <alignment horizontal="left" vertical="top" wrapText="1"/>
    </xf>
    <xf numFmtId="0" fontId="5" fillId="2" borderId="0" xfId="0" applyFont="1" applyFill="1" applyAlignment="1">
      <alignment wrapText="1"/>
    </xf>
    <xf numFmtId="0" fontId="22" fillId="2" borderId="0" xfId="0" applyFont="1" applyFill="1" applyAlignment="1">
      <alignment wrapText="1"/>
    </xf>
    <xf numFmtId="0" fontId="7" fillId="6" borderId="1" xfId="0" applyFont="1" applyFill="1" applyBorder="1" applyAlignment="1">
      <alignment vertical="center"/>
    </xf>
    <xf numFmtId="0" fontId="7" fillId="6" borderId="1" xfId="0" applyFont="1" applyFill="1" applyBorder="1" applyAlignment="1">
      <alignment vertical="center" wrapText="1"/>
    </xf>
    <xf numFmtId="0" fontId="7" fillId="6" borderId="1" xfId="0" applyFont="1" applyFill="1" applyBorder="1" applyAlignment="1">
      <alignment horizontal="center" vertical="center" wrapText="1"/>
    </xf>
    <xf numFmtId="0" fontId="10" fillId="2" borderId="0" xfId="0" applyFont="1" applyFill="1" applyAlignment="1">
      <alignment vertical="top" wrapText="1"/>
    </xf>
    <xf numFmtId="0" fontId="4" fillId="2" borderId="0" xfId="0" applyFont="1" applyFill="1" applyAlignment="1">
      <alignment wrapText="1"/>
    </xf>
    <xf numFmtId="0" fontId="7" fillId="2" borderId="1" xfId="0" applyFont="1" applyFill="1" applyBorder="1" applyAlignment="1">
      <alignment horizontal="center" vertical="center" wrapText="1"/>
    </xf>
    <xf numFmtId="0" fontId="4" fillId="0" borderId="0" xfId="0" applyFont="1" applyAlignment="1">
      <alignment wrapText="1"/>
    </xf>
    <xf numFmtId="0" fontId="9" fillId="2" borderId="0" xfId="0" applyFont="1" applyFill="1" applyAlignment="1">
      <alignment vertical="top" wrapText="1"/>
    </xf>
    <xf numFmtId="0" fontId="8" fillId="2" borderId="0" xfId="0" applyFont="1" applyFill="1" applyAlignment="1">
      <alignment wrapText="1"/>
    </xf>
    <xf numFmtId="0" fontId="5" fillId="2" borderId="0" xfId="0" applyFont="1" applyFill="1" applyAlignment="1">
      <alignment horizontal="center" vertical="center" wrapText="1"/>
    </xf>
    <xf numFmtId="0" fontId="21" fillId="2" borderId="1" xfId="0" applyFont="1" applyFill="1" applyBorder="1" applyAlignment="1">
      <alignment vertical="top" wrapText="1"/>
    </xf>
    <xf numFmtId="0" fontId="21" fillId="0" borderId="1" xfId="0" applyFont="1" applyBorder="1" applyAlignment="1">
      <alignment vertical="top" wrapText="1"/>
    </xf>
    <xf numFmtId="0" fontId="21" fillId="7" borderId="1" xfId="0" applyFont="1" applyFill="1" applyBorder="1" applyAlignment="1">
      <alignment horizontal="center" vertical="center" wrapText="1"/>
    </xf>
    <xf numFmtId="0" fontId="4" fillId="6" borderId="1" xfId="0" applyFont="1" applyFill="1" applyBorder="1" applyAlignment="1">
      <alignmen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xf>
    <xf numFmtId="0" fontId="7" fillId="8" borderId="1" xfId="0" applyFont="1" applyFill="1" applyBorder="1" applyAlignment="1">
      <alignment horizontal="center" vertical="center" wrapText="1"/>
    </xf>
    <xf numFmtId="0" fontId="5" fillId="2" borderId="14" xfId="1" applyFill="1" applyBorder="1"/>
    <xf numFmtId="0" fontId="5" fillId="2" borderId="15" xfId="1" applyFill="1" applyBorder="1"/>
    <xf numFmtId="0" fontId="33" fillId="2" borderId="16" xfId="1" applyFont="1" applyFill="1" applyBorder="1" applyAlignment="1">
      <alignment vertical="top"/>
    </xf>
    <xf numFmtId="0" fontId="13" fillId="2" borderId="0" xfId="1" applyFont="1" applyFill="1" applyAlignment="1">
      <alignment vertical="top"/>
    </xf>
    <xf numFmtId="0" fontId="26" fillId="2" borderId="16" xfId="1" applyFont="1" applyFill="1" applyBorder="1" applyAlignment="1">
      <alignment vertical="top"/>
    </xf>
    <xf numFmtId="164" fontId="13" fillId="2" borderId="16" xfId="1" applyNumberFormat="1" applyFont="1" applyFill="1" applyBorder="1" applyAlignment="1">
      <alignment horizontal="left" vertical="center"/>
    </xf>
    <xf numFmtId="0" fontId="34" fillId="2" borderId="0" xfId="1" applyFont="1" applyFill="1" applyAlignment="1">
      <alignment vertical="top"/>
    </xf>
    <xf numFmtId="0" fontId="5" fillId="2" borderId="17" xfId="1" applyFill="1" applyBorder="1"/>
    <xf numFmtId="0" fontId="5" fillId="2" borderId="18" xfId="1" applyFill="1" applyBorder="1"/>
    <xf numFmtId="0" fontId="21" fillId="2" borderId="1" xfId="0" applyFont="1" applyFill="1" applyBorder="1" applyAlignment="1">
      <alignment horizontal="left" vertical="top" wrapText="1"/>
    </xf>
    <xf numFmtId="0" fontId="27" fillId="7" borderId="1" xfId="0" quotePrefix="1" applyFont="1" applyFill="1" applyBorder="1" applyAlignment="1">
      <alignment horizontal="center" vertical="center" wrapText="1"/>
    </xf>
    <xf numFmtId="0" fontId="7" fillId="0" borderId="1" xfId="1" applyFont="1" applyBorder="1" applyAlignment="1">
      <alignment horizontal="center" vertical="center" wrapText="1"/>
    </xf>
    <xf numFmtId="1" fontId="7" fillId="2" borderId="1" xfId="0" applyNumberFormat="1" applyFont="1" applyFill="1" applyBorder="1" applyAlignment="1">
      <alignment horizontal="center" vertical="center" wrapText="1"/>
    </xf>
    <xf numFmtId="49" fontId="21" fillId="0" borderId="1" xfId="0" applyNumberFormat="1" applyFont="1" applyBorder="1" applyAlignment="1">
      <alignment vertical="top" wrapText="1"/>
    </xf>
    <xf numFmtId="0" fontId="29" fillId="7" borderId="1" xfId="0" applyFont="1" applyFill="1" applyBorder="1" applyAlignment="1" applyProtection="1">
      <alignment horizontal="center" vertical="center"/>
      <protection locked="0"/>
    </xf>
    <xf numFmtId="0" fontId="28" fillId="7" borderId="1" xfId="0" applyFont="1" applyFill="1" applyBorder="1" applyAlignment="1" applyProtection="1">
      <alignment horizontal="center" vertical="center"/>
      <protection locked="0"/>
    </xf>
    <xf numFmtId="0" fontId="13" fillId="2" borderId="0" xfId="1" applyFont="1" applyFill="1" applyAlignment="1">
      <alignment horizontal="left" vertical="center"/>
    </xf>
    <xf numFmtId="0" fontId="5" fillId="2" borderId="0" xfId="0" applyFont="1" applyFill="1" applyAlignment="1">
      <alignment horizontal="left" vertical="center"/>
    </xf>
    <xf numFmtId="0" fontId="7" fillId="5" borderId="1" xfId="0" quotePrefix="1" applyFont="1" applyFill="1" applyBorder="1" applyAlignment="1">
      <alignment horizontal="left" vertical="top" wrapText="1"/>
    </xf>
    <xf numFmtId="0" fontId="7" fillId="5" borderId="1" xfId="0" applyFont="1" applyFill="1" applyBorder="1" applyAlignment="1">
      <alignment vertical="top" wrapText="1"/>
    </xf>
    <xf numFmtId="0" fontId="25" fillId="5" borderId="1" xfId="0" applyFont="1" applyFill="1" applyBorder="1" applyAlignment="1">
      <alignment horizontal="center" vertical="center" wrapText="1"/>
    </xf>
    <xf numFmtId="49" fontId="7" fillId="5" borderId="12" xfId="0" quotePrefix="1" applyNumberFormat="1" applyFont="1" applyFill="1" applyBorder="1" applyAlignment="1">
      <alignment horizontal="left" vertical="center" wrapText="1"/>
    </xf>
    <xf numFmtId="0" fontId="7" fillId="5" borderId="8" xfId="0" applyFont="1" applyFill="1" applyBorder="1" applyAlignment="1">
      <alignment vertical="top" wrapText="1"/>
    </xf>
    <xf numFmtId="0" fontId="25" fillId="5" borderId="8" xfId="0" applyFont="1" applyFill="1" applyBorder="1" applyAlignment="1">
      <alignment horizontal="center" vertical="center" wrapText="1"/>
    </xf>
    <xf numFmtId="2" fontId="7" fillId="5" borderId="1" xfId="0" quotePrefix="1" applyNumberFormat="1" applyFont="1" applyFill="1" applyBorder="1" applyAlignment="1">
      <alignment horizontal="left" vertical="top"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wrapText="1"/>
    </xf>
    <xf numFmtId="0" fontId="5" fillId="5" borderId="1" xfId="0" applyFont="1" applyFill="1" applyBorder="1" applyAlignment="1">
      <alignment vertical="top" wrapText="1"/>
    </xf>
    <xf numFmtId="49" fontId="7" fillId="5" borderId="1" xfId="0" applyNumberFormat="1" applyFont="1" applyFill="1" applyBorder="1" applyAlignment="1">
      <alignment vertical="top" wrapText="1"/>
    </xf>
    <xf numFmtId="0" fontId="5" fillId="4" borderId="1" xfId="0" applyFont="1" applyFill="1" applyBorder="1" applyAlignment="1" applyProtection="1">
      <alignment vertical="top" wrapText="1"/>
      <protection locked="0"/>
    </xf>
    <xf numFmtId="0" fontId="35" fillId="0" borderId="1" xfId="0" applyFont="1" applyBorder="1" applyAlignment="1">
      <alignment vertical="top" wrapText="1"/>
    </xf>
    <xf numFmtId="0" fontId="2" fillId="3" borderId="0" xfId="2" applyFont="1" applyFill="1" applyAlignment="1">
      <alignment vertical="top"/>
    </xf>
    <xf numFmtId="0" fontId="1" fillId="0" borderId="0" xfId="7" applyAlignment="1">
      <alignment vertical="top" wrapText="1"/>
    </xf>
    <xf numFmtId="0" fontId="36" fillId="0" borderId="0" xfId="7" applyFont="1" applyAlignment="1">
      <alignment vertical="top" wrapText="1"/>
    </xf>
    <xf numFmtId="0" fontId="1" fillId="0" borderId="0" xfId="7" applyAlignment="1">
      <alignment vertical="center" wrapText="1"/>
    </xf>
    <xf numFmtId="0" fontId="36" fillId="0" borderId="0" xfId="7" applyFont="1" applyAlignment="1">
      <alignment vertical="top"/>
    </xf>
    <xf numFmtId="0" fontId="0" fillId="0" borderId="0" xfId="0" applyAlignment="1">
      <alignment vertical="top" wrapText="1"/>
    </xf>
    <xf numFmtId="0" fontId="4" fillId="0" borderId="0" xfId="0" applyFont="1" applyAlignment="1">
      <alignment horizontal="left" vertical="center"/>
    </xf>
    <xf numFmtId="0" fontId="5" fillId="0" borderId="25" xfId="0" applyFont="1" applyBorder="1" applyAlignment="1">
      <alignment vertical="top" wrapText="1"/>
    </xf>
    <xf numFmtId="0" fontId="0" fillId="0" borderId="26" xfId="0" applyBorder="1" applyAlignment="1">
      <alignment vertical="top" wrapText="1"/>
    </xf>
    <xf numFmtId="0" fontId="30" fillId="0" borderId="36" xfId="0" applyFont="1" applyBorder="1" applyAlignment="1">
      <alignment horizontal="justify" vertical="center" wrapText="1"/>
    </xf>
    <xf numFmtId="0" fontId="31" fillId="0" borderId="25" xfId="0" applyFont="1" applyBorder="1" applyAlignment="1">
      <alignment horizontal="left" vertical="center" wrapText="1"/>
    </xf>
    <xf numFmtId="0" fontId="31" fillId="0" borderId="33" xfId="0" applyFont="1" applyBorder="1" applyAlignment="1">
      <alignment horizontal="left" vertical="center" wrapText="1"/>
    </xf>
    <xf numFmtId="0" fontId="31" fillId="0" borderId="39" xfId="0" applyFont="1" applyBorder="1" applyAlignment="1">
      <alignment horizontal="left" vertical="center" wrapText="1"/>
    </xf>
    <xf numFmtId="0" fontId="31" fillId="0" borderId="37" xfId="0" applyFont="1" applyBorder="1" applyAlignment="1">
      <alignment horizontal="left" vertical="center" wrapText="1"/>
    </xf>
    <xf numFmtId="0" fontId="5" fillId="0" borderId="0" xfId="0" applyFont="1" applyAlignment="1">
      <alignment horizontal="left" vertical="center"/>
    </xf>
    <xf numFmtId="0" fontId="38" fillId="0" borderId="0" xfId="0" applyFont="1" applyAlignment="1">
      <alignment horizontal="center" vertical="center" wrapText="1"/>
    </xf>
    <xf numFmtId="0" fontId="5" fillId="2" borderId="0" xfId="0" applyFont="1" applyFill="1" applyAlignment="1">
      <alignment horizontal="center" vertical="center"/>
    </xf>
    <xf numFmtId="0" fontId="5" fillId="0" borderId="0" xfId="0" applyFont="1" applyAlignment="1">
      <alignment horizontal="center" vertical="center"/>
    </xf>
    <xf numFmtId="0" fontId="39" fillId="2" borderId="0" xfId="0" applyFont="1" applyFill="1" applyAlignment="1">
      <alignment horizontal="center" vertical="center" wrapText="1"/>
    </xf>
    <xf numFmtId="2" fontId="0" fillId="0" borderId="0" xfId="0" applyNumberFormat="1"/>
    <xf numFmtId="1" fontId="0" fillId="0" borderId="0" xfId="0" applyNumberFormat="1"/>
    <xf numFmtId="0" fontId="39" fillId="2" borderId="0" xfId="0" applyFont="1" applyFill="1" applyAlignment="1">
      <alignment wrapText="1"/>
    </xf>
    <xf numFmtId="0" fontId="5" fillId="2" borderId="0" xfId="0" applyFont="1" applyFill="1" applyAlignment="1">
      <alignment horizontal="left"/>
    </xf>
    <xf numFmtId="0" fontId="5" fillId="2" borderId="0" xfId="0" applyFont="1" applyFill="1"/>
    <xf numFmtId="0" fontId="5" fillId="0" borderId="0" xfId="0" applyFont="1"/>
    <xf numFmtId="165" fontId="29" fillId="0" borderId="40" xfId="8" applyNumberFormat="1" applyFont="1" applyBorder="1" applyAlignment="1" applyProtection="1">
      <alignment horizontal="right" vertical="top" wrapText="1"/>
    </xf>
    <xf numFmtId="166" fontId="29" fillId="0" borderId="40" xfId="0" applyNumberFormat="1" applyFont="1" applyBorder="1" applyAlignment="1">
      <alignment horizontal="right" vertical="center" wrapText="1"/>
    </xf>
    <xf numFmtId="167" fontId="29" fillId="0" borderId="40" xfId="8" applyNumberFormat="1" applyFont="1" applyBorder="1" applyAlignment="1" applyProtection="1">
      <alignment horizontal="right" vertical="center" wrapText="1"/>
    </xf>
    <xf numFmtId="0" fontId="55" fillId="2" borderId="9" xfId="0" applyFont="1" applyFill="1" applyBorder="1" applyAlignment="1">
      <alignment horizontal="center" vertical="center" wrapText="1"/>
    </xf>
    <xf numFmtId="0" fontId="55" fillId="2" borderId="0" xfId="0" applyFont="1" applyFill="1" applyAlignment="1">
      <alignment horizontal="left" vertical="center" wrapText="1"/>
    </xf>
    <xf numFmtId="0" fontId="55" fillId="7" borderId="1" xfId="0" applyFont="1" applyFill="1" applyBorder="1" applyAlignment="1">
      <alignment horizontal="center" vertical="center" wrapText="1"/>
    </xf>
    <xf numFmtId="0" fontId="21" fillId="0" borderId="0" xfId="0" applyFont="1" applyAlignment="1">
      <alignment vertical="center" wrapText="1"/>
    </xf>
    <xf numFmtId="0" fontId="55" fillId="2" borderId="0" xfId="0" applyFont="1" applyFill="1" applyAlignment="1">
      <alignment wrapText="1"/>
    </xf>
    <xf numFmtId="0" fontId="7" fillId="2" borderId="0" xfId="0" applyFont="1" applyFill="1" applyAlignment="1">
      <alignment vertical="top" wrapText="1"/>
    </xf>
    <xf numFmtId="0" fontId="7" fillId="2" borderId="0" xfId="0" applyFont="1" applyFill="1" applyAlignment="1">
      <alignment wrapText="1"/>
    </xf>
    <xf numFmtId="0" fontId="7" fillId="4" borderId="1" xfId="0" applyFont="1" applyFill="1" applyBorder="1" applyAlignment="1" applyProtection="1">
      <alignment wrapText="1"/>
      <protection locked="0"/>
    </xf>
    <xf numFmtId="0" fontId="51" fillId="2" borderId="0" xfId="0" applyFont="1" applyFill="1" applyAlignment="1">
      <alignment wrapText="1"/>
    </xf>
    <xf numFmtId="0" fontId="21" fillId="4" borderId="1" xfId="0" applyFont="1" applyFill="1" applyBorder="1" applyAlignment="1" applyProtection="1">
      <alignment wrapText="1"/>
      <protection locked="0"/>
    </xf>
    <xf numFmtId="0" fontId="21" fillId="4" borderId="8" xfId="0" applyFont="1" applyFill="1" applyBorder="1" applyAlignment="1" applyProtection="1">
      <alignment wrapText="1"/>
      <protection locked="0"/>
    </xf>
    <xf numFmtId="0" fontId="46" fillId="2" borderId="0" xfId="0" applyFont="1" applyFill="1" applyAlignment="1">
      <alignment horizontal="center" vertical="center" wrapText="1"/>
    </xf>
    <xf numFmtId="0" fontId="7" fillId="5" borderId="0" xfId="0" applyFont="1" applyFill="1" applyAlignment="1">
      <alignment wrapText="1"/>
    </xf>
    <xf numFmtId="0" fontId="7" fillId="5" borderId="1" xfId="0" applyFont="1" applyFill="1" applyBorder="1" applyAlignment="1">
      <alignment wrapText="1"/>
    </xf>
    <xf numFmtId="0" fontId="21" fillId="2" borderId="0" xfId="0" applyFont="1" applyFill="1" applyAlignment="1">
      <alignment wrapText="1"/>
    </xf>
    <xf numFmtId="0" fontId="4" fillId="5" borderId="7" xfId="0" applyFont="1" applyFill="1" applyBorder="1" applyAlignment="1">
      <alignment horizontal="center" wrapText="1"/>
    </xf>
    <xf numFmtId="0" fontId="39" fillId="3" borderId="22" xfId="7" applyFont="1" applyFill="1" applyBorder="1" applyAlignment="1">
      <alignment horizontal="left" vertical="top" wrapText="1"/>
    </xf>
    <xf numFmtId="0" fontId="39" fillId="3" borderId="23" xfId="7" applyFont="1" applyFill="1" applyBorder="1" applyAlignment="1">
      <alignment horizontal="left" vertical="top" wrapText="1"/>
    </xf>
    <xf numFmtId="0" fontId="39" fillId="3" borderId="25" xfId="7" applyFont="1" applyFill="1" applyBorder="1" applyAlignment="1">
      <alignment horizontal="left" vertical="top" wrapText="1"/>
    </xf>
    <xf numFmtId="0" fontId="39" fillId="3" borderId="0" xfId="7" applyFont="1" applyFill="1" applyAlignment="1">
      <alignment horizontal="left" vertical="top" wrapText="1"/>
    </xf>
    <xf numFmtId="0" fontId="31" fillId="0" borderId="28" xfId="0" applyFont="1" applyBorder="1" applyAlignment="1">
      <alignment horizontal="left" vertical="center" wrapText="1"/>
    </xf>
    <xf numFmtId="0" fontId="45" fillId="10" borderId="19" xfId="7" applyFont="1" applyFill="1" applyBorder="1" applyAlignment="1">
      <alignment horizontal="left" vertical="top" wrapText="1"/>
    </xf>
    <xf numFmtId="0" fontId="45" fillId="10" borderId="20" xfId="7" applyFont="1" applyFill="1" applyBorder="1" applyAlignment="1">
      <alignment horizontal="left" vertical="top" wrapText="1"/>
    </xf>
    <xf numFmtId="0" fontId="45" fillId="10" borderId="21" xfId="7" applyFont="1" applyFill="1" applyBorder="1" applyAlignment="1">
      <alignment horizontal="left" vertical="top" wrapText="1"/>
    </xf>
    <xf numFmtId="0" fontId="38" fillId="0" borderId="25" xfId="0" applyFont="1" applyBorder="1" applyAlignment="1">
      <alignment horizontal="left" vertical="top" wrapText="1"/>
    </xf>
    <xf numFmtId="0" fontId="38" fillId="0" borderId="0" xfId="0" applyFont="1" applyAlignment="1">
      <alignment horizontal="left" vertical="top" wrapText="1"/>
    </xf>
    <xf numFmtId="0" fontId="28" fillId="9" borderId="30" xfId="7" applyFont="1" applyFill="1" applyBorder="1" applyAlignment="1">
      <alignment horizontal="center" vertical="center" wrapText="1"/>
    </xf>
    <xf numFmtId="0" fontId="28" fillId="9" borderId="31" xfId="7" applyFont="1" applyFill="1" applyBorder="1" applyAlignment="1">
      <alignment horizontal="center" vertical="center" wrapText="1"/>
    </xf>
    <xf numFmtId="0" fontId="28" fillId="9" borderId="32" xfId="7" applyFont="1" applyFill="1" applyBorder="1" applyAlignment="1">
      <alignment horizontal="center" vertical="center" wrapText="1"/>
    </xf>
    <xf numFmtId="0" fontId="41" fillId="7" borderId="22" xfId="7" applyFont="1" applyFill="1" applyBorder="1" applyAlignment="1">
      <alignment horizontal="left" vertical="top"/>
    </xf>
    <xf numFmtId="0" fontId="41" fillId="7" borderId="23" xfId="7" applyFont="1" applyFill="1" applyBorder="1" applyAlignment="1">
      <alignment horizontal="left" vertical="top"/>
    </xf>
    <xf numFmtId="0" fontId="41" fillId="7" borderId="24" xfId="7" applyFont="1" applyFill="1" applyBorder="1" applyAlignment="1">
      <alignment horizontal="left" vertical="top"/>
    </xf>
    <xf numFmtId="0" fontId="4" fillId="9" borderId="30" xfId="7" applyFont="1" applyFill="1" applyBorder="1" applyAlignment="1">
      <alignment horizontal="center" vertical="center" wrapText="1"/>
    </xf>
    <xf numFmtId="0" fontId="4" fillId="9" borderId="31" xfId="7" applyFont="1" applyFill="1" applyBorder="1" applyAlignment="1">
      <alignment horizontal="center" vertical="center" wrapText="1"/>
    </xf>
    <xf numFmtId="0" fontId="4" fillId="9" borderId="32" xfId="7" applyFont="1" applyFill="1" applyBorder="1" applyAlignment="1">
      <alignment horizontal="center" vertical="center" wrapText="1"/>
    </xf>
    <xf numFmtId="0" fontId="44" fillId="7" borderId="22" xfId="7" applyFont="1" applyFill="1" applyBorder="1" applyAlignment="1">
      <alignment horizontal="left" vertical="top"/>
    </xf>
    <xf numFmtId="0" fontId="44" fillId="7" borderId="23" xfId="7" applyFont="1" applyFill="1" applyBorder="1" applyAlignment="1">
      <alignment horizontal="left" vertical="top"/>
    </xf>
    <xf numFmtId="0" fontId="44" fillId="7" borderId="24" xfId="7" applyFont="1" applyFill="1" applyBorder="1" applyAlignment="1">
      <alignment horizontal="left" vertical="top"/>
    </xf>
    <xf numFmtId="0" fontId="31" fillId="0" borderId="34" xfId="0" applyFont="1" applyBorder="1" applyAlignment="1">
      <alignment horizontal="left" vertical="center" wrapText="1"/>
    </xf>
    <xf numFmtId="0" fontId="31" fillId="0" borderId="20" xfId="0" applyFont="1" applyBorder="1" applyAlignment="1">
      <alignment horizontal="left" vertical="center" wrapText="1"/>
    </xf>
    <xf numFmtId="0" fontId="31" fillId="0" borderId="21" xfId="0" applyFont="1" applyBorder="1" applyAlignment="1">
      <alignment horizontal="left" vertical="center" wrapText="1"/>
    </xf>
    <xf numFmtId="0" fontId="41" fillId="7" borderId="25" xfId="7" applyFont="1" applyFill="1" applyBorder="1" applyAlignment="1">
      <alignment horizontal="left" vertical="top"/>
    </xf>
    <xf numFmtId="0" fontId="41" fillId="7" borderId="0" xfId="7" applyFont="1" applyFill="1" applyAlignment="1">
      <alignment horizontal="left" vertical="top"/>
    </xf>
    <xf numFmtId="0" fontId="41" fillId="7" borderId="26" xfId="7" applyFont="1" applyFill="1" applyBorder="1" applyAlignment="1">
      <alignment horizontal="left" vertical="top"/>
    </xf>
    <xf numFmtId="0" fontId="31" fillId="0" borderId="38" xfId="0" applyFont="1" applyBorder="1" applyAlignment="1">
      <alignment horizontal="left" vertical="center" wrapText="1"/>
    </xf>
    <xf numFmtId="0" fontId="31" fillId="0" borderId="29"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28" fillId="9" borderId="19" xfId="7" applyFont="1" applyFill="1" applyBorder="1" applyAlignment="1">
      <alignment horizontal="left" vertical="top" wrapText="1"/>
    </xf>
    <xf numFmtId="0" fontId="28" fillId="9" borderId="20" xfId="7" applyFont="1" applyFill="1" applyBorder="1" applyAlignment="1">
      <alignment horizontal="left" vertical="top" wrapText="1"/>
    </xf>
    <xf numFmtId="0" fontId="28" fillId="9" borderId="21" xfId="7" applyFont="1" applyFill="1" applyBorder="1" applyAlignment="1">
      <alignment horizontal="left" vertical="top" wrapText="1"/>
    </xf>
    <xf numFmtId="0" fontId="4" fillId="11" borderId="19" xfId="0" applyFont="1" applyFill="1" applyBorder="1" applyAlignment="1">
      <alignment horizontal="left" vertical="center"/>
    </xf>
    <xf numFmtId="0" fontId="4" fillId="11" borderId="20" xfId="0" applyFont="1" applyFill="1" applyBorder="1" applyAlignment="1">
      <alignment horizontal="left" vertical="center"/>
    </xf>
    <xf numFmtId="0" fontId="4" fillId="11" borderId="21" xfId="0" applyFont="1" applyFill="1" applyBorder="1" applyAlignment="1">
      <alignment horizontal="left" vertical="center"/>
    </xf>
    <xf numFmtId="0" fontId="5" fillId="11" borderId="22" xfId="0" applyFont="1" applyFill="1" applyBorder="1" applyAlignment="1">
      <alignment horizontal="left" vertical="top" wrapText="1"/>
    </xf>
    <xf numFmtId="0" fontId="5" fillId="11" borderId="23" xfId="0" applyFont="1" applyFill="1" applyBorder="1" applyAlignment="1">
      <alignment horizontal="left" vertical="top" wrapText="1"/>
    </xf>
    <xf numFmtId="0" fontId="5" fillId="11" borderId="24" xfId="0" applyFont="1" applyFill="1" applyBorder="1" applyAlignment="1">
      <alignment horizontal="left" vertical="top" wrapText="1"/>
    </xf>
    <xf numFmtId="0" fontId="5" fillId="11" borderId="25" xfId="0" applyFont="1" applyFill="1" applyBorder="1" applyAlignment="1">
      <alignment horizontal="left" vertical="top" wrapText="1"/>
    </xf>
    <xf numFmtId="0" fontId="5" fillId="11" borderId="0" xfId="0" applyFont="1" applyFill="1" applyAlignment="1">
      <alignment horizontal="left" vertical="top" wrapText="1"/>
    </xf>
    <xf numFmtId="0" fontId="5" fillId="11" borderId="26" xfId="0" applyFont="1" applyFill="1" applyBorder="1" applyAlignment="1">
      <alignment horizontal="left" vertical="top" wrapText="1"/>
    </xf>
    <xf numFmtId="0" fontId="5" fillId="11" borderId="27" xfId="0" applyFont="1" applyFill="1" applyBorder="1" applyAlignment="1">
      <alignment horizontal="left" vertical="top" wrapText="1"/>
    </xf>
    <xf numFmtId="0" fontId="5" fillId="11" borderId="28" xfId="0" applyFont="1" applyFill="1" applyBorder="1" applyAlignment="1">
      <alignment horizontal="left" vertical="top" wrapText="1"/>
    </xf>
    <xf numFmtId="0" fontId="5" fillId="11" borderId="29" xfId="0" applyFont="1" applyFill="1" applyBorder="1" applyAlignment="1">
      <alignment horizontal="left" vertical="top" wrapText="1"/>
    </xf>
    <xf numFmtId="0" fontId="31" fillId="0" borderId="19" xfId="0" applyFont="1" applyBorder="1" applyAlignment="1">
      <alignment horizontal="left" vertical="center" wrapText="1"/>
    </xf>
    <xf numFmtId="0" fontId="5" fillId="11" borderId="19" xfId="0" applyFont="1" applyFill="1" applyBorder="1" applyAlignment="1">
      <alignment horizontal="left" vertical="top" wrapText="1"/>
    </xf>
    <xf numFmtId="0" fontId="5" fillId="11" borderId="20" xfId="0" applyFont="1" applyFill="1" applyBorder="1" applyAlignment="1">
      <alignment horizontal="left" vertical="top" wrapText="1"/>
    </xf>
    <xf numFmtId="0" fontId="5" fillId="11" borderId="21" xfId="0" applyFont="1" applyFill="1" applyBorder="1" applyAlignment="1">
      <alignment horizontal="left" vertical="top" wrapText="1"/>
    </xf>
    <xf numFmtId="0" fontId="5" fillId="0" borderId="22" xfId="0" applyFont="1"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5" fillId="8" borderId="25" xfId="0" applyFont="1" applyFill="1" applyBorder="1" applyAlignment="1">
      <alignment horizontal="left" vertical="top" wrapText="1"/>
    </xf>
    <xf numFmtId="0" fontId="5" fillId="8" borderId="0" xfId="0" applyFont="1" applyFill="1" applyAlignment="1">
      <alignment horizontal="left" vertical="top" wrapText="1"/>
    </xf>
    <xf numFmtId="0" fontId="5" fillId="8" borderId="26" xfId="0" applyFont="1" applyFill="1" applyBorder="1" applyAlignment="1">
      <alignment horizontal="left" vertical="top" wrapText="1"/>
    </xf>
    <xf numFmtId="0" fontId="5" fillId="12" borderId="27" xfId="0" applyFont="1" applyFill="1" applyBorder="1" applyAlignment="1">
      <alignment horizontal="left" vertical="top" wrapText="1"/>
    </xf>
    <xf numFmtId="0" fontId="5" fillId="12" borderId="28" xfId="0" applyFont="1" applyFill="1" applyBorder="1" applyAlignment="1">
      <alignment horizontal="left" vertical="top" wrapText="1"/>
    </xf>
    <xf numFmtId="0" fontId="5" fillId="12" borderId="29" xfId="0" applyFont="1" applyFill="1" applyBorder="1" applyAlignment="1">
      <alignment horizontal="left" vertical="top" wrapText="1"/>
    </xf>
    <xf numFmtId="0" fontId="5" fillId="8" borderId="19" xfId="0" applyFont="1" applyFill="1" applyBorder="1" applyAlignment="1">
      <alignment horizontal="left" vertical="top" wrapText="1"/>
    </xf>
    <xf numFmtId="0" fontId="0" fillId="8" borderId="20" xfId="0" applyFill="1" applyBorder="1" applyAlignment="1">
      <alignment horizontal="left" vertical="top" wrapText="1"/>
    </xf>
    <xf numFmtId="0" fontId="0" fillId="8" borderId="21" xfId="0" applyFill="1" applyBorder="1" applyAlignment="1">
      <alignment horizontal="left" vertical="top"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43" fillId="0" borderId="25" xfId="0" applyFont="1" applyBorder="1" applyAlignment="1">
      <alignment horizontal="center" vertical="center"/>
    </xf>
    <xf numFmtId="0" fontId="37" fillId="7" borderId="25" xfId="7" applyFont="1" applyFill="1" applyBorder="1" applyAlignment="1">
      <alignment horizontal="left" vertical="top" wrapText="1"/>
    </xf>
    <xf numFmtId="0" fontId="37" fillId="7" borderId="0" xfId="7" applyFont="1" applyFill="1" applyAlignment="1">
      <alignment horizontal="left" vertical="top" wrapText="1"/>
    </xf>
    <xf numFmtId="0" fontId="37" fillId="7" borderId="26" xfId="7" applyFont="1" applyFill="1" applyBorder="1" applyAlignment="1">
      <alignment horizontal="left" vertical="top" wrapText="1"/>
    </xf>
    <xf numFmtId="0" fontId="37" fillId="7" borderId="27" xfId="7" applyFont="1" applyFill="1" applyBorder="1" applyAlignment="1">
      <alignment horizontal="left" vertical="top" wrapText="1"/>
    </xf>
    <xf numFmtId="0" fontId="37" fillId="7" borderId="28" xfId="7" applyFont="1" applyFill="1" applyBorder="1" applyAlignment="1">
      <alignment horizontal="left" vertical="top" wrapText="1"/>
    </xf>
    <xf numFmtId="0" fontId="37" fillId="7" borderId="29" xfId="7" applyFont="1" applyFill="1" applyBorder="1" applyAlignment="1">
      <alignment horizontal="left" vertical="top" wrapText="1"/>
    </xf>
    <xf numFmtId="0" fontId="1" fillId="0" borderId="0" xfId="7" applyAlignment="1">
      <alignment horizontal="center" vertical="center" wrapText="1"/>
    </xf>
    <xf numFmtId="0" fontId="38" fillId="0" borderId="25" xfId="0" applyFont="1" applyBorder="1" applyAlignment="1">
      <alignment horizontal="center" vertical="center" wrapText="1"/>
    </xf>
    <xf numFmtId="0" fontId="38" fillId="0" borderId="25" xfId="0" applyFont="1" applyBorder="1" applyAlignment="1">
      <alignment horizontal="center" vertical="center"/>
    </xf>
    <xf numFmtId="0" fontId="5" fillId="7" borderId="25" xfId="7" applyFont="1" applyFill="1" applyBorder="1" applyAlignment="1">
      <alignment horizontal="left" vertical="top" wrapText="1"/>
    </xf>
    <xf numFmtId="0" fontId="5" fillId="7" borderId="0" xfId="7" applyFont="1" applyFill="1" applyAlignment="1">
      <alignment horizontal="left" vertical="top" wrapText="1"/>
    </xf>
    <xf numFmtId="0" fontId="5" fillId="7" borderId="26" xfId="7" applyFont="1" applyFill="1" applyBorder="1" applyAlignment="1">
      <alignment horizontal="left" vertical="top" wrapText="1"/>
    </xf>
    <xf numFmtId="0" fontId="5" fillId="7" borderId="27" xfId="7" applyFont="1" applyFill="1" applyBorder="1" applyAlignment="1">
      <alignment horizontal="left" vertical="top" wrapText="1"/>
    </xf>
    <xf numFmtId="0" fontId="5" fillId="7" borderId="28" xfId="7" applyFont="1" applyFill="1" applyBorder="1" applyAlignment="1">
      <alignment horizontal="left" vertical="top" wrapText="1"/>
    </xf>
    <xf numFmtId="0" fontId="5" fillId="7" borderId="29" xfId="7" applyFont="1" applyFill="1" applyBorder="1" applyAlignment="1">
      <alignment horizontal="left" vertical="top" wrapText="1"/>
    </xf>
    <xf numFmtId="0" fontId="30" fillId="0" borderId="35" xfId="0" applyFont="1" applyBorder="1" applyAlignment="1">
      <alignment horizontal="center" vertical="top" wrapText="1"/>
    </xf>
    <xf numFmtId="0" fontId="30" fillId="0" borderId="23" xfId="0" applyFont="1" applyBorder="1" applyAlignment="1">
      <alignment horizontal="center" vertical="top" wrapText="1"/>
    </xf>
    <xf numFmtId="0" fontId="30" fillId="0" borderId="24" xfId="0" applyFont="1" applyBorder="1" applyAlignment="1">
      <alignment horizontal="center" vertical="top" wrapText="1"/>
    </xf>
    <xf numFmtId="0" fontId="31" fillId="0" borderId="22" xfId="0" applyFont="1" applyBorder="1" applyAlignment="1">
      <alignment horizontal="left" vertical="center" wrapText="1"/>
    </xf>
    <xf numFmtId="0" fontId="31" fillId="0" borderId="23" xfId="0" applyFont="1" applyBorder="1" applyAlignment="1">
      <alignment horizontal="left" vertical="center" wrapText="1"/>
    </xf>
    <xf numFmtId="0" fontId="31" fillId="0" borderId="24" xfId="0" applyFont="1" applyBorder="1" applyAlignment="1">
      <alignment horizontal="left" vertical="center" wrapText="1"/>
    </xf>
    <xf numFmtId="0" fontId="37" fillId="7" borderId="19" xfId="7" applyFont="1" applyFill="1" applyBorder="1" applyAlignment="1">
      <alignment horizontal="left" vertical="top" wrapText="1"/>
    </xf>
    <xf numFmtId="0" fontId="37" fillId="7" borderId="20" xfId="7" applyFont="1" applyFill="1" applyBorder="1" applyAlignment="1">
      <alignment horizontal="left" vertical="top" wrapText="1"/>
    </xf>
    <xf numFmtId="0" fontId="37" fillId="7" borderId="21" xfId="7" applyFont="1" applyFill="1" applyBorder="1" applyAlignment="1">
      <alignment horizontal="left" vertical="top" wrapText="1"/>
    </xf>
    <xf numFmtId="0" fontId="28" fillId="9" borderId="19" xfId="7" applyFont="1" applyFill="1" applyBorder="1" applyAlignment="1">
      <alignment horizontal="center" vertical="center" wrapText="1"/>
    </xf>
    <xf numFmtId="0" fontId="28" fillId="9" borderId="20" xfId="7" applyFont="1" applyFill="1" applyBorder="1" applyAlignment="1">
      <alignment horizontal="center" vertical="center" wrapText="1"/>
    </xf>
    <xf numFmtId="0" fontId="28" fillId="9" borderId="21" xfId="7" applyFont="1" applyFill="1" applyBorder="1" applyAlignment="1">
      <alignment horizontal="center" vertical="center" wrapText="1"/>
    </xf>
    <xf numFmtId="0" fontId="37" fillId="7" borderId="25" xfId="7" applyFont="1" applyFill="1" applyBorder="1" applyAlignment="1">
      <alignment horizontal="left" vertical="center" wrapText="1"/>
    </xf>
    <xf numFmtId="0" fontId="37" fillId="7" borderId="0" xfId="7" applyFont="1" applyFill="1" applyAlignment="1">
      <alignment horizontal="left" vertical="center" wrapText="1"/>
    </xf>
    <xf numFmtId="0" fontId="37" fillId="7" borderId="26" xfId="7" applyFont="1" applyFill="1" applyBorder="1" applyAlignment="1">
      <alignment horizontal="left" vertical="center" wrapText="1"/>
    </xf>
    <xf numFmtId="0" fontId="37" fillId="7" borderId="27" xfId="7" applyFont="1" applyFill="1" applyBorder="1" applyAlignment="1">
      <alignment horizontal="left" vertical="center" wrapText="1"/>
    </xf>
    <xf numFmtId="0" fontId="37" fillId="7" borderId="28" xfId="7" applyFont="1" applyFill="1" applyBorder="1" applyAlignment="1">
      <alignment horizontal="left" vertical="center" wrapText="1"/>
    </xf>
    <xf numFmtId="0" fontId="37" fillId="7" borderId="29" xfId="7" applyFont="1" applyFill="1" applyBorder="1" applyAlignment="1">
      <alignment horizontal="left" vertical="center" wrapText="1"/>
    </xf>
    <xf numFmtId="0" fontId="4" fillId="7" borderId="0" xfId="0" applyFont="1" applyFill="1" applyAlignment="1">
      <alignment horizontal="left" vertical="top" wrapText="1"/>
    </xf>
    <xf numFmtId="0" fontId="27" fillId="5" borderId="9" xfId="0" quotePrefix="1" applyFont="1" applyFill="1" applyBorder="1" applyAlignment="1">
      <alignment horizontal="left" vertical="center" wrapText="1"/>
    </xf>
    <xf numFmtId="0" fontId="26" fillId="5" borderId="10" xfId="0" applyFont="1" applyFill="1" applyBorder="1" applyAlignment="1">
      <alignment horizontal="left" vertical="center" wrapText="1"/>
    </xf>
    <xf numFmtId="0" fontId="13" fillId="5" borderId="5" xfId="0" applyFont="1" applyFill="1" applyBorder="1" applyAlignment="1">
      <alignment wrapText="1"/>
    </xf>
    <xf numFmtId="0" fontId="13" fillId="5" borderId="11" xfId="0" applyFont="1" applyFill="1" applyBorder="1" applyAlignment="1">
      <alignment wrapText="1"/>
    </xf>
    <xf numFmtId="0" fontId="13" fillId="5" borderId="12" xfId="0" applyFont="1" applyFill="1" applyBorder="1" applyAlignment="1">
      <alignment wrapText="1"/>
    </xf>
    <xf numFmtId="0" fontId="13" fillId="5" borderId="9" xfId="0" applyFont="1" applyFill="1" applyBorder="1" applyAlignment="1">
      <alignment wrapText="1"/>
    </xf>
    <xf numFmtId="0" fontId="13" fillId="5" borderId="13" xfId="0" applyFont="1" applyFill="1" applyBorder="1" applyAlignment="1">
      <alignment wrapText="1"/>
    </xf>
    <xf numFmtId="0" fontId="2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4" fillId="4" borderId="2" xfId="0" applyFont="1" applyFill="1" applyBorder="1" applyAlignment="1" applyProtection="1">
      <alignment horizontal="center" vertical="center" wrapText="1"/>
      <protection locked="0"/>
    </xf>
    <xf numFmtId="0" fontId="24" fillId="4" borderId="3" xfId="0" applyFont="1" applyFill="1" applyBorder="1" applyAlignment="1" applyProtection="1">
      <alignment horizontal="center" vertical="center" wrapText="1"/>
      <protection locked="0"/>
    </xf>
    <xf numFmtId="0" fontId="27" fillId="5" borderId="2" xfId="0" quotePrefix="1" applyFont="1" applyFill="1" applyBorder="1" applyAlignment="1">
      <alignment horizontal="left" vertical="center" wrapText="1"/>
    </xf>
    <xf numFmtId="0" fontId="32" fillId="5" borderId="4" xfId="0" applyFont="1" applyFill="1" applyBorder="1" applyAlignment="1">
      <alignment horizontal="left" vertical="center"/>
    </xf>
    <xf numFmtId="0" fontId="32" fillId="5" borderId="4" xfId="0" applyFont="1" applyFill="1" applyBorder="1" applyAlignment="1">
      <alignment horizontal="left"/>
    </xf>
    <xf numFmtId="0" fontId="32" fillId="5" borderId="3" xfId="0" applyFont="1" applyFill="1" applyBorder="1" applyAlignment="1">
      <alignment horizontal="left"/>
    </xf>
    <xf numFmtId="0" fontId="6" fillId="2" borderId="5" xfId="0" applyFont="1" applyFill="1" applyBorder="1" applyAlignment="1">
      <alignment horizontal="center" vertical="top" wrapText="1"/>
    </xf>
    <xf numFmtId="0" fontId="27" fillId="5" borderId="2" xfId="0" quotePrefix="1" applyFont="1" applyFill="1" applyBorder="1" applyAlignment="1">
      <alignment horizontal="left" vertical="top" wrapText="1"/>
    </xf>
    <xf numFmtId="0" fontId="27" fillId="5" borderId="4" xfId="0" quotePrefix="1" applyFont="1" applyFill="1" applyBorder="1" applyAlignment="1">
      <alignment horizontal="left" vertical="top" wrapText="1"/>
    </xf>
    <xf numFmtId="0" fontId="55"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7" borderId="7" xfId="0" applyFont="1" applyFill="1" applyBorder="1" applyAlignment="1" applyProtection="1">
      <alignment horizontal="center" vertical="center" wrapText="1"/>
      <protection locked="0"/>
    </xf>
    <xf numFmtId="0" fontId="21" fillId="7" borderId="6" xfId="0" applyFont="1" applyFill="1" applyBorder="1" applyAlignment="1" applyProtection="1">
      <alignment horizontal="center" vertical="center" wrapText="1"/>
      <protection locked="0"/>
    </xf>
    <xf numFmtId="0" fontId="21" fillId="5" borderId="4" xfId="0" applyFont="1" applyFill="1" applyBorder="1" applyAlignment="1" applyProtection="1">
      <alignment horizontal="center" vertical="center" wrapText="1"/>
      <protection locked="0"/>
    </xf>
    <xf numFmtId="0" fontId="21" fillId="5" borderId="3" xfId="0" applyFont="1" applyFill="1" applyBorder="1" applyAlignment="1" applyProtection="1">
      <alignment horizontal="center" vertical="center" wrapText="1"/>
      <protection locked="0"/>
    </xf>
    <xf numFmtId="0" fontId="21" fillId="2" borderId="7"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9" fillId="3" borderId="22" xfId="0" applyFont="1" applyFill="1" applyBorder="1" applyAlignment="1">
      <alignment horizontal="left" vertical="top" wrapText="1"/>
    </xf>
    <xf numFmtId="0" fontId="54" fillId="3" borderId="23" xfId="0" applyFont="1" applyFill="1" applyBorder="1" applyAlignment="1">
      <alignment horizontal="left" vertical="top" wrapText="1"/>
    </xf>
    <xf numFmtId="0" fontId="54" fillId="3" borderId="24" xfId="0" applyFont="1" applyFill="1" applyBorder="1" applyAlignment="1">
      <alignment horizontal="left" vertical="top" wrapText="1"/>
    </xf>
    <xf numFmtId="0" fontId="54" fillId="3" borderId="27" xfId="0" applyFont="1" applyFill="1" applyBorder="1" applyAlignment="1">
      <alignment horizontal="left" vertical="top" wrapText="1"/>
    </xf>
    <xf numFmtId="0" fontId="54" fillId="3" borderId="28" xfId="0" applyFont="1" applyFill="1" applyBorder="1" applyAlignment="1">
      <alignment horizontal="left" vertical="top" wrapText="1"/>
    </xf>
    <xf numFmtId="0" fontId="54" fillId="3" borderId="29" xfId="0" applyFont="1" applyFill="1" applyBorder="1" applyAlignment="1">
      <alignment horizontal="left" vertical="top" wrapText="1"/>
    </xf>
    <xf numFmtId="0" fontId="4" fillId="3" borderId="0" xfId="0" applyFont="1" applyFill="1" applyAlignment="1">
      <alignment horizontal="center" vertical="top" wrapText="1"/>
    </xf>
    <xf numFmtId="1" fontId="29" fillId="0" borderId="19" xfId="0" applyNumberFormat="1" applyFont="1" applyBorder="1" applyAlignment="1">
      <alignment horizontal="right" vertical="center" wrapText="1"/>
    </xf>
    <xf numFmtId="1" fontId="29" fillId="0" borderId="20" xfId="0" applyNumberFormat="1" applyFont="1" applyBorder="1" applyAlignment="1">
      <alignment horizontal="right" vertical="center" wrapText="1"/>
    </xf>
    <xf numFmtId="1" fontId="29" fillId="0" borderId="21" xfId="0" applyNumberFormat="1" applyFont="1" applyBorder="1" applyAlignment="1">
      <alignment horizontal="right" vertical="center" wrapText="1"/>
    </xf>
    <xf numFmtId="0" fontId="52" fillId="0" borderId="19" xfId="0" applyFont="1" applyBorder="1" applyAlignment="1">
      <alignment horizontal="center" vertical="center" wrapText="1"/>
    </xf>
    <xf numFmtId="0" fontId="52" fillId="0" borderId="21" xfId="0" applyFont="1" applyBorder="1" applyAlignment="1">
      <alignment horizontal="center" vertical="center" wrapText="1"/>
    </xf>
    <xf numFmtId="0" fontId="53" fillId="0" borderId="19" xfId="0" applyFont="1" applyBorder="1" applyAlignment="1">
      <alignment horizontal="center" vertical="center" wrapText="1"/>
    </xf>
    <xf numFmtId="0" fontId="53" fillId="0" borderId="21" xfId="0" applyFont="1" applyBorder="1" applyAlignment="1">
      <alignment horizontal="center" vertical="center" wrapText="1"/>
    </xf>
    <xf numFmtId="0" fontId="7" fillId="5" borderId="2" xfId="0" quotePrefix="1" applyFont="1" applyFill="1" applyBorder="1" applyAlignment="1">
      <alignment horizontal="left" vertical="center" wrapText="1"/>
    </xf>
    <xf numFmtId="0" fontId="7" fillId="5" borderId="3" xfId="0" quotePrefix="1" applyFont="1" applyFill="1" applyBorder="1" applyAlignment="1">
      <alignment horizontal="left" vertical="center" wrapText="1"/>
    </xf>
    <xf numFmtId="0" fontId="28" fillId="5" borderId="10" xfId="0" applyFont="1" applyFill="1" applyBorder="1" applyAlignment="1">
      <alignment horizontal="left" vertical="center" wrapText="1"/>
    </xf>
    <xf numFmtId="0" fontId="28" fillId="5" borderId="5" xfId="0" applyFont="1" applyFill="1" applyBorder="1" applyAlignment="1">
      <alignment horizontal="left" vertical="center" wrapText="1"/>
    </xf>
    <xf numFmtId="0" fontId="28" fillId="5" borderId="11" xfId="0" applyFont="1" applyFill="1" applyBorder="1" applyAlignment="1">
      <alignment horizontal="left" vertical="center" wrapText="1"/>
    </xf>
    <xf numFmtId="0" fontId="28" fillId="5" borderId="12" xfId="0" applyFont="1" applyFill="1" applyBorder="1" applyAlignment="1">
      <alignment horizontal="left" vertical="center" wrapText="1"/>
    </xf>
    <xf numFmtId="0" fontId="28" fillId="5" borderId="9" xfId="0" applyFont="1" applyFill="1" applyBorder="1" applyAlignment="1">
      <alignment horizontal="left" vertical="center" wrapText="1"/>
    </xf>
    <xf numFmtId="0" fontId="28" fillId="5" borderId="13" xfId="0" applyFont="1" applyFill="1" applyBorder="1" applyAlignment="1">
      <alignment horizontal="left" vertical="center" wrapText="1"/>
    </xf>
    <xf numFmtId="0" fontId="38" fillId="0" borderId="5" xfId="0" applyFont="1" applyBorder="1" applyAlignment="1">
      <alignment horizontal="left" vertical="top" wrapText="1"/>
    </xf>
    <xf numFmtId="0" fontId="38" fillId="0" borderId="9" xfId="0" applyFont="1" applyBorder="1" applyAlignment="1">
      <alignment horizontal="left" vertical="top" wrapText="1"/>
    </xf>
    <xf numFmtId="0" fontId="5" fillId="5" borderId="2"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3" xfId="0" applyFont="1" applyFill="1" applyBorder="1" applyAlignment="1">
      <alignment horizontal="center" vertical="top"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38" fillId="7"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7" borderId="6" xfId="0" applyFont="1" applyFill="1" applyBorder="1" applyAlignment="1">
      <alignment horizontal="center" vertical="center" wrapText="1"/>
    </xf>
    <xf numFmtId="0" fontId="50" fillId="0" borderId="2" xfId="0" applyFont="1" applyBorder="1" applyAlignment="1">
      <alignment horizontal="center" vertical="center" wrapText="1"/>
    </xf>
    <xf numFmtId="0" fontId="50" fillId="0" borderId="3" xfId="0" applyFont="1" applyBorder="1" applyAlignment="1">
      <alignment horizontal="center" vertical="center"/>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5" fillId="4" borderId="1" xfId="0" applyFont="1" applyFill="1" applyBorder="1" applyAlignment="1" applyProtection="1">
      <alignment horizontal="center" vertical="center" wrapText="1"/>
      <protection locked="0"/>
    </xf>
    <xf numFmtId="0" fontId="50" fillId="6" borderId="2" xfId="0" applyFont="1" applyFill="1" applyBorder="1" applyAlignment="1">
      <alignment horizontal="center" vertical="center" wrapText="1"/>
    </xf>
    <xf numFmtId="0" fontId="50" fillId="6" borderId="4" xfId="0" applyFont="1" applyFill="1" applyBorder="1" applyAlignment="1">
      <alignment horizontal="center" vertical="center"/>
    </xf>
    <xf numFmtId="0" fontId="50" fillId="6" borderId="3" xfId="0" applyFont="1" applyFill="1" applyBorder="1" applyAlignment="1">
      <alignment horizontal="center" vertical="center"/>
    </xf>
    <xf numFmtId="0" fontId="15" fillId="0" borderId="0" xfId="2" applyFont="1" applyAlignment="1">
      <alignment horizontal="left" vertical="center"/>
    </xf>
    <xf numFmtId="0" fontId="3" fillId="0" borderId="0" xfId="2" applyAlignment="1">
      <alignment horizontal="left" vertical="center"/>
    </xf>
  </cellXfs>
  <cellStyles count="9">
    <cellStyle name="Komma" xfId="8" builtinId="3"/>
    <cellStyle name="Prozent 2" xfId="4" xr:uid="{00000000-0005-0000-0000-000000000000}"/>
    <cellStyle name="Standard" xfId="0" builtinId="0"/>
    <cellStyle name="Standard 2" xfId="1" xr:uid="{00000000-0005-0000-0000-000002000000}"/>
    <cellStyle name="Standard 3" xfId="2" xr:uid="{00000000-0005-0000-0000-000003000000}"/>
    <cellStyle name="Standard 3 2" xfId="6" xr:uid="{00000000-0005-0000-0000-000004000000}"/>
    <cellStyle name="Standard 4" xfId="3" xr:uid="{00000000-0005-0000-0000-000005000000}"/>
    <cellStyle name="Standard 5" xfId="5" xr:uid="{00000000-0005-0000-0000-000006000000}"/>
    <cellStyle name="Standard 6" xfId="7" xr:uid="{2F59932A-3801-4465-9994-7006FB99DECE}"/>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B501-C0D2-42A1-9960-B313F0334EA3}">
  <sheetPr>
    <pageSetUpPr fitToPage="1"/>
  </sheetPr>
  <dimension ref="B1:M63"/>
  <sheetViews>
    <sheetView zoomScaleNormal="100" workbookViewId="0">
      <selection activeCell="C19" sqref="C19:J19"/>
    </sheetView>
  </sheetViews>
  <sheetFormatPr baseColWidth="10" defaultRowHeight="13.2" x14ac:dyDescent="0.25"/>
  <cols>
    <col min="1" max="1" width="1.44140625" customWidth="1"/>
    <col min="2" max="2" width="20" customWidth="1"/>
    <col min="10" max="10" width="101.44140625" customWidth="1"/>
    <col min="11" max="11" width="53" customWidth="1"/>
    <col min="13" max="13" width="17.109375" customWidth="1"/>
  </cols>
  <sheetData>
    <row r="1" spans="2:13" ht="5.4" customHeight="1" thickBot="1" x14ac:dyDescent="0.3"/>
    <row r="2" spans="2:13" ht="30" customHeight="1" thickBot="1" x14ac:dyDescent="0.3">
      <c r="B2" s="152" t="s">
        <v>127</v>
      </c>
      <c r="C2" s="153"/>
      <c r="D2" s="153"/>
      <c r="E2" s="153"/>
      <c r="F2" s="153"/>
      <c r="G2" s="153"/>
      <c r="H2" s="153"/>
      <c r="I2" s="153"/>
      <c r="J2" s="154"/>
      <c r="K2" s="124"/>
      <c r="L2" s="125"/>
      <c r="M2" s="125"/>
    </row>
    <row r="3" spans="2:13" ht="5.4" customHeight="1" thickBot="1" x14ac:dyDescent="0.3">
      <c r="B3" s="78"/>
      <c r="C3" s="78"/>
      <c r="D3" s="78"/>
      <c r="E3" s="78"/>
      <c r="F3" s="78"/>
      <c r="G3" s="78"/>
      <c r="H3" s="78"/>
      <c r="I3" s="78"/>
      <c r="J3" s="78"/>
    </row>
    <row r="4" spans="2:13" ht="13.35" customHeight="1" x14ac:dyDescent="0.25">
      <c r="B4" s="155" t="s">
        <v>166</v>
      </c>
      <c r="C4" s="156"/>
      <c r="D4" s="156"/>
      <c r="E4" s="156"/>
      <c r="F4" s="156"/>
      <c r="G4" s="156"/>
      <c r="H4" s="156"/>
      <c r="I4" s="156"/>
      <c r="J4" s="157"/>
      <c r="K4" s="183"/>
    </row>
    <row r="5" spans="2:13" x14ac:dyDescent="0.25">
      <c r="B5" s="158"/>
      <c r="C5" s="159"/>
      <c r="D5" s="159"/>
      <c r="E5" s="159"/>
      <c r="F5" s="159"/>
      <c r="G5" s="159"/>
      <c r="H5" s="159"/>
      <c r="I5" s="159"/>
      <c r="J5" s="160"/>
      <c r="K5" s="183"/>
    </row>
    <row r="6" spans="2:13" x14ac:dyDescent="0.25">
      <c r="B6" s="158"/>
      <c r="C6" s="159"/>
      <c r="D6" s="159"/>
      <c r="E6" s="159"/>
      <c r="F6" s="159"/>
      <c r="G6" s="159"/>
      <c r="H6" s="159"/>
      <c r="I6" s="159"/>
      <c r="J6" s="160"/>
      <c r="K6" s="183"/>
    </row>
    <row r="7" spans="2:13" x14ac:dyDescent="0.25">
      <c r="B7" s="158"/>
      <c r="C7" s="159"/>
      <c r="D7" s="159"/>
      <c r="E7" s="159"/>
      <c r="F7" s="159"/>
      <c r="G7" s="159"/>
      <c r="H7" s="159"/>
      <c r="I7" s="159"/>
      <c r="J7" s="160"/>
      <c r="K7" s="183"/>
    </row>
    <row r="8" spans="2:13" ht="18.899999999999999" customHeight="1" thickBot="1" x14ac:dyDescent="0.3">
      <c r="B8" s="161"/>
      <c r="C8" s="162"/>
      <c r="D8" s="162"/>
      <c r="E8" s="162"/>
      <c r="F8" s="162"/>
      <c r="G8" s="162"/>
      <c r="H8" s="162"/>
      <c r="I8" s="162"/>
      <c r="J8" s="163"/>
      <c r="K8" s="183"/>
    </row>
    <row r="9" spans="2:13" x14ac:dyDescent="0.25">
      <c r="B9" s="77"/>
      <c r="C9" s="77"/>
      <c r="D9" s="77"/>
      <c r="E9" s="77"/>
      <c r="F9" s="77"/>
      <c r="G9" s="77"/>
      <c r="H9" s="77"/>
      <c r="I9" s="77"/>
      <c r="J9" s="77"/>
    </row>
    <row r="10" spans="2:13" ht="5.4" customHeight="1" thickBot="1" x14ac:dyDescent="0.3">
      <c r="B10" s="77"/>
      <c r="C10" s="77"/>
      <c r="D10" s="77"/>
      <c r="E10" s="77"/>
      <c r="F10" s="77"/>
      <c r="G10" s="77"/>
      <c r="H10" s="77"/>
      <c r="I10" s="77"/>
      <c r="J10" s="77"/>
    </row>
    <row r="11" spans="2:13" ht="26.4" customHeight="1" thickBot="1" x14ac:dyDescent="0.3">
      <c r="B11" s="146" t="s">
        <v>128</v>
      </c>
      <c r="C11" s="147"/>
      <c r="D11" s="147"/>
      <c r="E11" s="147"/>
      <c r="F11" s="147"/>
      <c r="G11" s="147"/>
      <c r="H11" s="147"/>
      <c r="I11" s="147"/>
      <c r="J11" s="148"/>
    </row>
    <row r="12" spans="2:13" ht="21.6" customHeight="1" thickBot="1" x14ac:dyDescent="0.3">
      <c r="B12" s="165" t="s">
        <v>174</v>
      </c>
      <c r="C12" s="166"/>
      <c r="D12" s="166"/>
      <c r="E12" s="166"/>
      <c r="F12" s="166"/>
      <c r="G12" s="166"/>
      <c r="H12" s="166"/>
      <c r="I12" s="166"/>
      <c r="J12" s="167"/>
    </row>
    <row r="13" spans="2:13" x14ac:dyDescent="0.25">
      <c r="B13" s="168" t="s">
        <v>159</v>
      </c>
      <c r="C13" s="169"/>
      <c r="D13" s="169"/>
      <c r="E13" s="169"/>
      <c r="F13" s="169"/>
      <c r="G13" s="169"/>
      <c r="H13" s="169"/>
      <c r="I13" s="169"/>
      <c r="J13" s="170"/>
    </row>
    <row r="14" spans="2:13" x14ac:dyDescent="0.25">
      <c r="B14" s="171" t="s">
        <v>129</v>
      </c>
      <c r="C14" s="172"/>
      <c r="D14" s="172"/>
      <c r="E14" s="172"/>
      <c r="F14" s="172"/>
      <c r="G14" s="172"/>
      <c r="H14" s="172"/>
      <c r="I14" s="172"/>
      <c r="J14" s="173"/>
    </row>
    <row r="15" spans="2:13" x14ac:dyDescent="0.25">
      <c r="B15" s="79" t="s">
        <v>116</v>
      </c>
      <c r="C15" s="77"/>
      <c r="D15" s="77"/>
      <c r="E15" s="77"/>
      <c r="F15" s="77"/>
      <c r="G15" s="77"/>
      <c r="H15" s="77"/>
      <c r="I15" s="77"/>
      <c r="J15" s="80"/>
    </row>
    <row r="16" spans="2:13" ht="13.8" thickBot="1" x14ac:dyDescent="0.3">
      <c r="B16" s="174" t="s">
        <v>130</v>
      </c>
      <c r="C16" s="175"/>
      <c r="D16" s="175"/>
      <c r="E16" s="175"/>
      <c r="F16" s="175"/>
      <c r="G16" s="175"/>
      <c r="H16" s="175"/>
      <c r="I16" s="175"/>
      <c r="J16" s="176"/>
    </row>
    <row r="17" spans="2:13" ht="44.1" customHeight="1" thickBot="1" x14ac:dyDescent="0.3">
      <c r="B17" s="177" t="s">
        <v>175</v>
      </c>
      <c r="C17" s="178"/>
      <c r="D17" s="178"/>
      <c r="E17" s="178"/>
      <c r="F17" s="178"/>
      <c r="G17" s="178"/>
      <c r="H17" s="178"/>
      <c r="I17" s="178"/>
      <c r="J17" s="179"/>
      <c r="K17" s="96"/>
    </row>
    <row r="18" spans="2:13" ht="21" customHeight="1" thickBot="1" x14ac:dyDescent="0.3">
      <c r="B18" s="180" t="s">
        <v>131</v>
      </c>
      <c r="C18" s="181"/>
      <c r="D18" s="181"/>
      <c r="E18" s="181"/>
      <c r="F18" s="181"/>
      <c r="G18" s="181"/>
      <c r="H18" s="181"/>
      <c r="I18" s="181"/>
      <c r="J18" s="182"/>
    </row>
    <row r="19" spans="2:13" ht="13.8" thickBot="1" x14ac:dyDescent="0.3">
      <c r="B19" s="81" t="s">
        <v>0</v>
      </c>
      <c r="C19" s="199" t="s">
        <v>1</v>
      </c>
      <c r="D19" s="200"/>
      <c r="E19" s="200"/>
      <c r="F19" s="200"/>
      <c r="G19" s="200"/>
      <c r="H19" s="200"/>
      <c r="I19" s="200"/>
      <c r="J19" s="201"/>
    </row>
    <row r="20" spans="2:13" ht="25.35" customHeight="1" thickBot="1" x14ac:dyDescent="0.3">
      <c r="B20" s="82" t="s">
        <v>2</v>
      </c>
      <c r="C20" s="202" t="s">
        <v>3</v>
      </c>
      <c r="D20" s="203"/>
      <c r="E20" s="203"/>
      <c r="F20" s="203"/>
      <c r="G20" s="203"/>
      <c r="H20" s="203"/>
      <c r="I20" s="203"/>
      <c r="J20" s="204"/>
    </row>
    <row r="21" spans="2:13" ht="37.35" customHeight="1" thickBot="1" x14ac:dyDescent="0.3">
      <c r="B21" s="83" t="s">
        <v>4</v>
      </c>
      <c r="C21" s="138" t="s">
        <v>5</v>
      </c>
      <c r="D21" s="139"/>
      <c r="E21" s="139"/>
      <c r="F21" s="139"/>
      <c r="G21" s="139"/>
      <c r="H21" s="139"/>
      <c r="I21" s="139"/>
      <c r="J21" s="140"/>
    </row>
    <row r="22" spans="2:13" ht="37.35" customHeight="1" thickBot="1" x14ac:dyDescent="0.3">
      <c r="B22" s="83" t="s">
        <v>6</v>
      </c>
      <c r="C22" s="138" t="s">
        <v>148</v>
      </c>
      <c r="D22" s="139"/>
      <c r="E22" s="139"/>
      <c r="F22" s="139"/>
      <c r="G22" s="139"/>
      <c r="H22" s="139"/>
      <c r="I22" s="139"/>
      <c r="J22" s="140"/>
    </row>
    <row r="23" spans="2:13" ht="37.35" customHeight="1" thickBot="1" x14ac:dyDescent="0.3">
      <c r="B23" s="83" t="s">
        <v>7</v>
      </c>
      <c r="C23" s="138" t="s">
        <v>8</v>
      </c>
      <c r="D23" s="139"/>
      <c r="E23" s="139"/>
      <c r="F23" s="139"/>
      <c r="G23" s="139"/>
      <c r="H23" s="139"/>
      <c r="I23" s="139"/>
      <c r="J23" s="140"/>
    </row>
    <row r="24" spans="2:13" ht="37.35" customHeight="1" thickBot="1" x14ac:dyDescent="0.3">
      <c r="B24" s="84" t="s">
        <v>9</v>
      </c>
      <c r="C24" s="164" t="s">
        <v>10</v>
      </c>
      <c r="D24" s="139"/>
      <c r="E24" s="139"/>
      <c r="F24" s="139"/>
      <c r="G24" s="139"/>
      <c r="H24" s="139"/>
      <c r="I24" s="139"/>
      <c r="J24" s="140"/>
    </row>
    <row r="25" spans="2:13" ht="37.35" customHeight="1" thickBot="1" x14ac:dyDescent="0.3">
      <c r="B25" s="85" t="s">
        <v>11</v>
      </c>
      <c r="C25" s="144" t="s">
        <v>149</v>
      </c>
      <c r="D25" s="120"/>
      <c r="E25" s="120"/>
      <c r="F25" s="120"/>
      <c r="G25" s="120"/>
      <c r="H25" s="120"/>
      <c r="I25" s="120"/>
      <c r="J25" s="145"/>
    </row>
    <row r="26" spans="2:13" ht="13.8" thickBot="1" x14ac:dyDescent="0.3">
      <c r="B26" s="120"/>
      <c r="C26" s="120"/>
      <c r="D26" s="120"/>
      <c r="E26" s="120"/>
      <c r="F26" s="120"/>
      <c r="G26" s="120"/>
      <c r="H26" s="120"/>
      <c r="I26" s="120"/>
      <c r="J26" s="120"/>
    </row>
    <row r="27" spans="2:13" s="75" customFormat="1" ht="232.2" customHeight="1" thickBot="1" x14ac:dyDescent="0.3">
      <c r="B27" s="121" t="s">
        <v>176</v>
      </c>
      <c r="C27" s="122"/>
      <c r="D27" s="122"/>
      <c r="E27" s="122"/>
      <c r="F27" s="122"/>
      <c r="G27" s="122"/>
      <c r="H27" s="122"/>
      <c r="I27" s="122"/>
      <c r="J27" s="123"/>
      <c r="K27" s="87"/>
      <c r="L27" s="190"/>
      <c r="M27" s="190"/>
    </row>
    <row r="28" spans="2:13" ht="8.1" customHeight="1" thickBot="1" x14ac:dyDescent="0.3"/>
    <row r="29" spans="2:13" ht="26.4" customHeight="1" thickBot="1" x14ac:dyDescent="0.3">
      <c r="B29" s="146" t="s">
        <v>160</v>
      </c>
      <c r="C29" s="147"/>
      <c r="D29" s="147"/>
      <c r="E29" s="147"/>
      <c r="F29" s="147"/>
      <c r="G29" s="147"/>
      <c r="H29" s="147"/>
      <c r="I29" s="147"/>
      <c r="J29" s="148"/>
    </row>
    <row r="30" spans="2:13" ht="14.1" customHeight="1" thickBot="1" x14ac:dyDescent="0.3">
      <c r="B30" s="149" t="s">
        <v>117</v>
      </c>
      <c r="C30" s="150"/>
      <c r="D30" s="150"/>
      <c r="E30" s="150"/>
      <c r="F30" s="150"/>
      <c r="G30" s="150"/>
      <c r="H30" s="150"/>
      <c r="I30" s="150"/>
      <c r="J30" s="151"/>
      <c r="K30" s="191"/>
    </row>
    <row r="31" spans="2:13" ht="28.35" customHeight="1" thickBot="1" x14ac:dyDescent="0.3">
      <c r="B31" s="205" t="s">
        <v>118</v>
      </c>
      <c r="C31" s="206"/>
      <c r="D31" s="206"/>
      <c r="E31" s="206"/>
      <c r="F31" s="206"/>
      <c r="G31" s="206"/>
      <c r="H31" s="206"/>
      <c r="I31" s="206"/>
      <c r="J31" s="207"/>
      <c r="K31" s="192"/>
    </row>
    <row r="32" spans="2:13" ht="13.8" thickBot="1" x14ac:dyDescent="0.3">
      <c r="B32" s="208" t="s">
        <v>119</v>
      </c>
      <c r="C32" s="209"/>
      <c r="D32" s="209"/>
      <c r="E32" s="209"/>
      <c r="F32" s="209"/>
      <c r="G32" s="209"/>
      <c r="H32" s="209"/>
      <c r="I32" s="209"/>
      <c r="J32" s="210"/>
      <c r="K32" s="192"/>
      <c r="L32" s="40"/>
      <c r="M32" s="41"/>
    </row>
    <row r="33" spans="2:13" ht="15.6" x14ac:dyDescent="0.25">
      <c r="B33" s="126" t="s">
        <v>120</v>
      </c>
      <c r="C33" s="129" t="s">
        <v>121</v>
      </c>
      <c r="D33" s="130"/>
      <c r="E33" s="130"/>
      <c r="F33" s="130"/>
      <c r="G33" s="130"/>
      <c r="H33" s="130"/>
      <c r="I33" s="130"/>
      <c r="J33" s="131"/>
      <c r="K33" s="192"/>
      <c r="L33" s="42"/>
      <c r="M33" s="43"/>
    </row>
    <row r="34" spans="2:13" ht="15" x14ac:dyDescent="0.25">
      <c r="B34" s="127"/>
      <c r="C34" s="211" t="s">
        <v>134</v>
      </c>
      <c r="D34" s="212"/>
      <c r="E34" s="212"/>
      <c r="F34" s="212"/>
      <c r="G34" s="212"/>
      <c r="H34" s="212"/>
      <c r="I34" s="212"/>
      <c r="J34" s="213"/>
      <c r="K34" s="192"/>
      <c r="L34" s="44"/>
      <c r="M34" s="43"/>
    </row>
    <row r="35" spans="2:13" ht="14.1" customHeight="1" thickBot="1" x14ac:dyDescent="0.3">
      <c r="B35" s="128"/>
      <c r="C35" s="214"/>
      <c r="D35" s="215"/>
      <c r="E35" s="215"/>
      <c r="F35" s="215"/>
      <c r="G35" s="215"/>
      <c r="H35" s="215"/>
      <c r="I35" s="215"/>
      <c r="J35" s="216"/>
      <c r="K35" s="192"/>
      <c r="L35" s="45"/>
      <c r="M35" s="56"/>
    </row>
    <row r="36" spans="2:13" ht="15" x14ac:dyDescent="0.25">
      <c r="B36" s="126" t="s">
        <v>122</v>
      </c>
      <c r="C36" s="141" t="s">
        <v>123</v>
      </c>
      <c r="D36" s="142"/>
      <c r="E36" s="142"/>
      <c r="F36" s="142"/>
      <c r="G36" s="142"/>
      <c r="H36" s="142"/>
      <c r="I36" s="142"/>
      <c r="J36" s="143"/>
      <c r="K36" s="192"/>
      <c r="L36" s="45"/>
      <c r="M36" s="46"/>
    </row>
    <row r="37" spans="2:13" ht="13.35" customHeight="1" x14ac:dyDescent="0.25">
      <c r="B37" s="127"/>
      <c r="C37" s="184" t="s">
        <v>135</v>
      </c>
      <c r="D37" s="185"/>
      <c r="E37" s="185"/>
      <c r="F37" s="185"/>
      <c r="G37" s="185"/>
      <c r="H37" s="185"/>
      <c r="I37" s="185"/>
      <c r="J37" s="186"/>
      <c r="K37" s="192"/>
      <c r="L37" s="47"/>
      <c r="M37" s="48"/>
    </row>
    <row r="38" spans="2:13" ht="13.8" thickBot="1" x14ac:dyDescent="0.3">
      <c r="B38" s="128"/>
      <c r="C38" s="187"/>
      <c r="D38" s="188"/>
      <c r="E38" s="188"/>
      <c r="F38" s="188"/>
      <c r="G38" s="188"/>
      <c r="H38" s="188"/>
      <c r="I38" s="188"/>
      <c r="J38" s="189"/>
      <c r="K38" s="192"/>
    </row>
    <row r="39" spans="2:13" x14ac:dyDescent="0.25">
      <c r="B39" s="126" t="s">
        <v>143</v>
      </c>
      <c r="C39" s="129" t="s">
        <v>124</v>
      </c>
      <c r="D39" s="130"/>
      <c r="E39" s="130"/>
      <c r="F39" s="130"/>
      <c r="G39" s="130"/>
      <c r="H39" s="130"/>
      <c r="I39" s="130"/>
      <c r="J39" s="131"/>
      <c r="K39" s="192"/>
    </row>
    <row r="40" spans="2:13" x14ac:dyDescent="0.25">
      <c r="B40" s="127"/>
      <c r="C40" s="184" t="s">
        <v>133</v>
      </c>
      <c r="D40" s="185"/>
      <c r="E40" s="185"/>
      <c r="F40" s="185"/>
      <c r="G40" s="185"/>
      <c r="H40" s="185"/>
      <c r="I40" s="185"/>
      <c r="J40" s="186"/>
      <c r="K40" s="192"/>
    </row>
    <row r="41" spans="2:13" ht="13.8" thickBot="1" x14ac:dyDescent="0.3">
      <c r="B41" s="128"/>
      <c r="C41" s="187"/>
      <c r="D41" s="188"/>
      <c r="E41" s="188"/>
      <c r="F41" s="188"/>
      <c r="G41" s="188"/>
      <c r="H41" s="188"/>
      <c r="I41" s="188"/>
      <c r="J41" s="189"/>
      <c r="K41" s="192"/>
    </row>
    <row r="42" spans="2:13" x14ac:dyDescent="0.25">
      <c r="B42" s="132" t="s">
        <v>132</v>
      </c>
      <c r="C42" s="135" t="s">
        <v>125</v>
      </c>
      <c r="D42" s="136"/>
      <c r="E42" s="136"/>
      <c r="F42" s="136"/>
      <c r="G42" s="136"/>
      <c r="H42" s="136"/>
      <c r="I42" s="136"/>
      <c r="J42" s="137"/>
      <c r="K42" s="192"/>
    </row>
    <row r="43" spans="2:13" ht="13.35" customHeight="1" x14ac:dyDescent="0.25">
      <c r="B43" s="133"/>
      <c r="C43" s="193" t="s">
        <v>144</v>
      </c>
      <c r="D43" s="194"/>
      <c r="E43" s="194"/>
      <c r="F43" s="194"/>
      <c r="G43" s="194"/>
      <c r="H43" s="194"/>
      <c r="I43" s="194"/>
      <c r="J43" s="195"/>
      <c r="K43" s="192"/>
    </row>
    <row r="44" spans="2:13" ht="30" customHeight="1" thickBot="1" x14ac:dyDescent="0.3">
      <c r="B44" s="134"/>
      <c r="C44" s="196"/>
      <c r="D44" s="197"/>
      <c r="E44" s="197"/>
      <c r="F44" s="197"/>
      <c r="G44" s="197"/>
      <c r="H44" s="197"/>
      <c r="I44" s="197"/>
      <c r="J44" s="198"/>
      <c r="K44" s="192"/>
    </row>
    <row r="45" spans="2:13" x14ac:dyDescent="0.25">
      <c r="K45" s="86"/>
    </row>
    <row r="46" spans="2:13" s="73" customFormat="1" ht="47.4" hidden="1" customHeight="1" x14ac:dyDescent="0.25">
      <c r="B46" s="116" t="s">
        <v>136</v>
      </c>
      <c r="C46" s="117"/>
      <c r="D46" s="117"/>
      <c r="E46" s="117"/>
      <c r="F46" s="117"/>
      <c r="G46" s="117"/>
      <c r="H46" s="117"/>
      <c r="I46" s="117"/>
      <c r="J46" s="117"/>
      <c r="K46" s="74"/>
    </row>
    <row r="47" spans="2:13" s="73" customFormat="1" ht="47.4" hidden="1" customHeight="1" x14ac:dyDescent="0.25">
      <c r="B47" s="118"/>
      <c r="C47" s="119"/>
      <c r="D47" s="119"/>
      <c r="E47" s="119"/>
      <c r="F47" s="119"/>
      <c r="G47" s="119"/>
      <c r="H47" s="119"/>
      <c r="I47" s="119"/>
      <c r="J47" s="119"/>
      <c r="K47" s="74"/>
    </row>
    <row r="48" spans="2:13" s="73" customFormat="1" ht="47.4" hidden="1" customHeight="1" x14ac:dyDescent="0.25">
      <c r="B48" s="118"/>
      <c r="C48" s="119"/>
      <c r="D48" s="119"/>
      <c r="E48" s="119"/>
      <c r="F48" s="119"/>
      <c r="G48" s="119"/>
      <c r="H48" s="119"/>
      <c r="I48" s="119"/>
      <c r="J48" s="119"/>
      <c r="K48" s="74"/>
    </row>
    <row r="49" spans="2:11" s="73" customFormat="1" ht="47.4" hidden="1" customHeight="1" x14ac:dyDescent="0.25">
      <c r="B49" s="118"/>
      <c r="C49" s="119"/>
      <c r="D49" s="119"/>
      <c r="E49" s="119"/>
      <c r="F49" s="119"/>
      <c r="G49" s="119"/>
      <c r="H49" s="119"/>
      <c r="I49" s="119"/>
      <c r="J49" s="119"/>
      <c r="K49" s="74"/>
    </row>
    <row r="50" spans="2:11" s="73" customFormat="1" ht="47.4" hidden="1" customHeight="1" x14ac:dyDescent="0.25">
      <c r="B50" s="118"/>
      <c r="C50" s="119"/>
      <c r="D50" s="119"/>
      <c r="E50" s="119"/>
      <c r="F50" s="119"/>
      <c r="G50" s="119"/>
      <c r="H50" s="119"/>
      <c r="I50" s="119"/>
      <c r="J50" s="119"/>
      <c r="K50" s="74"/>
    </row>
    <row r="51" spans="2:11" s="73" customFormat="1" ht="47.4" hidden="1" customHeight="1" x14ac:dyDescent="0.25">
      <c r="B51" s="118"/>
      <c r="C51" s="119"/>
      <c r="D51" s="119"/>
      <c r="E51" s="119"/>
      <c r="F51" s="119"/>
      <c r="G51" s="119"/>
      <c r="H51" s="119"/>
      <c r="I51" s="119"/>
      <c r="J51" s="119"/>
      <c r="K51" s="74"/>
    </row>
    <row r="52" spans="2:11" s="73" customFormat="1" ht="47.4" hidden="1" customHeight="1" x14ac:dyDescent="0.25">
      <c r="B52" s="118"/>
      <c r="C52" s="119"/>
      <c r="D52" s="119"/>
      <c r="E52" s="119"/>
      <c r="F52" s="119"/>
      <c r="G52" s="119"/>
      <c r="H52" s="119"/>
      <c r="I52" s="119"/>
      <c r="J52" s="119"/>
      <c r="K52" s="76"/>
    </row>
    <row r="53" spans="2:11" s="73" customFormat="1" ht="47.4" hidden="1" customHeight="1" x14ac:dyDescent="0.25">
      <c r="B53" s="118"/>
      <c r="C53" s="119"/>
      <c r="D53" s="119"/>
      <c r="E53" s="119"/>
      <c r="F53" s="119"/>
      <c r="G53" s="119"/>
      <c r="H53" s="119"/>
      <c r="I53" s="119"/>
      <c r="J53" s="119"/>
      <c r="K53" s="74"/>
    </row>
    <row r="54" spans="2:11" s="73" customFormat="1" ht="47.4" hidden="1" customHeight="1" x14ac:dyDescent="0.25">
      <c r="B54" s="118"/>
      <c r="C54" s="119"/>
      <c r="D54" s="119"/>
      <c r="E54" s="119"/>
      <c r="F54" s="119"/>
      <c r="G54" s="119"/>
      <c r="H54" s="119"/>
      <c r="I54" s="119"/>
      <c r="J54" s="119"/>
      <c r="K54" s="74"/>
    </row>
    <row r="55" spans="2:11" s="73" customFormat="1" ht="47.4" hidden="1" customHeight="1" x14ac:dyDescent="0.25">
      <c r="B55" s="118"/>
      <c r="C55" s="119"/>
      <c r="D55" s="119"/>
      <c r="E55" s="119"/>
      <c r="F55" s="119"/>
      <c r="G55" s="119"/>
      <c r="H55" s="119"/>
      <c r="I55" s="119"/>
      <c r="J55" s="119"/>
      <c r="K55" s="76"/>
    </row>
    <row r="56" spans="2:11" hidden="1" x14ac:dyDescent="0.25"/>
    <row r="57" spans="2:11" hidden="1" x14ac:dyDescent="0.25"/>
    <row r="58" spans="2:11" hidden="1" x14ac:dyDescent="0.25"/>
    <row r="59" spans="2:11" hidden="1" x14ac:dyDescent="0.25"/>
    <row r="60" spans="2:11" hidden="1" x14ac:dyDescent="0.25"/>
    <row r="61" spans="2:11" hidden="1" x14ac:dyDescent="0.25"/>
    <row r="62" spans="2:11" hidden="1" x14ac:dyDescent="0.25"/>
    <row r="63" spans="2:11" hidden="1" x14ac:dyDescent="0.25"/>
  </sheetData>
  <sheetProtection algorithmName="SHA-512" hashValue="kI6HeSjCgWrycmqxdp4lIRESRMZJ2J0EhBJQwrqQrv+LFH47Id0Pc4y/Tv9dkBQPIeKAW2K+5vQ7SE7Tbw0xEA==" saltValue="YaTBY6sWuZeY1kYiw/JopQ==" spinCount="100000" sheet="1" objects="1" scenarios="1"/>
  <mergeCells count="39">
    <mergeCell ref="K4:K8"/>
    <mergeCell ref="C40:J41"/>
    <mergeCell ref="C37:J38"/>
    <mergeCell ref="L27:M27"/>
    <mergeCell ref="K30:K44"/>
    <mergeCell ref="C43:J44"/>
    <mergeCell ref="C19:J19"/>
    <mergeCell ref="C20:J20"/>
    <mergeCell ref="C21:J21"/>
    <mergeCell ref="C22:J22"/>
    <mergeCell ref="B31:J31"/>
    <mergeCell ref="B32:J32"/>
    <mergeCell ref="B33:B35"/>
    <mergeCell ref="B11:J11"/>
    <mergeCell ref="C34:J35"/>
    <mergeCell ref="C33:J33"/>
    <mergeCell ref="C24:J24"/>
    <mergeCell ref="B12:J12"/>
    <mergeCell ref="B13:J13"/>
    <mergeCell ref="B14:J14"/>
    <mergeCell ref="B16:J16"/>
    <mergeCell ref="B17:J17"/>
    <mergeCell ref="B18:J18"/>
    <mergeCell ref="B46:J55"/>
    <mergeCell ref="B26:J26"/>
    <mergeCell ref="B27:J27"/>
    <mergeCell ref="K2:M2"/>
    <mergeCell ref="B39:B41"/>
    <mergeCell ref="C39:J39"/>
    <mergeCell ref="B42:B44"/>
    <mergeCell ref="C42:J42"/>
    <mergeCell ref="C23:J23"/>
    <mergeCell ref="B36:B38"/>
    <mergeCell ref="C36:J36"/>
    <mergeCell ref="C25:J25"/>
    <mergeCell ref="B29:J29"/>
    <mergeCell ref="B30:J30"/>
    <mergeCell ref="B2:J2"/>
    <mergeCell ref="B4:J8"/>
  </mergeCells>
  <pageMargins left="0.7" right="0.7" top="0.78740157499999996" bottom="0.78740157499999996" header="0.3" footer="0.3"/>
  <pageSetup paperSize="8"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JO24"/>
  <sheetViews>
    <sheetView showGridLines="0" tabSelected="1" zoomScale="60" zoomScaleNormal="60" workbookViewId="0">
      <selection activeCell="G18" activeCellId="3" sqref="E2:F2 G7:H11 G13:H16 G18:H18"/>
    </sheetView>
  </sheetViews>
  <sheetFormatPr baseColWidth="10" defaultColWidth="11.44140625" defaultRowHeight="17.399999999999999" x14ac:dyDescent="0.3"/>
  <cols>
    <col min="1" max="1" width="10.5546875" style="21" customWidth="1" collapsed="1"/>
    <col min="2" max="2" width="29.44140625" style="30" customWidth="1"/>
    <col min="3" max="3" width="90.5546875" style="31" customWidth="1"/>
    <col min="4" max="4" width="12.44140625" style="32" customWidth="1"/>
    <col min="5" max="5" width="36.5546875" style="21" customWidth="1"/>
    <col min="6" max="6" width="63.5546875" style="21" customWidth="1"/>
    <col min="7" max="7" width="25.5546875" style="21" customWidth="1"/>
    <col min="8" max="8" width="40.5546875" style="21" customWidth="1"/>
    <col min="9" max="9" width="38.88671875" style="21" customWidth="1"/>
    <col min="10" max="16384" width="11.44140625" style="21"/>
  </cols>
  <sheetData>
    <row r="1" spans="1:275" ht="41.1" customHeight="1" x14ac:dyDescent="0.25">
      <c r="A1" s="219" t="s">
        <v>12</v>
      </c>
      <c r="B1" s="220"/>
      <c r="C1" s="220"/>
      <c r="D1" s="221"/>
      <c r="E1" s="225" t="s">
        <v>13</v>
      </c>
      <c r="F1" s="226"/>
    </row>
    <row r="2" spans="1:275" ht="77.099999999999994" customHeight="1" x14ac:dyDescent="0.25">
      <c r="A2" s="222"/>
      <c r="B2" s="223"/>
      <c r="C2" s="223"/>
      <c r="D2" s="224"/>
      <c r="E2" s="227" t="s">
        <v>14</v>
      </c>
      <c r="F2" s="228"/>
    </row>
    <row r="3" spans="1:275" ht="15" customHeight="1" x14ac:dyDescent="0.25">
      <c r="A3" s="233"/>
      <c r="B3" s="233"/>
      <c r="C3" s="233"/>
      <c r="D3" s="233"/>
      <c r="E3" s="233"/>
      <c r="F3" s="233"/>
    </row>
    <row r="4" spans="1:275" s="22" customFormat="1" ht="45" customHeight="1" x14ac:dyDescent="0.25">
      <c r="A4" s="100"/>
      <c r="B4" s="101"/>
      <c r="C4" s="101"/>
      <c r="D4" s="101"/>
      <c r="E4" s="102" t="s">
        <v>15</v>
      </c>
      <c r="F4" s="103"/>
      <c r="G4" s="236" t="s">
        <v>16</v>
      </c>
      <c r="H4" s="237"/>
      <c r="I4" s="104"/>
    </row>
    <row r="5" spans="1:275" s="26" customFormat="1" ht="90.75" customHeight="1" x14ac:dyDescent="0.25">
      <c r="A5" s="23" t="s">
        <v>17</v>
      </c>
      <c r="B5" s="24" t="s">
        <v>18</v>
      </c>
      <c r="C5" s="24" t="s">
        <v>19</v>
      </c>
      <c r="D5" s="25" t="s">
        <v>20</v>
      </c>
      <c r="E5" s="25" t="s">
        <v>21</v>
      </c>
      <c r="F5" s="25" t="s">
        <v>22</v>
      </c>
      <c r="G5" s="25" t="s">
        <v>23</v>
      </c>
      <c r="H5" s="25" t="s">
        <v>24</v>
      </c>
      <c r="I5" s="105"/>
    </row>
    <row r="6" spans="1:275" s="27" customFormat="1" ht="25.35" customHeight="1" x14ac:dyDescent="0.25">
      <c r="A6" s="229" t="s">
        <v>145</v>
      </c>
      <c r="B6" s="230"/>
      <c r="C6" s="230"/>
      <c r="D6" s="230"/>
      <c r="E6" s="230"/>
      <c r="F6" s="230"/>
      <c r="G6" s="231"/>
      <c r="H6" s="232"/>
      <c r="I6" s="106"/>
    </row>
    <row r="7" spans="1:275" s="27" customFormat="1" ht="36.75" customHeight="1" x14ac:dyDescent="0.25">
      <c r="A7" s="58" t="s">
        <v>25</v>
      </c>
      <c r="B7" s="59" t="s">
        <v>26</v>
      </c>
      <c r="C7" s="33" t="s">
        <v>179</v>
      </c>
      <c r="D7" s="60" t="s">
        <v>27</v>
      </c>
      <c r="E7" s="54"/>
      <c r="F7" s="238" t="s">
        <v>173</v>
      </c>
      <c r="G7" s="107"/>
      <c r="H7" s="107"/>
      <c r="I7" s="106"/>
    </row>
    <row r="8" spans="1:275" s="27" customFormat="1" ht="30.75" customHeight="1" x14ac:dyDescent="0.25">
      <c r="A8" s="58" t="s">
        <v>28</v>
      </c>
      <c r="B8" s="59" t="s">
        <v>26</v>
      </c>
      <c r="C8" s="33" t="s">
        <v>150</v>
      </c>
      <c r="D8" s="60" t="s">
        <v>27</v>
      </c>
      <c r="E8" s="54"/>
      <c r="F8" s="239"/>
      <c r="G8" s="107"/>
      <c r="H8" s="107"/>
      <c r="I8" s="108"/>
    </row>
    <row r="9" spans="1:275" s="27" customFormat="1" ht="35.4" customHeight="1" x14ac:dyDescent="0.25">
      <c r="A9" s="58" t="s">
        <v>29</v>
      </c>
      <c r="B9" s="59" t="s">
        <v>26</v>
      </c>
      <c r="C9" s="33" t="s">
        <v>158</v>
      </c>
      <c r="D9" s="60" t="s">
        <v>27</v>
      </c>
      <c r="E9" s="54"/>
      <c r="F9" s="239"/>
      <c r="G9" s="109"/>
      <c r="H9" s="109"/>
      <c r="I9" s="106"/>
    </row>
    <row r="10" spans="1:275" s="27" customFormat="1" ht="55.65" customHeight="1" x14ac:dyDescent="0.25">
      <c r="A10" s="58" t="s">
        <v>30</v>
      </c>
      <c r="B10" s="59" t="s">
        <v>26</v>
      </c>
      <c r="C10" s="33" t="s">
        <v>151</v>
      </c>
      <c r="D10" s="60" t="s">
        <v>27</v>
      </c>
      <c r="E10" s="54"/>
      <c r="F10" s="239"/>
      <c r="G10" s="109"/>
      <c r="H10" s="109"/>
      <c r="I10" s="108"/>
    </row>
    <row r="11" spans="1:275" s="29" customFormat="1" ht="45.75" customHeight="1" x14ac:dyDescent="0.25">
      <c r="A11" s="58" t="s">
        <v>31</v>
      </c>
      <c r="B11" s="59" t="s">
        <v>26</v>
      </c>
      <c r="C11" s="34" t="s">
        <v>32</v>
      </c>
      <c r="D11" s="60" t="s">
        <v>27</v>
      </c>
      <c r="E11" s="54"/>
      <c r="F11" s="239"/>
      <c r="G11" s="109"/>
      <c r="H11" s="109"/>
      <c r="I11" s="108"/>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row>
    <row r="12" spans="1:275" s="27" customFormat="1" ht="33.75" customHeight="1" x14ac:dyDescent="0.25">
      <c r="A12" s="234" t="s">
        <v>178</v>
      </c>
      <c r="B12" s="235"/>
      <c r="C12" s="235"/>
      <c r="D12" s="235"/>
      <c r="E12" s="235"/>
      <c r="F12" s="240"/>
      <c r="G12" s="240"/>
      <c r="H12" s="241"/>
      <c r="I12" s="106"/>
    </row>
    <row r="13" spans="1:275" s="27" customFormat="1" ht="27.6" x14ac:dyDescent="0.25">
      <c r="A13" s="61" t="s">
        <v>33</v>
      </c>
      <c r="B13" s="62" t="s">
        <v>34</v>
      </c>
      <c r="C13" s="49" t="s">
        <v>171</v>
      </c>
      <c r="D13" s="63" t="s">
        <v>27</v>
      </c>
      <c r="E13" s="54"/>
      <c r="F13" s="242" t="s">
        <v>172</v>
      </c>
      <c r="G13" s="110"/>
      <c r="H13" s="110"/>
      <c r="I13" s="111"/>
      <c r="J13" s="32"/>
      <c r="K13" s="32"/>
    </row>
    <row r="14" spans="1:275" s="27" customFormat="1" ht="27.6" x14ac:dyDescent="0.25">
      <c r="A14" s="61" t="s">
        <v>35</v>
      </c>
      <c r="B14" s="62" t="s">
        <v>34</v>
      </c>
      <c r="C14" s="49" t="s">
        <v>146</v>
      </c>
      <c r="D14" s="63" t="s">
        <v>27</v>
      </c>
      <c r="E14" s="54"/>
      <c r="F14" s="243"/>
      <c r="G14" s="109"/>
      <c r="H14" s="109"/>
      <c r="I14" s="108"/>
    </row>
    <row r="15" spans="1:275" s="27" customFormat="1" ht="27.6" x14ac:dyDescent="0.25">
      <c r="A15" s="61" t="s">
        <v>36</v>
      </c>
      <c r="B15" s="62" t="s">
        <v>34</v>
      </c>
      <c r="C15" s="49" t="s">
        <v>139</v>
      </c>
      <c r="D15" s="63" t="s">
        <v>27</v>
      </c>
      <c r="E15" s="54"/>
      <c r="F15" s="243"/>
      <c r="G15" s="109"/>
      <c r="H15" s="109"/>
      <c r="I15" s="106"/>
    </row>
    <row r="16" spans="1:275" s="27" customFormat="1" ht="48.75" customHeight="1" x14ac:dyDescent="0.25">
      <c r="A16" s="61" t="s">
        <v>138</v>
      </c>
      <c r="B16" s="62" t="s">
        <v>34</v>
      </c>
      <c r="C16" s="49" t="s">
        <v>140</v>
      </c>
      <c r="D16" s="63" t="s">
        <v>27</v>
      </c>
      <c r="E16" s="54"/>
      <c r="F16" s="243"/>
      <c r="G16" s="109"/>
      <c r="H16" s="109"/>
      <c r="I16" s="106"/>
    </row>
    <row r="17" spans="1:9" ht="24.75" customHeight="1" x14ac:dyDescent="0.25">
      <c r="A17" s="218" t="s">
        <v>37</v>
      </c>
      <c r="B17" s="218"/>
      <c r="C17" s="218"/>
      <c r="D17" s="218"/>
      <c r="E17" s="218"/>
      <c r="F17" s="218"/>
      <c r="G17" s="112"/>
      <c r="H17" s="113"/>
      <c r="I17" s="114"/>
    </row>
    <row r="18" spans="1:9" ht="90" customHeight="1" x14ac:dyDescent="0.25">
      <c r="A18" s="64" t="s">
        <v>38</v>
      </c>
      <c r="B18" s="59" t="s">
        <v>39</v>
      </c>
      <c r="C18" s="33" t="s">
        <v>177</v>
      </c>
      <c r="D18" s="60" t="s">
        <v>27</v>
      </c>
      <c r="E18" s="54"/>
      <c r="F18" s="35" t="s">
        <v>40</v>
      </c>
      <c r="G18" s="107"/>
      <c r="H18" s="107"/>
      <c r="I18" s="114"/>
    </row>
    <row r="21" spans="1:9" ht="13.2" x14ac:dyDescent="0.25">
      <c r="A21" s="217" t="s">
        <v>126</v>
      </c>
      <c r="B21" s="217"/>
      <c r="C21" s="217"/>
      <c r="D21" s="217"/>
      <c r="E21" s="217"/>
      <c r="F21" s="217"/>
      <c r="G21" s="217"/>
      <c r="H21" s="217"/>
      <c r="I21" s="93"/>
    </row>
    <row r="22" spans="1:9" ht="13.2" x14ac:dyDescent="0.25">
      <c r="A22" s="217"/>
      <c r="B22" s="217"/>
      <c r="C22" s="217"/>
      <c r="D22" s="217"/>
      <c r="E22" s="217"/>
      <c r="F22" s="217"/>
      <c r="G22" s="217"/>
      <c r="H22" s="217"/>
    </row>
    <row r="23" spans="1:9" ht="18" customHeight="1" x14ac:dyDescent="0.25">
      <c r="A23" s="217"/>
      <c r="B23" s="217"/>
      <c r="C23" s="217"/>
      <c r="D23" s="217"/>
      <c r="E23" s="217"/>
      <c r="F23" s="217"/>
      <c r="G23" s="217"/>
      <c r="H23" s="217"/>
    </row>
    <row r="24" spans="1:9" ht="18" customHeight="1" x14ac:dyDescent="0.3"/>
  </sheetData>
  <sheetProtection algorithmName="SHA-512" hashValue="c8hnMy0ck+CPyEQYMwhez4Zl3YyjgKVcnjU9SHYe+C99J/Ft7rqdMwo9RqLzdBj8Wz4GkrsUI7YDsz8yvURr6A==" saltValue="aeRqpm5zLOjWvSRFB/Gecg==" spinCount="100000" sheet="1" selectLockedCells="1"/>
  <mergeCells count="12">
    <mergeCell ref="A21:H23"/>
    <mergeCell ref="A17:F17"/>
    <mergeCell ref="A1:D2"/>
    <mergeCell ref="E1:F1"/>
    <mergeCell ref="E2:F2"/>
    <mergeCell ref="A6:H6"/>
    <mergeCell ref="A3:F3"/>
    <mergeCell ref="A12:E12"/>
    <mergeCell ref="G4:H4"/>
    <mergeCell ref="F7:F11"/>
    <mergeCell ref="F12:H12"/>
    <mergeCell ref="F13:F16"/>
  </mergeCells>
  <conditionalFormatting sqref="E7:E11">
    <cfRule type="cellIs" dxfId="7" priority="17" operator="equal">
      <formula>"Ja"</formula>
    </cfRule>
    <cfRule type="cellIs" dxfId="6" priority="18" operator="equal">
      <formula>"Nein"</formula>
    </cfRule>
  </conditionalFormatting>
  <conditionalFormatting sqref="E13:E16">
    <cfRule type="cellIs" dxfId="5" priority="3" operator="equal">
      <formula>"Ja"</formula>
    </cfRule>
    <cfRule type="cellIs" dxfId="4" priority="4" operator="equal">
      <formula>"Nein"</formula>
    </cfRule>
  </conditionalFormatting>
  <conditionalFormatting sqref="E18">
    <cfRule type="cellIs" dxfId="3" priority="1" operator="equal">
      <formula>"Ja"</formula>
    </cfRule>
    <cfRule type="cellIs" dxfId="2" priority="2" operator="equal">
      <formula>"Nein"</formula>
    </cfRule>
  </conditionalFormatting>
  <dataValidations count="1">
    <dataValidation type="list" allowBlank="1" showInputMessage="1" showErrorMessage="1" sqref="E7:E11 E13:E16 E18" xr:uid="{00000000-0002-0000-0100-000000000000}">
      <formula1>"Ja, Nein"</formula1>
    </dataValidation>
  </dataValidations>
  <printOptions gridLinesSet="0"/>
  <pageMargins left="0.78740157480314965" right="0.39370078740157483" top="0.78740157480314965" bottom="0.78740157480314965" header="0.31496062992125984" footer="0.31496062992125984"/>
  <pageSetup paperSize="8" scale="64" fitToHeight="0" orientation="landscape" r:id="rId1"/>
  <headerFooter alignWithMargins="0">
    <oddHeader>&amp;L&amp;F&amp;C&amp;A&amp;RSeite &amp;P von &amp;N</oddHeader>
    <oddFoote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0"/>
  <sheetViews>
    <sheetView topLeftCell="A6" zoomScale="70" zoomScaleNormal="70" workbookViewId="0">
      <selection activeCell="C10" sqref="C10"/>
    </sheetView>
  </sheetViews>
  <sheetFormatPr baseColWidth="10" defaultColWidth="11.44140625" defaultRowHeight="13.2" x14ac:dyDescent="0.25"/>
  <cols>
    <col min="1" max="1" width="10.5546875" customWidth="1"/>
    <col min="2" max="2" width="95.5546875" customWidth="1"/>
    <col min="4" max="4" width="16.44140625" customWidth="1"/>
    <col min="5" max="5" width="24.5546875" customWidth="1"/>
    <col min="6" max="6" width="15.44140625" customWidth="1"/>
    <col min="7" max="9" width="30.5546875" customWidth="1"/>
    <col min="10" max="10" width="58.44140625" style="89" customWidth="1"/>
  </cols>
  <sheetData>
    <row r="1" spans="1:10" ht="25.35" customHeight="1" x14ac:dyDescent="0.25">
      <c r="A1" s="260" t="s">
        <v>153</v>
      </c>
      <c r="B1" s="261"/>
      <c r="C1" s="261"/>
      <c r="D1" s="261"/>
      <c r="E1" s="261"/>
      <c r="F1" s="262"/>
      <c r="G1" s="280" t="s">
        <v>13</v>
      </c>
      <c r="H1" s="281"/>
      <c r="I1" s="281"/>
      <c r="J1" s="88"/>
    </row>
    <row r="2" spans="1:10" ht="84.75" customHeight="1" x14ac:dyDescent="0.25">
      <c r="A2" s="263"/>
      <c r="B2" s="264"/>
      <c r="C2" s="264"/>
      <c r="D2" s="264"/>
      <c r="E2" s="264"/>
      <c r="F2" s="265"/>
      <c r="G2" s="282" t="s">
        <v>14</v>
      </c>
      <c r="H2" s="282"/>
      <c r="I2" s="282"/>
      <c r="J2" s="88"/>
    </row>
    <row r="3" spans="1:10" x14ac:dyDescent="0.25">
      <c r="A3" s="94"/>
      <c r="B3" s="95"/>
      <c r="C3" s="95"/>
      <c r="D3" s="266"/>
      <c r="E3" s="266"/>
      <c r="F3" s="266"/>
      <c r="G3" s="266"/>
      <c r="H3" s="95"/>
      <c r="I3" s="95"/>
      <c r="J3" s="88"/>
    </row>
    <row r="4" spans="1:10" x14ac:dyDescent="0.25">
      <c r="A4" s="94"/>
      <c r="B4" s="95"/>
      <c r="C4" s="95"/>
      <c r="D4" s="267"/>
      <c r="E4" s="267"/>
      <c r="F4" s="267"/>
      <c r="G4" s="267"/>
      <c r="H4" s="95"/>
      <c r="I4" s="95"/>
      <c r="J4" s="88"/>
    </row>
    <row r="5" spans="1:10" ht="27" customHeight="1" x14ac:dyDescent="0.25">
      <c r="A5" s="94"/>
      <c r="B5" s="95"/>
      <c r="C5" s="95"/>
      <c r="D5" s="283" t="s">
        <v>41</v>
      </c>
      <c r="E5" s="284"/>
      <c r="F5" s="284"/>
      <c r="G5" s="285"/>
      <c r="H5" s="278" t="s">
        <v>42</v>
      </c>
      <c r="I5" s="279"/>
      <c r="J5" s="88"/>
    </row>
    <row r="6" spans="1:10" ht="84" customHeight="1" x14ac:dyDescent="0.25">
      <c r="A6" s="38" t="s">
        <v>17</v>
      </c>
      <c r="B6" s="36" t="s">
        <v>19</v>
      </c>
      <c r="C6" s="37" t="s">
        <v>20</v>
      </c>
      <c r="D6" s="37" t="s">
        <v>43</v>
      </c>
      <c r="E6" s="37" t="s">
        <v>44</v>
      </c>
      <c r="F6" s="37" t="s">
        <v>45</v>
      </c>
      <c r="G6" s="37" t="s">
        <v>46</v>
      </c>
      <c r="H6" s="37" t="s">
        <v>47</v>
      </c>
      <c r="I6" s="37" t="s">
        <v>48</v>
      </c>
      <c r="J6" s="88"/>
    </row>
    <row r="7" spans="1:10" ht="35.1" customHeight="1" x14ac:dyDescent="0.25">
      <c r="A7" s="258" t="s">
        <v>49</v>
      </c>
      <c r="B7" s="259"/>
      <c r="C7" s="65"/>
      <c r="D7" s="66"/>
      <c r="E7" s="65"/>
      <c r="F7" s="65"/>
      <c r="G7" s="65"/>
      <c r="H7" s="67"/>
      <c r="I7" s="68"/>
      <c r="J7" s="88"/>
    </row>
    <row r="8" spans="1:10" ht="18" customHeight="1" x14ac:dyDescent="0.25">
      <c r="A8" s="218" t="s">
        <v>156</v>
      </c>
      <c r="B8" s="218"/>
      <c r="C8" s="65"/>
      <c r="D8" s="66"/>
      <c r="E8" s="65"/>
      <c r="F8" s="65"/>
      <c r="G8" s="65"/>
      <c r="H8" s="115"/>
      <c r="I8" s="68"/>
      <c r="J8" s="88"/>
    </row>
    <row r="9" spans="1:10" ht="50.1" customHeight="1" x14ac:dyDescent="0.25">
      <c r="A9" s="69" t="s">
        <v>50</v>
      </c>
      <c r="B9" s="34" t="s">
        <v>167</v>
      </c>
      <c r="C9" s="50" t="s">
        <v>51</v>
      </c>
      <c r="D9" s="55"/>
      <c r="E9" s="51">
        <v>7</v>
      </c>
      <c r="F9" s="52">
        <v>2</v>
      </c>
      <c r="G9" s="28">
        <f>E9*F9</f>
        <v>14</v>
      </c>
      <c r="H9" s="277" t="s">
        <v>170</v>
      </c>
      <c r="I9" s="70"/>
      <c r="J9" s="90"/>
    </row>
    <row r="10" spans="1:10" ht="64.349999999999994" customHeight="1" x14ac:dyDescent="0.25">
      <c r="A10" s="69" t="s">
        <v>52</v>
      </c>
      <c r="B10" s="34" t="s">
        <v>168</v>
      </c>
      <c r="C10" s="50" t="s">
        <v>51</v>
      </c>
      <c r="D10" s="55"/>
      <c r="E10" s="51">
        <v>7</v>
      </c>
      <c r="F10" s="52">
        <v>2</v>
      </c>
      <c r="G10" s="28">
        <f>E10*F10</f>
        <v>14</v>
      </c>
      <c r="H10" s="277"/>
      <c r="I10" s="70"/>
      <c r="J10" s="90"/>
    </row>
    <row r="11" spans="1:10" ht="73.5" customHeight="1" x14ac:dyDescent="0.25">
      <c r="A11" s="69" t="s">
        <v>141</v>
      </c>
      <c r="B11" s="34" t="s">
        <v>169</v>
      </c>
      <c r="C11" s="50" t="s">
        <v>51</v>
      </c>
      <c r="D11" s="55"/>
      <c r="E11" s="51">
        <v>7</v>
      </c>
      <c r="F11" s="52">
        <v>4</v>
      </c>
      <c r="G11" s="28">
        <f>E11*F11</f>
        <v>28</v>
      </c>
      <c r="H11" s="276"/>
      <c r="I11" s="70"/>
      <c r="J11" s="88"/>
    </row>
    <row r="12" spans="1:10" ht="18" customHeight="1" x14ac:dyDescent="0.25">
      <c r="A12" s="218" t="s">
        <v>155</v>
      </c>
      <c r="B12" s="218"/>
      <c r="C12" s="65"/>
      <c r="D12" s="66"/>
      <c r="E12" s="65"/>
      <c r="F12" s="65"/>
      <c r="G12" s="65"/>
      <c r="H12" s="115"/>
      <c r="I12" s="68"/>
      <c r="J12" s="88"/>
    </row>
    <row r="13" spans="1:10" ht="50.1" customHeight="1" x14ac:dyDescent="0.25">
      <c r="A13" s="69" t="s">
        <v>142</v>
      </c>
      <c r="B13" s="71" t="s">
        <v>147</v>
      </c>
      <c r="C13" s="50" t="s">
        <v>51</v>
      </c>
      <c r="D13" s="55"/>
      <c r="E13" s="51">
        <v>7</v>
      </c>
      <c r="F13" s="52">
        <v>2</v>
      </c>
      <c r="G13" s="28">
        <f t="shared" ref="G13:G16" si="0">E13*F13</f>
        <v>14</v>
      </c>
      <c r="H13" s="274"/>
      <c r="I13" s="70"/>
      <c r="J13" s="88"/>
    </row>
    <row r="14" spans="1:10" ht="50.1" customHeight="1" x14ac:dyDescent="0.25">
      <c r="A14" s="69" t="s">
        <v>53</v>
      </c>
      <c r="B14" s="34" t="s">
        <v>165</v>
      </c>
      <c r="C14" s="50" t="s">
        <v>51</v>
      </c>
      <c r="D14" s="55"/>
      <c r="E14" s="51">
        <v>7</v>
      </c>
      <c r="F14" s="52">
        <v>4</v>
      </c>
      <c r="G14" s="28">
        <f t="shared" si="0"/>
        <v>28</v>
      </c>
      <c r="H14" s="275"/>
      <c r="I14" s="70"/>
      <c r="J14" s="88"/>
    </row>
    <row r="15" spans="1:10" ht="50.1" customHeight="1" x14ac:dyDescent="0.25">
      <c r="A15" s="69" t="s">
        <v>54</v>
      </c>
      <c r="B15" s="34" t="s">
        <v>164</v>
      </c>
      <c r="C15" s="50" t="s">
        <v>51</v>
      </c>
      <c r="D15" s="55"/>
      <c r="E15" s="51">
        <v>7</v>
      </c>
      <c r="F15" s="52">
        <v>2</v>
      </c>
      <c r="G15" s="28">
        <f t="shared" si="0"/>
        <v>14</v>
      </c>
      <c r="H15" s="275"/>
      <c r="I15" s="70"/>
      <c r="J15" s="88"/>
    </row>
    <row r="16" spans="1:10" ht="41.4" x14ac:dyDescent="0.25">
      <c r="A16" s="69" t="s">
        <v>55</v>
      </c>
      <c r="B16" s="53" t="s">
        <v>163</v>
      </c>
      <c r="C16" s="50" t="s">
        <v>51</v>
      </c>
      <c r="D16" s="55"/>
      <c r="E16" s="51">
        <v>7</v>
      </c>
      <c r="F16" s="52">
        <v>2</v>
      </c>
      <c r="G16" s="28">
        <f t="shared" si="0"/>
        <v>14</v>
      </c>
      <c r="H16" s="276"/>
      <c r="I16" s="70"/>
      <c r="J16" s="88"/>
    </row>
    <row r="17" spans="1:12" ht="27.6" customHeight="1" x14ac:dyDescent="0.25">
      <c r="A17" s="268"/>
      <c r="B17" s="269"/>
      <c r="C17" s="269"/>
      <c r="D17" s="269"/>
      <c r="E17" s="269"/>
      <c r="F17" s="269"/>
      <c r="G17" s="269"/>
      <c r="H17" s="269"/>
      <c r="I17" s="270"/>
      <c r="J17" s="88"/>
    </row>
    <row r="18" spans="1:12" x14ac:dyDescent="0.25">
      <c r="A18" s="94"/>
      <c r="B18" s="95"/>
      <c r="C18" s="95"/>
      <c r="D18" s="95"/>
      <c r="E18" s="95"/>
      <c r="F18" s="95"/>
      <c r="G18" s="95"/>
      <c r="H18" s="95"/>
      <c r="I18" s="95"/>
      <c r="J18" s="88"/>
    </row>
    <row r="19" spans="1:12" ht="35.1" customHeight="1" x14ac:dyDescent="0.25">
      <c r="A19" s="96"/>
      <c r="B19" s="57"/>
      <c r="C19" s="95"/>
      <c r="D19" s="271" t="s">
        <v>56</v>
      </c>
      <c r="E19" s="272"/>
      <c r="F19" s="273"/>
      <c r="G19" s="39">
        <f>SUM(G9:G16)</f>
        <v>126</v>
      </c>
      <c r="H19" s="95"/>
      <c r="I19" s="95"/>
      <c r="J19" s="87"/>
    </row>
    <row r="20" spans="1:12" ht="27.6" customHeight="1" x14ac:dyDescent="0.25">
      <c r="A20" s="94"/>
      <c r="B20" s="95"/>
      <c r="C20" s="95"/>
      <c r="D20" s="95"/>
      <c r="E20" s="95"/>
      <c r="F20" s="95"/>
      <c r="G20" s="95"/>
      <c r="H20" s="95"/>
      <c r="I20" s="95"/>
      <c r="J20" s="87"/>
    </row>
    <row r="21" spans="1:12" x14ac:dyDescent="0.25">
      <c r="A21" s="96"/>
      <c r="B21" s="96"/>
      <c r="C21" s="96"/>
      <c r="D21" s="96"/>
      <c r="E21" s="96"/>
      <c r="F21" s="96"/>
      <c r="G21" s="96"/>
      <c r="H21" s="96"/>
      <c r="I21" s="96"/>
      <c r="J21" s="88"/>
    </row>
    <row r="22" spans="1:12" x14ac:dyDescent="0.25">
      <c r="A22" s="96"/>
      <c r="B22" s="96"/>
      <c r="C22" s="96"/>
      <c r="D22" s="96"/>
      <c r="E22" s="96"/>
      <c r="F22" s="96"/>
      <c r="G22" s="96"/>
      <c r="H22" s="96"/>
      <c r="I22" s="96"/>
    </row>
    <row r="23" spans="1:12" ht="65.25" customHeight="1" x14ac:dyDescent="0.25">
      <c r="A23" s="250" t="s">
        <v>152</v>
      </c>
      <c r="B23" s="250"/>
      <c r="C23" s="250"/>
      <c r="D23" s="250"/>
      <c r="E23" s="250"/>
      <c r="F23" s="250"/>
      <c r="G23" s="250"/>
      <c r="H23" s="250"/>
      <c r="I23" s="250"/>
      <c r="J23" s="87"/>
    </row>
    <row r="24" spans="1:12" ht="27" customHeight="1" thickBot="1" x14ac:dyDescent="0.3">
      <c r="A24" s="96"/>
      <c r="B24" s="96"/>
      <c r="C24" s="96"/>
      <c r="D24" s="96"/>
      <c r="E24" s="96"/>
      <c r="F24" s="96"/>
      <c r="G24" s="96"/>
      <c r="H24" s="96"/>
      <c r="I24" s="96"/>
      <c r="L24" s="92"/>
    </row>
    <row r="25" spans="1:12" ht="60.75" customHeight="1" thickBot="1" x14ac:dyDescent="0.3">
      <c r="A25" s="96"/>
      <c r="B25" s="96"/>
      <c r="C25" s="251" t="s">
        <v>137</v>
      </c>
      <c r="D25" s="252"/>
      <c r="E25" s="252"/>
      <c r="F25" s="253"/>
      <c r="G25" s="97"/>
      <c r="H25" s="254" t="s">
        <v>161</v>
      </c>
      <c r="I25" s="255"/>
    </row>
    <row r="26" spans="1:12" ht="76.5" customHeight="1" thickBot="1" x14ac:dyDescent="0.3">
      <c r="A26" s="96"/>
      <c r="B26" s="96"/>
      <c r="C26" s="251" t="s">
        <v>157</v>
      </c>
      <c r="D26" s="252"/>
      <c r="E26" s="252"/>
      <c r="F26" s="253"/>
      <c r="G26" s="98"/>
      <c r="H26" s="254" t="s">
        <v>162</v>
      </c>
      <c r="I26" s="255"/>
      <c r="K26" s="92"/>
    </row>
    <row r="27" spans="1:12" ht="38.25" customHeight="1" thickBot="1" x14ac:dyDescent="0.3">
      <c r="A27" s="96"/>
      <c r="B27" s="96"/>
      <c r="C27" s="251" t="s">
        <v>115</v>
      </c>
      <c r="D27" s="252"/>
      <c r="E27" s="252"/>
      <c r="F27" s="253"/>
      <c r="G27" s="99"/>
      <c r="H27" s="256"/>
      <c r="I27" s="257"/>
      <c r="K27" s="92"/>
      <c r="L27" s="91"/>
    </row>
    <row r="28" spans="1:12" ht="13.8" thickBot="1" x14ac:dyDescent="0.3"/>
    <row r="29" spans="1:12" ht="27.6" customHeight="1" x14ac:dyDescent="0.25">
      <c r="A29" s="244" t="s">
        <v>154</v>
      </c>
      <c r="B29" s="245"/>
      <c r="C29" s="245"/>
      <c r="D29" s="245"/>
      <c r="E29" s="245"/>
      <c r="F29" s="245"/>
      <c r="G29" s="245"/>
      <c r="H29" s="245"/>
      <c r="I29" s="246"/>
    </row>
    <row r="30" spans="1:12" ht="93.6" customHeight="1" thickBot="1" x14ac:dyDescent="0.3">
      <c r="A30" s="247"/>
      <c r="B30" s="248"/>
      <c r="C30" s="248"/>
      <c r="D30" s="248"/>
      <c r="E30" s="248"/>
      <c r="F30" s="248"/>
      <c r="G30" s="248"/>
      <c r="H30" s="248"/>
      <c r="I30" s="249"/>
    </row>
  </sheetData>
  <sheetProtection algorithmName="SHA-512" hashValue="T4kEdyE2HsXZaqfINzE8f/CfuxKgsnaeN2r9Wg5m2w1kxUDhu5syzbI1jiP9Lt/XgnvsgxycD5pN3RDDf2Acgw==" saltValue="cDK/1Urec8xGkxvHOCB9oA==" spinCount="100000" sheet="1" objects="1" scenarios="1"/>
  <mergeCells count="21">
    <mergeCell ref="A7:B7"/>
    <mergeCell ref="A1:F2"/>
    <mergeCell ref="D3:G4"/>
    <mergeCell ref="A17:I17"/>
    <mergeCell ref="D19:F19"/>
    <mergeCell ref="H13:H16"/>
    <mergeCell ref="H9:H11"/>
    <mergeCell ref="H5:I5"/>
    <mergeCell ref="G1:I1"/>
    <mergeCell ref="G2:I2"/>
    <mergeCell ref="D5:G5"/>
    <mergeCell ref="A12:B12"/>
    <mergeCell ref="A8:B8"/>
    <mergeCell ref="A29:I30"/>
    <mergeCell ref="A23:I23"/>
    <mergeCell ref="C25:F25"/>
    <mergeCell ref="C26:F26"/>
    <mergeCell ref="C27:F27"/>
    <mergeCell ref="H25:I25"/>
    <mergeCell ref="H26:I26"/>
    <mergeCell ref="H27:I27"/>
  </mergeCells>
  <conditionalFormatting sqref="D9:D11 D13:D16">
    <cfRule type="cellIs" dxfId="1" priority="1" operator="equal">
      <formula>"Ja"</formula>
    </cfRule>
    <cfRule type="cellIs" dxfId="0" priority="2" operator="equal">
      <formula>"Nein"</formula>
    </cfRule>
  </conditionalFormatting>
  <dataValidations count="1">
    <dataValidation type="list" allowBlank="1" showInputMessage="1" showErrorMessage="1" sqref="D13:D16 D9:D11" xr:uid="{00000000-0002-0000-0200-000001000000}">
      <formula1>"Ja, Nein"</formula1>
    </dataValidation>
  </dataValidations>
  <pageMargins left="0.7" right="0.7" top="0.78740157499999996" bottom="0.78740157499999996" header="0.3" footer="0.3"/>
  <pageSetup paperSize="8"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'Information zur Bewertung'!$L$35:$L$35</xm:f>
          </x14:formula1>
          <xm:sqref>E13:E16 E9:E11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
  <sheetViews>
    <sheetView workbookViewId="0">
      <selection activeCell="H9" sqref="H9"/>
    </sheetView>
  </sheetViews>
  <sheetFormatPr baseColWidth="10" defaultColWidth="10.5546875" defaultRowHeight="14.4" x14ac:dyDescent="0.3"/>
  <cols>
    <col min="1" max="1" width="12.5546875" style="3" bestFit="1" customWidth="1"/>
    <col min="2" max="2" width="19.44140625" style="3" bestFit="1" customWidth="1"/>
    <col min="3" max="3" width="132.5546875" style="3" bestFit="1" customWidth="1"/>
    <col min="4" max="4" width="26" style="3" hidden="1" customWidth="1"/>
    <col min="5" max="5" width="161.44140625" style="3" hidden="1" customWidth="1"/>
    <col min="6" max="6" width="21.44140625" style="3" bestFit="1" customWidth="1"/>
    <col min="7" max="7" width="23.44140625" style="3" bestFit="1" customWidth="1"/>
    <col min="8" max="8" width="19" style="3" bestFit="1" customWidth="1"/>
    <col min="9" max="9" width="17.5546875" style="3" customWidth="1"/>
    <col min="10" max="16384" width="10.5546875" style="3"/>
  </cols>
  <sheetData>
    <row r="1" spans="1:8" ht="23.4" x14ac:dyDescent="0.3">
      <c r="A1" s="286" t="s">
        <v>57</v>
      </c>
      <c r="B1" s="286"/>
      <c r="C1" s="286"/>
      <c r="D1" s="1"/>
      <c r="E1" s="1"/>
      <c r="F1" s="1"/>
      <c r="G1" s="2"/>
      <c r="H1" s="2"/>
    </row>
    <row r="2" spans="1:8" x14ac:dyDescent="0.3">
      <c r="A2" s="287" t="s">
        <v>58</v>
      </c>
      <c r="B2" s="287"/>
      <c r="C2" s="4"/>
      <c r="D2" s="1" t="s">
        <v>59</v>
      </c>
      <c r="E2" s="1"/>
      <c r="F2" s="1"/>
      <c r="G2" s="2"/>
      <c r="H2" s="2"/>
    </row>
    <row r="3" spans="1:8" x14ac:dyDescent="0.3">
      <c r="A3" s="5"/>
      <c r="B3" s="6"/>
      <c r="C3" s="1"/>
      <c r="D3" s="1"/>
      <c r="E3" s="1"/>
      <c r="F3" s="1"/>
    </row>
    <row r="4" spans="1:8" ht="27.6" x14ac:dyDescent="0.3">
      <c r="A4" s="7" t="s">
        <v>60</v>
      </c>
      <c r="B4" s="8" t="s">
        <v>61</v>
      </c>
      <c r="C4" s="9" t="s">
        <v>19</v>
      </c>
      <c r="D4" s="10" t="s">
        <v>62</v>
      </c>
      <c r="E4" s="11" t="s">
        <v>63</v>
      </c>
      <c r="F4" s="11" t="s">
        <v>64</v>
      </c>
      <c r="G4" s="12" t="s">
        <v>65</v>
      </c>
      <c r="H4" s="10" t="s">
        <v>66</v>
      </c>
    </row>
    <row r="5" spans="1:8" ht="43.2" x14ac:dyDescent="0.3">
      <c r="A5" s="13">
        <v>1</v>
      </c>
      <c r="B5" s="14" t="s">
        <v>27</v>
      </c>
      <c r="C5" s="15" t="s">
        <v>67</v>
      </c>
      <c r="D5" s="15" t="s">
        <v>68</v>
      </c>
      <c r="E5" s="16" t="s">
        <v>69</v>
      </c>
      <c r="F5" s="16" t="s">
        <v>70</v>
      </c>
      <c r="G5" s="17"/>
      <c r="H5" s="18"/>
    </row>
    <row r="6" spans="1:8" ht="43.2" x14ac:dyDescent="0.3">
      <c r="A6" s="13">
        <v>2</v>
      </c>
      <c r="B6" s="14" t="s">
        <v>51</v>
      </c>
      <c r="C6" s="15" t="s">
        <v>71</v>
      </c>
      <c r="D6" s="15" t="s">
        <v>72</v>
      </c>
      <c r="E6" s="16" t="s">
        <v>73</v>
      </c>
      <c r="F6" s="16" t="s">
        <v>74</v>
      </c>
      <c r="G6" s="17"/>
      <c r="H6" s="18"/>
    </row>
    <row r="7" spans="1:8" ht="43.2" x14ac:dyDescent="0.3">
      <c r="A7" s="13">
        <v>3</v>
      </c>
      <c r="B7" s="14" t="s">
        <v>51</v>
      </c>
      <c r="C7" s="15" t="s">
        <v>75</v>
      </c>
      <c r="D7" s="15" t="s">
        <v>76</v>
      </c>
      <c r="E7" s="16" t="s">
        <v>77</v>
      </c>
      <c r="F7" s="16" t="s">
        <v>74</v>
      </c>
      <c r="G7" s="17"/>
      <c r="H7" s="18"/>
    </row>
    <row r="8" spans="1:8" ht="57.6" x14ac:dyDescent="0.3">
      <c r="A8" s="13">
        <v>4</v>
      </c>
      <c r="B8" s="14" t="s">
        <v>51</v>
      </c>
      <c r="C8" s="15" t="s">
        <v>78</v>
      </c>
      <c r="D8" s="15" t="s">
        <v>79</v>
      </c>
      <c r="E8" s="16" t="s">
        <v>80</v>
      </c>
      <c r="F8" s="16" t="s">
        <v>74</v>
      </c>
      <c r="G8" s="17"/>
      <c r="H8" s="18"/>
    </row>
    <row r="9" spans="1:8" ht="43.2" x14ac:dyDescent="0.3">
      <c r="A9" s="13">
        <v>5</v>
      </c>
      <c r="B9" s="14" t="s">
        <v>51</v>
      </c>
      <c r="C9" s="15" t="s">
        <v>81</v>
      </c>
      <c r="D9" s="15" t="s">
        <v>82</v>
      </c>
      <c r="E9" s="16" t="s">
        <v>83</v>
      </c>
      <c r="F9" s="16" t="s">
        <v>74</v>
      </c>
      <c r="G9" s="17"/>
      <c r="H9" s="18"/>
    </row>
    <row r="10" spans="1:8" ht="43.2" x14ac:dyDescent="0.3">
      <c r="A10" s="13">
        <v>6</v>
      </c>
      <c r="B10" s="14" t="s">
        <v>27</v>
      </c>
      <c r="C10" s="15" t="s">
        <v>84</v>
      </c>
      <c r="D10" s="15" t="s">
        <v>85</v>
      </c>
      <c r="E10" s="16" t="s">
        <v>86</v>
      </c>
      <c r="F10" s="16" t="s">
        <v>70</v>
      </c>
      <c r="G10" s="17"/>
      <c r="H10" s="18"/>
    </row>
    <row r="11" spans="1:8" ht="43.2" x14ac:dyDescent="0.3">
      <c r="A11" s="13">
        <v>7</v>
      </c>
      <c r="B11" s="14" t="s">
        <v>51</v>
      </c>
      <c r="C11" s="15" t="s">
        <v>87</v>
      </c>
      <c r="D11" s="15" t="s">
        <v>88</v>
      </c>
      <c r="E11" s="16" t="s">
        <v>89</v>
      </c>
      <c r="F11" s="16" t="s">
        <v>74</v>
      </c>
      <c r="G11" s="17"/>
      <c r="H11" s="18"/>
    </row>
    <row r="12" spans="1:8" ht="43.2" x14ac:dyDescent="0.3">
      <c r="A12" s="13">
        <v>8</v>
      </c>
      <c r="B12" s="14" t="s">
        <v>51</v>
      </c>
      <c r="C12" s="15" t="s">
        <v>90</v>
      </c>
      <c r="D12" s="15" t="s">
        <v>88</v>
      </c>
      <c r="E12" s="16" t="s">
        <v>91</v>
      </c>
      <c r="F12" s="16" t="s">
        <v>74</v>
      </c>
      <c r="G12" s="17"/>
      <c r="H12" s="18" t="s">
        <v>92</v>
      </c>
    </row>
    <row r="13" spans="1:8" ht="57.6" x14ac:dyDescent="0.3">
      <c r="A13" s="13">
        <v>9</v>
      </c>
      <c r="B13" s="14" t="s">
        <v>51</v>
      </c>
      <c r="C13" s="15" t="s">
        <v>93</v>
      </c>
      <c r="D13" s="15" t="s">
        <v>85</v>
      </c>
      <c r="E13" s="16" t="s">
        <v>94</v>
      </c>
      <c r="F13" s="16" t="s">
        <v>95</v>
      </c>
      <c r="G13" s="17"/>
      <c r="H13" s="18"/>
    </row>
    <row r="14" spans="1:8" ht="57.6" x14ac:dyDescent="0.3">
      <c r="A14" s="13">
        <v>10</v>
      </c>
      <c r="B14" s="14" t="s">
        <v>51</v>
      </c>
      <c r="C14" s="15" t="s">
        <v>96</v>
      </c>
      <c r="D14" s="15" t="s">
        <v>79</v>
      </c>
      <c r="E14" s="16" t="s">
        <v>97</v>
      </c>
      <c r="F14" s="16" t="s">
        <v>98</v>
      </c>
      <c r="G14" s="17"/>
      <c r="H14" s="18"/>
    </row>
    <row r="15" spans="1:8" ht="28.8" x14ac:dyDescent="0.3">
      <c r="A15" s="13">
        <v>11</v>
      </c>
      <c r="B15" s="14" t="s">
        <v>51</v>
      </c>
      <c r="C15" s="15" t="s">
        <v>99</v>
      </c>
      <c r="D15" s="15" t="s">
        <v>100</v>
      </c>
      <c r="E15" s="16" t="s">
        <v>101</v>
      </c>
      <c r="F15" s="16" t="s">
        <v>74</v>
      </c>
      <c r="G15" s="17"/>
      <c r="H15" s="18"/>
    </row>
    <row r="16" spans="1:8" ht="28.8" x14ac:dyDescent="0.3">
      <c r="A16" s="13">
        <v>12</v>
      </c>
      <c r="B16" s="14" t="s">
        <v>27</v>
      </c>
      <c r="C16" s="15" t="s">
        <v>102</v>
      </c>
      <c r="D16" s="15" t="s">
        <v>103</v>
      </c>
      <c r="E16" s="16" t="s">
        <v>104</v>
      </c>
      <c r="F16" s="16" t="s">
        <v>70</v>
      </c>
      <c r="G16" s="17"/>
      <c r="H16" s="18"/>
    </row>
    <row r="17" spans="1:9" ht="43.2" x14ac:dyDescent="0.3">
      <c r="A17" s="13">
        <v>13</v>
      </c>
      <c r="B17" s="14" t="s">
        <v>27</v>
      </c>
      <c r="C17" s="20" t="s">
        <v>105</v>
      </c>
      <c r="D17" s="15" t="s">
        <v>85</v>
      </c>
      <c r="E17" s="16" t="s">
        <v>106</v>
      </c>
      <c r="F17" s="16" t="s">
        <v>70</v>
      </c>
      <c r="G17" s="17"/>
      <c r="H17" s="18"/>
      <c r="I17" s="72" t="s">
        <v>107</v>
      </c>
    </row>
    <row r="18" spans="1:9" ht="43.2" x14ac:dyDescent="0.3">
      <c r="A18" s="13">
        <v>14</v>
      </c>
      <c r="B18" s="14" t="s">
        <v>27</v>
      </c>
      <c r="C18" s="15" t="s">
        <v>108</v>
      </c>
      <c r="D18" s="15" t="s">
        <v>85</v>
      </c>
      <c r="E18" s="16" t="s">
        <v>109</v>
      </c>
      <c r="F18" s="16" t="s">
        <v>70</v>
      </c>
      <c r="G18" s="17"/>
      <c r="H18" s="18"/>
    </row>
    <row r="19" spans="1:9" ht="28.8" x14ac:dyDescent="0.3">
      <c r="A19" s="13">
        <v>15</v>
      </c>
      <c r="B19" s="14" t="s">
        <v>27</v>
      </c>
      <c r="C19" s="15" t="s">
        <v>110</v>
      </c>
      <c r="D19" s="15" t="s">
        <v>111</v>
      </c>
      <c r="E19" s="16" t="s">
        <v>112</v>
      </c>
      <c r="F19" s="16" t="s">
        <v>70</v>
      </c>
      <c r="G19" s="17"/>
      <c r="H19" s="18"/>
    </row>
    <row r="20" spans="1:9" ht="43.2" x14ac:dyDescent="0.3">
      <c r="A20" s="13">
        <v>16</v>
      </c>
      <c r="B20" s="14" t="s">
        <v>51</v>
      </c>
      <c r="C20" s="15" t="s">
        <v>113</v>
      </c>
      <c r="D20" s="15" t="s">
        <v>79</v>
      </c>
      <c r="E20" s="16" t="s">
        <v>114</v>
      </c>
      <c r="F20" s="16" t="s">
        <v>74</v>
      </c>
      <c r="G20" s="17"/>
      <c r="H20" s="18"/>
    </row>
    <row r="21" spans="1:9" x14ac:dyDescent="0.3">
      <c r="G21" s="19" t="s">
        <v>115</v>
      </c>
      <c r="H21" s="3">
        <f>SUM(H5:H20)</f>
        <v>0</v>
      </c>
    </row>
  </sheetData>
  <mergeCells count="2">
    <mergeCell ref="A1:C1"/>
    <mergeCell ref="A2:B2"/>
  </mergeCells>
  <pageMargins left="0.7" right="0.7" top="0.78740157499999996" bottom="0.78740157499999996"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EA140D41439154DACB7B44FFA7DE1A300BD838D51B0A4FC4A9CA6F723A4E661F8" ma:contentTypeVersion="0" ma:contentTypeDescription="Ein neues Dokument erstellen." ma:contentTypeScope="" ma:versionID="5f2f4101c85c9dfa2c061068e4a80ee0">
  <xsd:schema xmlns:xsd="http://www.w3.org/2001/XMLSchema" xmlns:xs="http://www.w3.org/2001/XMLSchema" xmlns:p="http://schemas.microsoft.com/office/2006/metadata/properties" targetNamespace="http://schemas.microsoft.com/office/2006/metadata/properties" ma:root="true" ma:fieldsID="04724f7497f72898e1b003dc6d44da3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43C4B9-5AA8-481F-B1F7-4FCDA91E322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08A0CD7-7066-41E4-AA59-DB50A7DA4B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F5EE73F-DD98-457D-8971-90CB5C183F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Information zur Bewertung</vt:lpstr>
      <vt:lpstr>A-Kriterien</vt:lpstr>
      <vt:lpstr>B-Kriterien</vt:lpstr>
      <vt:lpstr>Cloud-Security-Checkliste</vt:lpstr>
      <vt:lpstr>'A-Kriterien'!Druckbereich</vt:lpstr>
      <vt:lpstr>'A-Kriterien'!Drucktitel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Funktionengliederung</dc:title>
  <dc:subject>BPMS</dc:subject>
  <dc:creator>Sabine Petry</dc:creator>
  <cp:keywords/>
  <dc:description/>
  <cp:lastModifiedBy>Jakubczik Clarissa</cp:lastModifiedBy>
  <cp:revision/>
  <cp:lastPrinted>2026-02-13T07:47:48Z</cp:lastPrinted>
  <dcterms:created xsi:type="dcterms:W3CDTF">2015-05-20T07:59:11Z</dcterms:created>
  <dcterms:modified xsi:type="dcterms:W3CDTF">2026-04-24T14:24:55Z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0x0101000EA140D41439154DACB7B44FFA7DE1A300BD838D51B0A4FC4A9CA6F723A4E661F8</vt:lpwstr>
  </property>
</Properties>
</file>