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P:\GVP-RAe\Mandate\2025\602025_Vergaberechtliche_Ber_GeNo_2025\1_Vergaben (V... B...)\EV27_offen_Entsorgung_Hä\02_Bekanntmachung\1_bereitzustell_Unterlagen\1_bereitgestellt\"/>
    </mc:Choice>
  </mc:AlternateContent>
  <xr:revisionPtr revIDLastSave="0" documentId="13_ncr:1_{423E622F-6B74-4948-A67B-421847C960A8}" xr6:coauthVersionLast="47" xr6:coauthVersionMax="47" xr10:uidLastSave="{00000000-0000-0000-0000-000000000000}"/>
  <workbookProtection workbookAlgorithmName="SHA-512" workbookHashValue="EzRo2mifK0+ApeeL/GmDrzt/u0hK8oolTrRT49+GNSHTNtSR+PVxiqBop3vMWU4Vxq6fE5w95ov+jyXvb9bWSQ==" workbookSaltValue="mk0VaRNYYGsngJvzQy+HPA==" workbookSpinCount="100000" lockStructure="1"/>
  <bookViews>
    <workbookView xWindow="-120" yWindow="-120" windowWidth="29040" windowHeight="15720" xr2:uid="{BC6BD32A-6F81-47FB-87BE-5611B52F6EB5}"/>
  </bookViews>
  <sheets>
    <sheet name="Preisblatt Los 1" sheetId="1" r:id="rId1"/>
    <sheet name="Position 1 Mietkosten" sheetId="2" r:id="rId2"/>
    <sheet name="Position 2 Entsorgungskoste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2" l="1"/>
  <c r="I17" i="2"/>
  <c r="L23" i="3"/>
  <c r="J22" i="3"/>
  <c r="L22" i="3" s="1"/>
  <c r="J58" i="3"/>
  <c r="L58" i="3" s="1"/>
  <c r="J57" i="3"/>
  <c r="L57" i="3" s="1"/>
  <c r="J56" i="3"/>
  <c r="L56" i="3" s="1"/>
  <c r="J55" i="3"/>
  <c r="L55" i="3" s="1"/>
  <c r="J54" i="3"/>
  <c r="L54" i="3" s="1"/>
  <c r="J53" i="3"/>
  <c r="L53" i="3" s="1"/>
  <c r="J52" i="3"/>
  <c r="L52" i="3" s="1"/>
  <c r="J51" i="3"/>
  <c r="L51" i="3" s="1"/>
  <c r="J50" i="3"/>
  <c r="L50" i="3" s="1"/>
  <c r="J49" i="3"/>
  <c r="L49" i="3" s="1"/>
  <c r="J48" i="3"/>
  <c r="L48" i="3" s="1"/>
  <c r="J47" i="3"/>
  <c r="L47" i="3" s="1"/>
  <c r="J46" i="3"/>
  <c r="L46" i="3" s="1"/>
  <c r="J45" i="3"/>
  <c r="L45" i="3" s="1"/>
  <c r="J44" i="3"/>
  <c r="L44" i="3" s="1"/>
  <c r="J43" i="3"/>
  <c r="L43" i="3" s="1"/>
  <c r="J42" i="3"/>
  <c r="L42" i="3" s="1"/>
  <c r="J41" i="3"/>
  <c r="L41" i="3" s="1"/>
  <c r="J40" i="3"/>
  <c r="L40" i="3" s="1"/>
  <c r="J39" i="3"/>
  <c r="L39" i="3" s="1"/>
  <c r="J38" i="3"/>
  <c r="L38" i="3" s="1"/>
  <c r="J37" i="3"/>
  <c r="L37" i="3" s="1"/>
  <c r="J36" i="3"/>
  <c r="L36" i="3" s="1"/>
  <c r="J35" i="3"/>
  <c r="L35" i="3" s="1"/>
  <c r="J34" i="3"/>
  <c r="L34" i="3" s="1"/>
  <c r="J33" i="3"/>
  <c r="L33" i="3" s="1"/>
  <c r="J32" i="3"/>
  <c r="L32" i="3" s="1"/>
  <c r="J31" i="3"/>
  <c r="L31" i="3" s="1"/>
  <c r="J30" i="3"/>
  <c r="L30" i="3" s="1"/>
  <c r="J29" i="3"/>
  <c r="L29" i="3" s="1"/>
  <c r="J28" i="3"/>
  <c r="L28" i="3" s="1"/>
  <c r="J27" i="3"/>
  <c r="L27" i="3" s="1"/>
  <c r="J26" i="3"/>
  <c r="L26" i="3" s="1"/>
  <c r="J25" i="3"/>
  <c r="L25" i="3" s="1"/>
  <c r="J24" i="3"/>
  <c r="L24" i="3" s="1"/>
  <c r="J21" i="3"/>
  <c r="L21" i="3" s="1"/>
  <c r="J20" i="3"/>
  <c r="L20" i="3" s="1"/>
  <c r="J19" i="3"/>
  <c r="L19" i="3" s="1"/>
  <c r="J18" i="3"/>
  <c r="L18" i="3" s="1"/>
  <c r="J17" i="3"/>
  <c r="L17" i="3" s="1"/>
  <c r="J16" i="3"/>
  <c r="L16" i="3" s="1"/>
  <c r="J15" i="3"/>
  <c r="L15" i="3" s="1"/>
  <c r="J14" i="3"/>
  <c r="L14" i="3" s="1"/>
  <c r="J13" i="3"/>
  <c r="L13" i="3" s="1"/>
  <c r="J12" i="3"/>
  <c r="L12" i="3" s="1"/>
  <c r="J11" i="3"/>
  <c r="L11" i="3" s="1"/>
  <c r="J10" i="3"/>
  <c r="L10" i="3" s="1"/>
  <c r="J9" i="3"/>
  <c r="L9" i="3" s="1"/>
  <c r="J8" i="3"/>
  <c r="L8" i="3" s="1"/>
  <c r="J7" i="3"/>
  <c r="L7" i="3" s="1"/>
  <c r="G37" i="2"/>
  <c r="I37" i="2" s="1"/>
  <c r="G36" i="2"/>
  <c r="I36" i="2" s="1"/>
  <c r="G35" i="2"/>
  <c r="I35" i="2" s="1"/>
  <c r="G34" i="2"/>
  <c r="I34" i="2" s="1"/>
  <c r="G33" i="2"/>
  <c r="I33" i="2" s="1"/>
  <c r="G32" i="2"/>
  <c r="I32" i="2" s="1"/>
  <c r="G31" i="2"/>
  <c r="I31" i="2" s="1"/>
  <c r="G30" i="2"/>
  <c r="I30" i="2" s="1"/>
  <c r="G29" i="2"/>
  <c r="I29" i="2" s="1"/>
  <c r="G27" i="2"/>
  <c r="I27" i="2" s="1"/>
  <c r="G26" i="2"/>
  <c r="I26" i="2" s="1"/>
  <c r="G25" i="2"/>
  <c r="I25" i="2" s="1"/>
  <c r="G24" i="2"/>
  <c r="I24" i="2" s="1"/>
  <c r="G23" i="2"/>
  <c r="I23" i="2" s="1"/>
  <c r="G22" i="2"/>
  <c r="I22" i="2" s="1"/>
  <c r="G21" i="2"/>
  <c r="I21" i="2" s="1"/>
  <c r="G20" i="2"/>
  <c r="I20" i="2" s="1"/>
  <c r="G19" i="2"/>
  <c r="I19" i="2" s="1"/>
  <c r="G17" i="2"/>
  <c r="G16" i="2"/>
  <c r="I16" i="2" s="1"/>
  <c r="G15" i="2"/>
  <c r="I15" i="2" s="1"/>
  <c r="G14" i="2"/>
  <c r="I14" i="2" s="1"/>
  <c r="G13" i="2"/>
  <c r="I13" i="2" s="1"/>
  <c r="G12" i="2"/>
  <c r="I12" i="2" s="1"/>
  <c r="G11" i="2"/>
  <c r="I11" i="2" s="1"/>
  <c r="G10" i="2"/>
  <c r="I10" i="2" s="1"/>
  <c r="G9" i="2"/>
  <c r="I9" i="2" s="1"/>
  <c r="G8" i="2"/>
  <c r="L59" i="3" l="1"/>
  <c r="D8" i="1" s="1"/>
  <c r="I38" i="2"/>
  <c r="D7" i="1" s="1"/>
  <c r="D13" i="1" l="1"/>
  <c r="D12" i="1"/>
  <c r="D14" i="1" l="1"/>
  <c r="D15" i="1" s="1"/>
  <c r="D16" i="1"/>
</calcChain>
</file>

<file path=xl/sharedStrings.xml><?xml version="1.0" encoding="utf-8"?>
<sst xmlns="http://schemas.openxmlformats.org/spreadsheetml/2006/main" count="278" uniqueCount="202">
  <si>
    <t>Pos.</t>
  </si>
  <si>
    <t>Einheit</t>
  </si>
  <si>
    <t>pauschal</t>
  </si>
  <si>
    <t>Gesamtpreis in 
EUR / netto
pro Jahr</t>
  </si>
  <si>
    <t>Preisblatt Los 1</t>
  </si>
  <si>
    <t>Angebotspreis Los 1 bestehend aus:</t>
  </si>
  <si>
    <t xml:space="preserve">Gesamtsumme Angebotspreis Los 1 - netto:
- Wertungsgrundlage Zuschlagskriterium K1 (Preis) für Los 1  - </t>
  </si>
  <si>
    <t>Gesamtsumme Angebotspreis Los 1 - brutto:</t>
  </si>
  <si>
    <t>Bitte füllen Sie die gelb markierten Felder des nachfolgenden Preisblatts vollständig aus.</t>
  </si>
  <si>
    <t>Vergabe: Entsorgungsdienstleistungen für die Gesundheit Nord gGmbH in Bremen</t>
  </si>
  <si>
    <t>KBM</t>
  </si>
  <si>
    <t>KBO</t>
  </si>
  <si>
    <t>KLdW</t>
  </si>
  <si>
    <t>KBN</t>
  </si>
  <si>
    <t>Psy. Behand.</t>
  </si>
  <si>
    <t>Behälter</t>
  </si>
  <si>
    <t>1.100 l MGB</t>
  </si>
  <si>
    <t>770 l MGB</t>
  </si>
  <si>
    <t>ASP 800</t>
  </si>
  <si>
    <t>ASF 425 l doppelwandig</t>
  </si>
  <si>
    <t>360 l MGB</t>
  </si>
  <si>
    <t>240 l MGB</t>
  </si>
  <si>
    <t>120 l MGB</t>
  </si>
  <si>
    <t>Spraydosen-Transportbehälter (STB 120)</t>
  </si>
  <si>
    <t>Ölbox KD90</t>
  </si>
  <si>
    <t>60 l Fass mit Handgriffe</t>
  </si>
  <si>
    <t>Container</t>
  </si>
  <si>
    <t>20 m3 Presscontainer</t>
  </si>
  <si>
    <t>20m3 Presscontainer (Nassmüll)</t>
  </si>
  <si>
    <t>25 m³ Abrollcontainer</t>
  </si>
  <si>
    <t>25 m³ Abrollcontainer mit Deckel</t>
  </si>
  <si>
    <t>Ballenpresse (HSM V-Press 818 plus)</t>
  </si>
  <si>
    <t>7 m³ Absetzcontainer mit Deckel</t>
  </si>
  <si>
    <t>36 m³ Abrollcontainer</t>
  </si>
  <si>
    <t>Sonderabfallcontainer</t>
  </si>
  <si>
    <t>20 m³ Abrollcontainer</t>
  </si>
  <si>
    <t>Sonstiges</t>
  </si>
  <si>
    <t>Rungenpalette</t>
  </si>
  <si>
    <t>Gitterbox</t>
  </si>
  <si>
    <t>Palettenbox</t>
  </si>
  <si>
    <t>Technocages</t>
  </si>
  <si>
    <t>Paloxen</t>
  </si>
  <si>
    <t>Stationäre Hebe-Kippvorrichtung für 1.100l MGB</t>
  </si>
  <si>
    <t>Rollbehälter für Röntgenschutzhaltung</t>
  </si>
  <si>
    <t>Rollbehälter PPK/LVP</t>
  </si>
  <si>
    <t>Elektro-Golf Cart (o. vergleichbar) mit Pritsche/ Ladefläche</t>
  </si>
  <si>
    <t>In der Tabelle ist der Einzelpreis anzugeben, der auf den vom Bieter verhandelten Entsorgungskosten basiert und der für die Auftraggeberin während der Vertragslaufzeit abgerufen werden kann.
Ergeben sich aus den Positionen Erlöse (z.B. Metalle) müssen diese von der zu zahlenden Vergütung abgezogen
werden.
Die genannten Mengen sind als kalkulatorischer Ansatz auf Basis der Zahlen 2025 zu verstehen. Ein Anspruch auf die
Mengen besteht nicht. Die konkrete Abrechnung wird auf Basis tatsächlicher Mengen und den tatsächlichen Stoffen
gemäß der Tabelle Entsorgungsmenge gesamt abgerechnet, so dass ein Anspruch auf die Pauschale nicht
besteht. Diese geht aber in die Preisbewertung mit ein.
Bitte tragen Sie die Einzelpreise in die gelben Felder ein. Die Gesamtsumme wird automatisch berechnet.</t>
  </si>
  <si>
    <t>Abfallstoffe- und mengen von Gesundheit Nord in 2025</t>
  </si>
  <si>
    <t>Mengen pro Standort</t>
  </si>
  <si>
    <t>ASN</t>
  </si>
  <si>
    <t>Abfallbezeichnung gemäß AVV</t>
  </si>
  <si>
    <t>Interne Bezeichnung</t>
  </si>
  <si>
    <t>LdW</t>
  </si>
  <si>
    <t>KBN ohne PBZ</t>
  </si>
  <si>
    <t>GVZ</t>
  </si>
  <si>
    <t>Jahresmenge Gesamt</t>
  </si>
  <si>
    <t>Gesamtpreis pro Jahr in Euro (netto)</t>
  </si>
  <si>
    <t>Schlämme aus der betriebseigenen Abwasserbehandlung</t>
  </si>
  <si>
    <t>Fettabscheiderinhalte</t>
  </si>
  <si>
    <t>t</t>
  </si>
  <si>
    <t>07 07 04*</t>
  </si>
  <si>
    <t>Andere organische Lösemittel, Waschflüssigkeiten und Mutterlaugen</t>
  </si>
  <si>
    <t xml:space="preserve">Formalin </t>
  </si>
  <si>
    <t>Tonerabfälle mit Ausnahme derjenigen, die unter 080317 fallen</t>
  </si>
  <si>
    <t>Tonerkartuschen</t>
  </si>
  <si>
    <t>13 02 05*</t>
  </si>
  <si>
    <t>nichtchlorierte Maschinen-, Getriebe- und Schmieröle auf Mineralölbasis</t>
  </si>
  <si>
    <t>Altöl</t>
  </si>
  <si>
    <t>14 06 03*</t>
  </si>
  <si>
    <t>Andere Lösemittel und Lösemittelgemische</t>
  </si>
  <si>
    <t>Xylol</t>
  </si>
  <si>
    <t>Verpackungen aus Papier und Pappe</t>
  </si>
  <si>
    <t>PPK / Mischpapier</t>
  </si>
  <si>
    <t>Verpackungen aus Kunststoff</t>
  </si>
  <si>
    <t>Folie</t>
  </si>
  <si>
    <t>Verpackungen aus Holz</t>
  </si>
  <si>
    <t>Holz</t>
  </si>
  <si>
    <t>Verpackungen aus Metall</t>
  </si>
  <si>
    <t>Weißblechdosen</t>
  </si>
  <si>
    <t>gemischte Verpackungen</t>
  </si>
  <si>
    <t>LVP / Gelber Sack</t>
  </si>
  <si>
    <t>10 St./770 l MGB</t>
  </si>
  <si>
    <t>Verpackungen aus Glas</t>
  </si>
  <si>
    <t>Glas</t>
  </si>
  <si>
    <t>15 01 10*</t>
  </si>
  <si>
    <t>Verpackungen, die Rückstände gefährlicher Stoffe enthalten oder durch gefährliche Stoffeverunreinigt sind</t>
  </si>
  <si>
    <t>kontaminierte Verpackungen</t>
  </si>
  <si>
    <t>15 02 02*</t>
  </si>
  <si>
    <t>Aufsaug- und Filtermaterialien (...), Wischtücher und Schutzkleidung, die durch gefähr. Stoffe verunreinigt sind</t>
  </si>
  <si>
    <t>Putzlappen</t>
  </si>
  <si>
    <t>16 02 11*</t>
  </si>
  <si>
    <t>Gebrauchte Geräte, die Fluorchlorkohlenwasserstoffe, HFCKW oder HFKW enthalten</t>
  </si>
  <si>
    <t>Kühlgeräte</t>
  </si>
  <si>
    <t>16 02 13*</t>
  </si>
  <si>
    <t>gefährliche Bauteile, 22) enthaltende gebrauchte Geräte mit Ausnahme derjenigen, die unter 16 0209 bis 16 02 12 fallen</t>
  </si>
  <si>
    <t>gefährliche Geräte</t>
  </si>
  <si>
    <t>gebrauchte Geräte mit Ausnahme derjenigen, die unter 16 02 09 bis 16 02 13 fallen</t>
  </si>
  <si>
    <t>nicht gefährliche Geräte</t>
  </si>
  <si>
    <t>16 05 04*</t>
  </si>
  <si>
    <t>gefährliche Stoffe enthaltende Gase in Druckbehältern (einschließlich Halonen)</t>
  </si>
  <si>
    <t>Spraydosen</t>
  </si>
  <si>
    <t>Stck./120L</t>
  </si>
  <si>
    <t>2 Stck.</t>
  </si>
  <si>
    <t>1 Stck.</t>
  </si>
  <si>
    <t>16 05 06*</t>
  </si>
  <si>
    <t>Laborchemikalien, die aus gefährlichen Stoffen bestehen oder solche enthalten, …</t>
  </si>
  <si>
    <t>Laborchemikalien</t>
  </si>
  <si>
    <t>16 06 01*</t>
  </si>
  <si>
    <t>Bleibatterien</t>
  </si>
  <si>
    <t>16 06 02*</t>
  </si>
  <si>
    <t>Ni-Cd-Batterien</t>
  </si>
  <si>
    <t>andere Batterien und Akkumulatoren</t>
  </si>
  <si>
    <t>andere Batterien</t>
  </si>
  <si>
    <t>16 10 01*</t>
  </si>
  <si>
    <t>wässrige flüssige Abfälle, die gefährliche Stoffe enthalten</t>
  </si>
  <si>
    <t>gefährliche flüssige Abfälle</t>
  </si>
  <si>
    <t>wässrige flüssige Abfälle mit Ausnahme derjenigen, die unter 16 10 01 fallen</t>
  </si>
  <si>
    <t>flüssige Abfälle</t>
  </si>
  <si>
    <t>Beton</t>
  </si>
  <si>
    <t>Gemische aus Beton, Ziegeln, Fliesen und Keramik mit Ausnahme derjenigen, die unter 170106 fallen</t>
  </si>
  <si>
    <t>Bauschutt</t>
  </si>
  <si>
    <t>Holz AII/AIII</t>
  </si>
  <si>
    <t>Aluminium</t>
  </si>
  <si>
    <t>Blei</t>
  </si>
  <si>
    <t>Eisen und Stahl</t>
  </si>
  <si>
    <t>Eisenschrott</t>
  </si>
  <si>
    <t>gemischte Metalle</t>
  </si>
  <si>
    <t>Gemischter Schrott</t>
  </si>
  <si>
    <t>Kabel mit Ausnahme derjenigen, die unter 170410 fallen</t>
  </si>
  <si>
    <t>Kabel</t>
  </si>
  <si>
    <t>Boden und Steine</t>
  </si>
  <si>
    <t xml:space="preserve">Boden und Steine </t>
  </si>
  <si>
    <t>gemischte Bau- und Abbruchabfälle mit Ausnahme derjenigen, die unter 17 09 01, 17 09 02 und 17 09 03 fallen</t>
  </si>
  <si>
    <t>Baustellenabfälle</t>
  </si>
  <si>
    <t>18 01 01</t>
  </si>
  <si>
    <t>Spitze oder scharfe Gegenstände (außer 18 01 03)</t>
  </si>
  <si>
    <t>Spitze und scharfe Gegenstände</t>
  </si>
  <si>
    <t>Körperteile und Organe, einschließlich Blutbeutel und Blutkonserven (außer 180103)</t>
  </si>
  <si>
    <t>Körperteile und Organabfälle</t>
  </si>
  <si>
    <t>18 01 03*</t>
  </si>
  <si>
    <t>Abfälle, an deren Sammlung und Entsorgung aus infektionspräventiver Sicht besondere Anforderungen gestellt werden</t>
  </si>
  <si>
    <t>infektiöse Abfälle</t>
  </si>
  <si>
    <t>Abfälle, an deren Sammlung und Entsorgung aus infektionspräventiver Sicht keine besonderen Anforderungen gestellt werden</t>
  </si>
  <si>
    <t>krankenhausspezifische Abfälle</t>
  </si>
  <si>
    <t>18 01 06*</t>
  </si>
  <si>
    <t>Chemikalien, die aus gefährlichen Stoffen bestehen oder solche enthalten</t>
  </si>
  <si>
    <t>Chemikalien</t>
  </si>
  <si>
    <t>Chemikalien mit Ausnahme derjenigen, die unter 18 01 06 fallen</t>
  </si>
  <si>
    <t>18 01 08*</t>
  </si>
  <si>
    <t>Zytotoxische und zytostatische Arzneimittel</t>
  </si>
  <si>
    <t>Zytostatika</t>
  </si>
  <si>
    <t>Arzneimittel mit Ausnahme derjenigen, die unter 18 01 08 fallen</t>
  </si>
  <si>
    <t>Arzneimittel</t>
  </si>
  <si>
    <t>18 02 05*</t>
  </si>
  <si>
    <t>gefährliche Chemikalien</t>
  </si>
  <si>
    <t>Papier und Pappe</t>
  </si>
  <si>
    <t>Aktenvernichtung</t>
  </si>
  <si>
    <t>biologisch abbaubare Küchen- und Kantinenabfälle</t>
  </si>
  <si>
    <t>Speiseabfälle</t>
  </si>
  <si>
    <t>20 01 21*</t>
  </si>
  <si>
    <t>Leuchtstoffröhren und andere quecksilberhaltige Abfälle</t>
  </si>
  <si>
    <t>Leuchtstoffröhren</t>
  </si>
  <si>
    <t>20 01 23*</t>
  </si>
  <si>
    <t>gebrauchte Geräte, die Fluorchlorkohlenwasserstoffe enthalten</t>
  </si>
  <si>
    <t>Speiseöle und -fette</t>
  </si>
  <si>
    <t>Frittierfett</t>
  </si>
  <si>
    <t>20 01 33*</t>
  </si>
  <si>
    <t>Batterien und Akkumulatoren, die unter 160601, 160602 oder 160603 fallen, sowie gemischte Batterien und Akkumulatoren, die solche Batterien enthalten</t>
  </si>
  <si>
    <t>Batterien</t>
  </si>
  <si>
    <t>20 01 35*</t>
  </si>
  <si>
    <t>gebrauchte elektrische und elektronische Geräte, die gefährliche Bauteile enthalten, mit Ausnahme derjenigen, die unter 200121 und 200123 fallen</t>
  </si>
  <si>
    <t>Elektro-Schrott</t>
  </si>
  <si>
    <t>biologisch abbaubare Abfälle</t>
  </si>
  <si>
    <t>Grünabfälle</t>
  </si>
  <si>
    <t>gemischte Siedlungsabfälle</t>
  </si>
  <si>
    <t>Restmüll</t>
  </si>
  <si>
    <t>Sperrmüll</t>
  </si>
  <si>
    <t>Standorte:</t>
  </si>
  <si>
    <t>Klinikum Bremen-Mitte</t>
  </si>
  <si>
    <t>Klinikum Bremen-Ost</t>
  </si>
  <si>
    <t>Klinikum Links der Weser</t>
  </si>
  <si>
    <t>Klinikum Bremen-Nord</t>
  </si>
  <si>
    <t>PBZ</t>
  </si>
  <si>
    <t>Psychiatrischen Behandlungszentrum Bremen-Nord</t>
  </si>
  <si>
    <t>Entwicklungsgesellschaft Bremen mbH -Logistikzentrum-</t>
  </si>
  <si>
    <t>Gesamtpreis  pro Behälterart
pro Jahr 
in Euro (netto)</t>
  </si>
  <si>
    <t>Summe für das erste Jahr:</t>
  </si>
  <si>
    <t>Summe für das zweite Jahr:</t>
  </si>
  <si>
    <t>Mehrwertsteuer 19,00 %:</t>
  </si>
  <si>
    <t>Preisblatt Los 1: Position 1: Mietkosten (Press-)Container und Behältnisse</t>
  </si>
  <si>
    <r>
      <rPr>
        <b/>
        <sz val="11"/>
        <color theme="1"/>
        <rFont val="Calibri"/>
        <family val="2"/>
        <scheme val="minor"/>
      </rPr>
      <t>Mietkosten (Press-)Container und Behältnisse GeNo gesamt</t>
    </r>
    <r>
      <rPr>
        <sz val="11"/>
        <color theme="1"/>
        <rFont val="Calibri"/>
        <family val="2"/>
        <scheme val="minor"/>
      </rPr>
      <t xml:space="preserve">
</t>
    </r>
    <r>
      <rPr>
        <sz val="11"/>
        <color rgb="FFFF0000"/>
        <rFont val="Calibri"/>
        <family val="2"/>
        <scheme val="minor"/>
      </rPr>
      <t xml:space="preserve">Die Summe zieht sich automatisch aus dem zweiten Tabellenblatt "Position 1 Mietkosten". Bitte füllen Sie hierfür das Tabellenblatt "Position 1 Mietkosten" vollständig aus.
</t>
    </r>
    <r>
      <rPr>
        <sz val="11"/>
        <color theme="1"/>
        <rFont val="Calibri"/>
        <family val="2"/>
        <scheme val="minor"/>
      </rPr>
      <t xml:space="preserve">
</t>
    </r>
  </si>
  <si>
    <r>
      <rPr>
        <b/>
        <sz val="11"/>
        <color theme="1"/>
        <rFont val="Calibri"/>
        <family val="2"/>
        <scheme val="minor"/>
      </rPr>
      <t>Entsorgungskosten gemäß Entsorgungsmenge 2025 GeNo</t>
    </r>
    <r>
      <rPr>
        <sz val="11"/>
        <color theme="1"/>
        <rFont val="Calibri"/>
        <family val="2"/>
        <scheme val="minor"/>
      </rPr>
      <t xml:space="preserve">
</t>
    </r>
    <r>
      <rPr>
        <sz val="11"/>
        <color rgb="FFFF0000"/>
        <rFont val="Calibri"/>
        <family val="2"/>
        <scheme val="minor"/>
      </rPr>
      <t>Die Summe zieht sich automatisch aus dem dritten Tabellenblatt "Position 2 Entsorgungskosten". Bitte füllen Sie hierfür das Tabellenblatt "Position 2 Entsorgungskosten" vollständig aus.</t>
    </r>
  </si>
  <si>
    <t xml:space="preserve">Summe Position 1: Mietkosten (Press-)Container und Behältnisse pro Jahr netto: </t>
  </si>
  <si>
    <t xml:space="preserve">Summe Position 2: Entsorgungskoten pro Jahr netto: </t>
  </si>
  <si>
    <t>Preisblatt Los 1: Position 2: Entsorgungskosten</t>
  </si>
  <si>
    <t>Mietpreis pro Behälter / Container bzw. pro Gegenstand 
pro Monat
in Euro (netto)</t>
  </si>
  <si>
    <t>Summe aller Standorte</t>
  </si>
  <si>
    <t>Einzelpreis pro t  
in Euro (netto)</t>
  </si>
  <si>
    <r>
      <t xml:space="preserve">Zentral koordiniertes Abfallmanagement/ Managementdienstleistungen 
gemäß Leistungsverzeichnis Pkt. 2.1
</t>
    </r>
    <r>
      <rPr>
        <sz val="11"/>
        <color rgb="FFFF0000"/>
        <rFont val="Calibri"/>
        <family val="2"/>
        <scheme val="minor"/>
      </rPr>
      <t>Bitte fügen Sie für die Managementdienstleistungen für Los 1 eine Kalkulation als separate Anlage zur Ausschreibung bei aus der hervorgeht, wie sich der Preis für diese Position / Dienstleistung zusammensetzt.</t>
    </r>
  </si>
  <si>
    <r>
      <rPr>
        <b/>
        <sz val="11"/>
        <color theme="1"/>
        <rFont val="Calibri"/>
        <family val="2"/>
        <scheme val="minor"/>
      </rPr>
      <t xml:space="preserve">Logistikkosten </t>
    </r>
    <r>
      <rPr>
        <b/>
        <u/>
        <sz val="11"/>
        <color theme="1"/>
        <rFont val="Calibri"/>
        <family val="2"/>
        <scheme val="minor"/>
      </rPr>
      <t xml:space="preserve">im ersten Jahr (dezentrale Speiseversorgung bis zum 1. Quartal 2027) </t>
    </r>
    <r>
      <rPr>
        <b/>
        <sz val="11"/>
        <color theme="1"/>
        <rFont val="Calibri"/>
        <family val="2"/>
        <scheme val="minor"/>
      </rPr>
      <t>gemäß Leistungsverzeichnis</t>
    </r>
    <r>
      <rPr>
        <sz val="11"/>
        <color theme="1"/>
        <rFont val="Calibri"/>
        <family val="2"/>
        <scheme val="minor"/>
      </rPr>
      <t xml:space="preserve"> </t>
    </r>
    <r>
      <rPr>
        <b/>
        <sz val="11"/>
        <color theme="1"/>
        <rFont val="Calibri"/>
        <family val="2"/>
        <scheme val="minor"/>
      </rPr>
      <t>und Abholryhtmus in Anlagen 2.1-2.7 inkl. Sammeltour</t>
    </r>
    <r>
      <rPr>
        <sz val="11"/>
        <color theme="1"/>
        <rFont val="Calibri"/>
        <family val="2"/>
        <scheme val="minor"/>
      </rPr>
      <t xml:space="preserve">
</t>
    </r>
    <r>
      <rPr>
        <sz val="11"/>
        <color rgb="FFFF0000"/>
        <rFont val="Calibri"/>
        <family val="2"/>
        <scheme val="minor"/>
      </rPr>
      <t>Bitte fügen Sie für die Abholdienstleistungen im ersten Jahr für Los 1 eine Kalkulation als separate Anlage zur Ausschreibung bei aus der hervorgeht, wie sich der Preis für diese Position /  Dienstleistung zusammensetzt.</t>
    </r>
  </si>
  <si>
    <r>
      <rPr>
        <b/>
        <sz val="11"/>
        <rFont val="Calibri"/>
        <family val="2"/>
        <scheme val="minor"/>
      </rPr>
      <t xml:space="preserve">Logistikkosten </t>
    </r>
    <r>
      <rPr>
        <b/>
        <u/>
        <sz val="11"/>
        <rFont val="Calibri"/>
        <family val="2"/>
        <scheme val="minor"/>
      </rPr>
      <t>im zweiten Jahr</t>
    </r>
    <r>
      <rPr>
        <b/>
        <sz val="11"/>
        <rFont val="Calibri"/>
        <family val="2"/>
        <scheme val="minor"/>
      </rPr>
      <t xml:space="preserve"> gemäß Leistungsverzeichnis</t>
    </r>
    <r>
      <rPr>
        <sz val="11"/>
        <rFont val="Calibri"/>
        <family val="2"/>
        <scheme val="minor"/>
      </rPr>
      <t xml:space="preserve"> </t>
    </r>
    <r>
      <rPr>
        <b/>
        <sz val="11"/>
        <rFont val="Calibri"/>
        <family val="2"/>
        <scheme val="minor"/>
      </rPr>
      <t>und Abholryhtmus in Anlagen 2.1-2.7 (nach Umstellung auf zentrales Speisenverteilzentrum) inkl. Sammeltour</t>
    </r>
    <r>
      <rPr>
        <sz val="11"/>
        <color theme="1"/>
        <rFont val="Calibri"/>
        <family val="2"/>
        <scheme val="minor"/>
      </rPr>
      <t xml:space="preserve">
</t>
    </r>
    <r>
      <rPr>
        <sz val="11"/>
        <color rgb="FFFF0000"/>
        <rFont val="Calibri"/>
        <family val="2"/>
        <scheme val="minor"/>
      </rPr>
      <t>Bitte fügen Sie für die Abholdienstleistungen im zweiten Jahr für Los 1 eine Kalkulation als separate Anlage zur Ausschreibung bei aus der hervorgeht, wie sich der Preis für diese Position /  Dienstleistung zusammensetzt.</t>
    </r>
  </si>
  <si>
    <t>Bitte füllen Sie auch die gelb markierten Felder der nachfolgenden Tabellenblätter vollständig 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</si>
</sst>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0.00\ &quot;€&quot;"/>
    <numFmt numFmtId="165" formatCode="#,##0.000"/>
    <numFmt numFmtId="166" formatCode="00\ 00\ 00"/>
    <numFmt numFmtId="167" formatCode="0.000"/>
    <numFmt numFmtId="168" formatCode="_-* #,##0.00\ _€_-;\-* #,##0.00\ _€_-;_-* &quot;-&quot;??\ _€_-;_-@_-"/>
    <numFmt numFmtId="169" formatCode="_-* #,##0.000\ _€_-;\-* #,##0.000\ _€_-;_-* &quot;-&quot;??\ _€_-;_-@_-"/>
    <numFmt numFmtId="170" formatCode="#,##0.000\ &quot;t&quot;"/>
    <numFmt numFmtId="171" formatCode="_-* #,##0.000\ _€_-;\-* #,##0.000\ _€_-;_-* &quot;-&quot;???\ _€_-;_-@_-"/>
    <numFmt numFmtId="172" formatCode="_-* #,##0.00\ [$€-407]_-;\-* #,##0.00\ [$€-407]_-;_-* &quot;-&quot;??\ [$€-407]_-;_-@_-"/>
  </numFmts>
  <fonts count="23" x14ac:knownFonts="1">
    <font>
      <sz val="11"/>
      <color theme="1"/>
      <name val="Calibri"/>
      <family val="2"/>
      <scheme val="minor"/>
    </font>
    <font>
      <b/>
      <sz val="11"/>
      <color theme="1"/>
      <name val="Calibri"/>
      <family val="2"/>
      <scheme val="minor"/>
    </font>
    <font>
      <b/>
      <sz val="16"/>
      <color theme="1"/>
      <name val="Calibri"/>
      <family val="2"/>
      <scheme val="minor"/>
    </font>
    <font>
      <sz val="11"/>
      <color rgb="FFFF0000"/>
      <name val="Calibri"/>
      <family val="2"/>
      <scheme val="minor"/>
    </font>
    <font>
      <sz val="11"/>
      <color theme="1"/>
      <name val="Calibri"/>
      <family val="2"/>
      <scheme val="minor"/>
    </font>
    <font>
      <sz val="11"/>
      <color theme="1"/>
      <name val="Calibri"/>
      <family val="2"/>
    </font>
    <font>
      <b/>
      <sz val="14"/>
      <color theme="1"/>
      <name val="Calibri"/>
      <family val="2"/>
      <scheme val="minor"/>
    </font>
    <font>
      <sz val="8"/>
      <color theme="1"/>
      <name val="Verdana"/>
      <family val="2"/>
    </font>
    <font>
      <sz val="10"/>
      <name val="Aptos"/>
      <family val="2"/>
    </font>
    <font>
      <b/>
      <sz val="10"/>
      <color theme="1"/>
      <name val="Verdana"/>
      <family val="2"/>
    </font>
    <font>
      <sz val="11"/>
      <name val="Calibri"/>
      <family val="2"/>
      <scheme val="minor"/>
    </font>
    <font>
      <b/>
      <u/>
      <sz val="11"/>
      <color theme="1"/>
      <name val="Verdana"/>
      <family val="2"/>
    </font>
    <font>
      <sz val="9"/>
      <color theme="1"/>
      <name val="Verdana"/>
      <family val="2"/>
    </font>
    <font>
      <b/>
      <sz val="8"/>
      <color theme="1"/>
      <name val="Verdana"/>
      <family val="2"/>
    </font>
    <font>
      <sz val="8"/>
      <name val="Verdana"/>
      <family val="2"/>
    </font>
    <font>
      <sz val="10"/>
      <name val="Arial"/>
      <family val="2"/>
    </font>
    <font>
      <b/>
      <sz val="10"/>
      <name val="Verdana"/>
      <family val="2"/>
    </font>
    <font>
      <vertAlign val="superscript"/>
      <sz val="11"/>
      <color theme="1"/>
      <name val="Calibri"/>
      <family val="2"/>
      <scheme val="minor"/>
    </font>
    <font>
      <b/>
      <sz val="11"/>
      <color rgb="FFFF0000"/>
      <name val="Calibri"/>
      <family val="2"/>
      <scheme val="minor"/>
    </font>
    <font>
      <b/>
      <u/>
      <sz val="11"/>
      <color theme="1"/>
      <name val="Calibri"/>
      <family val="2"/>
      <scheme val="minor"/>
    </font>
    <font>
      <b/>
      <sz val="11"/>
      <name val="Calibri"/>
      <family val="2"/>
      <scheme val="minor"/>
    </font>
    <font>
      <b/>
      <u/>
      <sz val="11"/>
      <name val="Calibri"/>
      <family val="2"/>
      <scheme val="minor"/>
    </font>
    <font>
      <sz val="9"/>
      <color indexed="8"/>
      <name val="Arial"/>
      <family val="2"/>
    </font>
  </fonts>
  <fills count="7">
    <fill>
      <patternFill patternType="none"/>
    </fill>
    <fill>
      <patternFill patternType="gray125"/>
    </fill>
    <fill>
      <patternFill patternType="solid">
        <fgColor theme="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9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auto="1"/>
      </bottom>
      <diagonal/>
    </border>
    <border>
      <left/>
      <right style="medium">
        <color indexed="64"/>
      </right>
      <top style="medium">
        <color indexed="64"/>
      </top>
      <bottom style="medium">
        <color auto="1"/>
      </bottom>
      <diagonal/>
    </border>
    <border>
      <left style="hair">
        <color indexed="64"/>
      </left>
      <right/>
      <top/>
      <bottom/>
      <diagonal/>
    </border>
    <border>
      <left/>
      <right/>
      <top style="medium">
        <color indexed="64"/>
      </top>
      <bottom style="medium">
        <color auto="1"/>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hair">
        <color indexed="64"/>
      </right>
      <top/>
      <bottom/>
      <diagonal/>
    </border>
    <border>
      <left style="hair">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4" fillId="0" borderId="0" applyFont="0" applyFill="0" applyBorder="0" applyAlignment="0" applyProtection="0"/>
    <xf numFmtId="168" fontId="4" fillId="0" borderId="0" applyFont="0" applyFill="0" applyBorder="0" applyAlignment="0" applyProtection="0"/>
    <xf numFmtId="0" fontId="15" fillId="0" borderId="0"/>
  </cellStyleXfs>
  <cellXfs count="129">
    <xf numFmtId="0" fontId="0" fillId="0" borderId="0" xfId="0"/>
    <xf numFmtId="0" fontId="1" fillId="0" borderId="0" xfId="0" applyFont="1"/>
    <xf numFmtId="0" fontId="0" fillId="0" borderId="0" xfId="0" applyAlignment="1">
      <alignment wrapText="1"/>
    </xf>
    <xf numFmtId="0" fontId="0" fillId="0" borderId="1" xfId="0" applyBorder="1" applyAlignment="1">
      <alignment vertical="top" wrapText="1"/>
    </xf>
    <xf numFmtId="0" fontId="0" fillId="0" borderId="1" xfId="0" applyBorder="1" applyAlignment="1">
      <alignment horizontal="center" vertical="center"/>
    </xf>
    <xf numFmtId="0" fontId="2" fillId="0" borderId="0" xfId="0" applyFont="1" applyAlignment="1">
      <alignment vertical="center"/>
    </xf>
    <xf numFmtId="0" fontId="1" fillId="0" borderId="0" xfId="0" applyFont="1" applyAlignment="1">
      <alignment horizontal="right"/>
    </xf>
    <xf numFmtId="164" fontId="1" fillId="0" borderId="0" xfId="0" applyNumberFormat="1" applyFont="1" applyAlignment="1">
      <alignment horizontal="right"/>
    </xf>
    <xf numFmtId="0" fontId="0" fillId="0" borderId="0" xfId="0" applyAlignment="1">
      <alignment horizontal="right"/>
    </xf>
    <xf numFmtId="0" fontId="0" fillId="0" borderId="0" xfId="0" applyAlignment="1">
      <alignment vertical="center"/>
    </xf>
    <xf numFmtId="0" fontId="0" fillId="0" borderId="1" xfId="0" applyBorder="1"/>
    <xf numFmtId="44" fontId="0" fillId="0" borderId="6" xfId="0" applyNumberFormat="1" applyBorder="1"/>
    <xf numFmtId="0" fontId="9" fillId="0" borderId="0" xfId="0" applyFont="1"/>
    <xf numFmtId="0" fontId="10" fillId="0" borderId="0" xfId="0" applyFont="1" applyAlignment="1">
      <alignment horizontal="right"/>
    </xf>
    <xf numFmtId="0" fontId="11" fillId="0" borderId="0" xfId="0" applyFont="1" applyAlignment="1">
      <alignment horizontal="left"/>
    </xf>
    <xf numFmtId="0" fontId="0" fillId="0" borderId="7" xfId="0" applyBorder="1" applyAlignment="1">
      <alignment horizontal="right"/>
    </xf>
    <xf numFmtId="0" fontId="9" fillId="0" borderId="5" xfId="0" applyFont="1" applyBorder="1" applyAlignment="1">
      <alignment horizontal="left" vertical="center"/>
    </xf>
    <xf numFmtId="0" fontId="0" fillId="0" borderId="8" xfId="0" applyBorder="1"/>
    <xf numFmtId="0" fontId="9" fillId="0" borderId="6" xfId="0" applyFont="1" applyBorder="1"/>
    <xf numFmtId="0" fontId="13" fillId="0" borderId="9" xfId="0" applyFont="1" applyBorder="1" applyAlignment="1">
      <alignment vertical="center" wrapText="1"/>
    </xf>
    <xf numFmtId="165" fontId="13" fillId="0" borderId="9" xfId="0" applyNumberFormat="1" applyFont="1" applyBorder="1" applyAlignment="1">
      <alignment horizontal="center" vertical="center" wrapText="1"/>
    </xf>
    <xf numFmtId="165" fontId="13" fillId="0" borderId="10" xfId="0" applyNumberFormat="1" applyFont="1" applyBorder="1" applyAlignment="1">
      <alignment horizontal="center" vertical="center" wrapText="1"/>
    </xf>
    <xf numFmtId="165" fontId="13" fillId="0" borderId="6" xfId="0" applyNumberFormat="1" applyFont="1" applyBorder="1" applyAlignment="1">
      <alignment horizontal="center" vertical="center" wrapText="1"/>
    </xf>
    <xf numFmtId="166" fontId="14" fillId="0" borderId="0" xfId="0" applyNumberFormat="1" applyFont="1" applyAlignment="1">
      <alignment horizontal="left" vertical="center"/>
    </xf>
    <xf numFmtId="166" fontId="14" fillId="0" borderId="0" xfId="0" applyNumberFormat="1"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center" vertical="center"/>
    </xf>
    <xf numFmtId="167" fontId="14" fillId="0" borderId="0" xfId="0" applyNumberFormat="1" applyFont="1" applyAlignment="1">
      <alignment horizontal="right" vertical="center"/>
    </xf>
    <xf numFmtId="167" fontId="14" fillId="0" borderId="11" xfId="0" applyNumberFormat="1" applyFont="1" applyBorder="1" applyAlignment="1">
      <alignment horizontal="right" vertical="center"/>
    </xf>
    <xf numFmtId="169" fontId="14" fillId="0" borderId="0" xfId="2" applyNumberFormat="1" applyFont="1" applyFill="1" applyBorder="1" applyAlignment="1">
      <alignment horizontal="right" vertical="center"/>
    </xf>
    <xf numFmtId="164" fontId="14" fillId="0" borderId="11" xfId="2" applyNumberFormat="1" applyFont="1" applyFill="1" applyBorder="1" applyAlignment="1">
      <alignment horizontal="right" vertical="center"/>
    </xf>
    <xf numFmtId="0" fontId="10" fillId="0" borderId="0" xfId="0" applyFont="1"/>
    <xf numFmtId="167" fontId="7" fillId="0" borderId="0" xfId="0" applyNumberFormat="1" applyFont="1" applyAlignment="1">
      <alignment vertical="center"/>
    </xf>
    <xf numFmtId="166" fontId="7" fillId="0" borderId="0" xfId="0" applyNumberFormat="1" applyFont="1" applyAlignment="1">
      <alignment horizontal="left" vertical="center"/>
    </xf>
    <xf numFmtId="166" fontId="7" fillId="0" borderId="0" xfId="0" applyNumberFormat="1" applyFont="1" applyAlignment="1">
      <alignment horizontal="left" vertical="center" wrapText="1"/>
    </xf>
    <xf numFmtId="0" fontId="7" fillId="0" borderId="0" xfId="0" applyFont="1" applyAlignment="1">
      <alignment vertical="center" wrapText="1"/>
    </xf>
    <xf numFmtId="170" fontId="7" fillId="0" borderId="0" xfId="0" applyNumberFormat="1" applyFont="1" applyAlignment="1">
      <alignment horizontal="center" vertical="center"/>
    </xf>
    <xf numFmtId="169" fontId="14" fillId="0" borderId="12" xfId="2" applyNumberFormat="1" applyFont="1" applyFill="1" applyBorder="1" applyAlignment="1">
      <alignment horizontal="right" vertical="center"/>
    </xf>
    <xf numFmtId="164" fontId="14" fillId="0" borderId="13" xfId="2" applyNumberFormat="1" applyFont="1" applyFill="1" applyBorder="1" applyAlignment="1">
      <alignment horizontal="right" vertical="center"/>
    </xf>
    <xf numFmtId="0" fontId="7" fillId="0" borderId="0" xfId="0" applyFont="1" applyAlignment="1">
      <alignment horizontal="left" vertical="center"/>
    </xf>
    <xf numFmtId="1" fontId="14" fillId="0" borderId="0" xfId="0" applyNumberFormat="1" applyFont="1" applyAlignment="1">
      <alignment horizontal="center" vertical="center"/>
    </xf>
    <xf numFmtId="1" fontId="14" fillId="0" borderId="11" xfId="0" applyNumberFormat="1" applyFont="1" applyBorder="1" applyAlignment="1">
      <alignment horizontal="center" vertical="center"/>
    </xf>
    <xf numFmtId="0" fontId="7" fillId="0" borderId="0" xfId="0" applyFont="1" applyAlignment="1">
      <alignment horizontal="center" vertical="center"/>
    </xf>
    <xf numFmtId="166" fontId="14" fillId="5" borderId="0" xfId="0" applyNumberFormat="1" applyFont="1" applyFill="1" applyAlignment="1">
      <alignment horizontal="left" vertical="center"/>
    </xf>
    <xf numFmtId="166" fontId="14" fillId="5" borderId="0" xfId="0" applyNumberFormat="1" applyFont="1" applyFill="1" applyAlignment="1">
      <alignment horizontal="left" vertical="center" wrapText="1"/>
    </xf>
    <xf numFmtId="0" fontId="14" fillId="5" borderId="0" xfId="0" applyFont="1" applyFill="1" applyAlignment="1">
      <alignment vertical="center" wrapText="1"/>
    </xf>
    <xf numFmtId="0" fontId="14" fillId="5" borderId="0" xfId="0" applyFont="1" applyFill="1" applyAlignment="1">
      <alignment horizontal="center" vertical="center"/>
    </xf>
    <xf numFmtId="167" fontId="14" fillId="5" borderId="0" xfId="0" applyNumberFormat="1" applyFont="1" applyFill="1" applyAlignment="1">
      <alignment horizontal="right" vertical="center"/>
    </xf>
    <xf numFmtId="167" fontId="14" fillId="5" borderId="11" xfId="0" applyNumberFormat="1" applyFont="1" applyFill="1" applyBorder="1" applyAlignment="1">
      <alignment horizontal="right" vertical="center"/>
    </xf>
    <xf numFmtId="169" fontId="14" fillId="5" borderId="0" xfId="2" applyNumberFormat="1" applyFont="1" applyFill="1" applyBorder="1" applyAlignment="1">
      <alignment horizontal="right" vertical="center"/>
    </xf>
    <xf numFmtId="164" fontId="14" fillId="5" borderId="11" xfId="2" applyNumberFormat="1" applyFont="1" applyFill="1" applyBorder="1" applyAlignment="1">
      <alignment horizontal="right" vertical="center"/>
    </xf>
    <xf numFmtId="165" fontId="7" fillId="0" borderId="0" xfId="0" applyNumberFormat="1" applyFont="1" applyAlignment="1">
      <alignment horizontal="center" vertical="center"/>
    </xf>
    <xf numFmtId="166" fontId="14" fillId="0" borderId="9" xfId="0" applyNumberFormat="1" applyFont="1" applyBorder="1" applyAlignment="1">
      <alignment horizontal="left" vertical="center"/>
    </xf>
    <xf numFmtId="166" fontId="14" fillId="0" borderId="9" xfId="0" applyNumberFormat="1" applyFont="1" applyBorder="1" applyAlignment="1">
      <alignment horizontal="left" vertical="center" wrapText="1"/>
    </xf>
    <xf numFmtId="0" fontId="14" fillId="0" borderId="9" xfId="0" applyFont="1" applyBorder="1" applyAlignment="1">
      <alignment vertical="center" wrapText="1"/>
    </xf>
    <xf numFmtId="0" fontId="14" fillId="0" borderId="9" xfId="0" applyFont="1" applyBorder="1" applyAlignment="1">
      <alignment horizontal="center" vertical="center"/>
    </xf>
    <xf numFmtId="165" fontId="13" fillId="0" borderId="0" xfId="0" applyNumberFormat="1" applyFont="1" applyAlignment="1">
      <alignment horizontal="left" vertical="center"/>
    </xf>
    <xf numFmtId="171" fontId="0" fillId="0" borderId="0" xfId="0" applyNumberFormat="1" applyAlignment="1">
      <alignment horizontal="right"/>
    </xf>
    <xf numFmtId="165" fontId="7" fillId="0" borderId="0" xfId="0" applyNumberFormat="1" applyFont="1" applyAlignment="1">
      <alignment horizontal="center" vertical="center" wrapText="1"/>
    </xf>
    <xf numFmtId="165" fontId="7" fillId="0" borderId="0" xfId="0" applyNumberFormat="1" applyFont="1" applyAlignment="1">
      <alignment horizontal="left" vertical="center" wrapText="1"/>
    </xf>
    <xf numFmtId="0" fontId="17" fillId="0" borderId="0" xfId="0" quotePrefix="1" applyFont="1" applyAlignment="1">
      <alignment horizontal="right"/>
    </xf>
    <xf numFmtId="0" fontId="5" fillId="0" borderId="0" xfId="0" applyFont="1" applyAlignment="1">
      <alignment horizontal="right"/>
    </xf>
    <xf numFmtId="49" fontId="7" fillId="0" borderId="0" xfId="0" applyNumberFormat="1" applyFont="1" applyAlignment="1">
      <alignment horizontal="center" vertical="center" wrapText="1"/>
    </xf>
    <xf numFmtId="49" fontId="0" fillId="0" borderId="0" xfId="0" applyNumberFormat="1"/>
    <xf numFmtId="165" fontId="13" fillId="0" borderId="5" xfId="0" applyNumberFormat="1" applyFont="1" applyBorder="1" applyAlignment="1">
      <alignment horizontal="center" vertical="center" wrapText="1"/>
    </xf>
    <xf numFmtId="165" fontId="13" fillId="0" borderId="15" xfId="0" applyNumberFormat="1" applyFont="1" applyBorder="1" applyAlignment="1">
      <alignment horizontal="center" vertical="center" wrapText="1"/>
    </xf>
    <xf numFmtId="0" fontId="16" fillId="0" borderId="0" xfId="0" applyFont="1" applyAlignment="1">
      <alignment horizontal="center" vertical="center"/>
    </xf>
    <xf numFmtId="164" fontId="0" fillId="0" borderId="0" xfId="0" applyNumberFormat="1" applyAlignment="1">
      <alignment horizontal="right"/>
    </xf>
    <xf numFmtId="164" fontId="0" fillId="0" borderId="15" xfId="0" applyNumberFormat="1" applyBorder="1" applyAlignment="1">
      <alignment horizontal="right" vertical="center"/>
    </xf>
    <xf numFmtId="0" fontId="1" fillId="4" borderId="2" xfId="0" applyFont="1" applyFill="1" applyBorder="1"/>
    <xf numFmtId="165" fontId="7" fillId="0" borderId="18" xfId="0" applyNumberFormat="1" applyFont="1" applyBorder="1" applyAlignment="1">
      <alignment horizontal="center" vertical="center" wrapText="1"/>
    </xf>
    <xf numFmtId="165" fontId="7" fillId="0" borderId="19" xfId="0" applyNumberFormat="1" applyFont="1" applyBorder="1" applyAlignment="1">
      <alignment horizontal="center" vertical="center" wrapText="1"/>
    </xf>
    <xf numFmtId="0" fontId="1" fillId="4" borderId="16" xfId="0" applyFont="1" applyFill="1" applyBorder="1"/>
    <xf numFmtId="0" fontId="1" fillId="4" borderId="14" xfId="0" applyFont="1" applyFill="1" applyBorder="1"/>
    <xf numFmtId="0" fontId="0" fillId="0" borderId="20" xfId="0" applyBorder="1"/>
    <xf numFmtId="44" fontId="0" fillId="0" borderId="21" xfId="1" applyFont="1" applyBorder="1"/>
    <xf numFmtId="0" fontId="0" fillId="0" borderId="22" xfId="0" applyBorder="1"/>
    <xf numFmtId="44" fontId="0" fillId="0" borderId="24" xfId="1" applyFont="1" applyBorder="1"/>
    <xf numFmtId="0" fontId="0" fillId="0" borderId="17" xfId="0" applyBorder="1"/>
    <xf numFmtId="0" fontId="0" fillId="0" borderId="18" xfId="0" applyBorder="1" applyAlignment="1">
      <alignment horizontal="center" vertical="center"/>
    </xf>
    <xf numFmtId="0" fontId="0" fillId="0" borderId="19" xfId="0" applyBorder="1" applyAlignment="1">
      <alignment horizontal="center" vertical="center"/>
    </xf>
    <xf numFmtId="0" fontId="0" fillId="0" borderId="21" xfId="0" applyBorder="1"/>
    <xf numFmtId="0" fontId="8" fillId="0" borderId="22" xfId="0" applyFont="1" applyBorder="1"/>
    <xf numFmtId="0" fontId="0" fillId="0" borderId="23" xfId="0" applyBorder="1"/>
    <xf numFmtId="0" fontId="0" fillId="0" borderId="24" xfId="0" applyBorder="1"/>
    <xf numFmtId="0" fontId="0" fillId="0" borderId="17" xfId="0" applyBorder="1" applyAlignment="1">
      <alignment horizontal="center" vertical="center" wrapText="1"/>
    </xf>
    <xf numFmtId="0" fontId="1" fillId="2" borderId="17" xfId="0" applyFont="1" applyFill="1" applyBorder="1" applyAlignment="1">
      <alignment vertical="center"/>
    </xf>
    <xf numFmtId="0" fontId="1" fillId="2" borderId="18" xfId="0" applyFont="1" applyFill="1" applyBorder="1" applyAlignment="1">
      <alignmen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172" fontId="0" fillId="0" borderId="21" xfId="0" applyNumberFormat="1" applyBorder="1" applyAlignment="1">
      <alignment horizontal="center" vertical="center"/>
    </xf>
    <xf numFmtId="0" fontId="1" fillId="0" borderId="23" xfId="0" applyFont="1" applyBorder="1" applyAlignment="1">
      <alignment vertical="top" wrapText="1"/>
    </xf>
    <xf numFmtId="0" fontId="0" fillId="0" borderId="23"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164" fontId="0" fillId="0" borderId="19" xfId="0" applyNumberFormat="1" applyBorder="1" applyAlignment="1">
      <alignment horizontal="right" vertical="center"/>
    </xf>
    <xf numFmtId="164" fontId="0" fillId="0" borderId="24" xfId="0" applyNumberFormat="1" applyBorder="1" applyAlignment="1">
      <alignment horizontal="right" vertical="center"/>
    </xf>
    <xf numFmtId="164" fontId="0" fillId="0" borderId="27" xfId="0" applyNumberFormat="1" applyBorder="1" applyAlignment="1">
      <alignment horizontal="right" vertical="center"/>
    </xf>
    <xf numFmtId="164" fontId="0" fillId="0" borderId="29" xfId="0" applyNumberFormat="1" applyBorder="1" applyAlignment="1">
      <alignment horizontal="right" vertical="center"/>
    </xf>
    <xf numFmtId="164" fontId="1" fillId="3" borderId="32" xfId="0" applyNumberFormat="1" applyFont="1" applyFill="1" applyBorder="1" applyAlignment="1">
      <alignment horizontal="right" vertical="center"/>
    </xf>
    <xf numFmtId="0" fontId="18" fillId="0" borderId="0" xfId="0" applyFont="1" applyAlignment="1">
      <alignment horizontal="center" vertical="center"/>
    </xf>
    <xf numFmtId="0" fontId="1" fillId="3" borderId="30" xfId="0" applyFont="1" applyFill="1" applyBorder="1" applyAlignment="1">
      <alignment horizontal="right" vertical="center" wrapText="1"/>
    </xf>
    <xf numFmtId="0" fontId="1" fillId="3" borderId="31" xfId="0" applyFont="1" applyFill="1" applyBorder="1" applyAlignment="1">
      <alignment horizontal="right" vertical="center" wrapText="1"/>
    </xf>
    <xf numFmtId="0" fontId="0" fillId="0" borderId="28" xfId="0" applyBorder="1" applyAlignment="1">
      <alignment horizontal="right" vertical="center"/>
    </xf>
    <xf numFmtId="0" fontId="0" fillId="0" borderId="25" xfId="0" applyBorder="1" applyAlignment="1">
      <alignment horizontal="right" vertical="center"/>
    </xf>
    <xf numFmtId="0" fontId="1" fillId="0" borderId="22" xfId="0" applyFont="1" applyBorder="1" applyAlignment="1">
      <alignment horizontal="right" vertical="center"/>
    </xf>
    <xf numFmtId="0" fontId="1" fillId="0" borderId="23" xfId="0" applyFont="1" applyBorder="1" applyAlignment="1">
      <alignment horizontal="right" vertical="center"/>
    </xf>
    <xf numFmtId="0" fontId="6" fillId="0" borderId="3" xfId="0" applyFont="1"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1" fillId="0" borderId="17" xfId="0" applyFont="1" applyBorder="1" applyAlignment="1">
      <alignment horizontal="right" vertical="center"/>
    </xf>
    <xf numFmtId="0" fontId="1" fillId="0" borderId="18" xfId="0" applyFont="1" applyBorder="1" applyAlignment="1">
      <alignment horizontal="right" vertical="center"/>
    </xf>
    <xf numFmtId="0" fontId="1" fillId="0" borderId="26"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xf>
    <xf numFmtId="0" fontId="1" fillId="0" borderId="8" xfId="0" applyFont="1" applyBorder="1" applyAlignment="1">
      <alignment horizontal="right"/>
    </xf>
    <xf numFmtId="0" fontId="1" fillId="0" borderId="6" xfId="0" applyFont="1" applyBorder="1" applyAlignment="1">
      <alignment horizontal="right"/>
    </xf>
    <xf numFmtId="49" fontId="16" fillId="0" borderId="5" xfId="3" applyNumberFormat="1" applyFont="1" applyBorder="1" applyAlignment="1">
      <alignment horizontal="right" vertical="center"/>
    </xf>
    <xf numFmtId="49" fontId="16" fillId="0" borderId="8" xfId="3" applyNumberFormat="1" applyFont="1" applyBorder="1" applyAlignment="1">
      <alignment horizontal="right" vertical="center"/>
    </xf>
    <xf numFmtId="49" fontId="16" fillId="0" borderId="6" xfId="3" applyNumberFormat="1" applyFont="1" applyBorder="1" applyAlignment="1">
      <alignment horizontal="right" vertical="center"/>
    </xf>
    <xf numFmtId="0" fontId="12" fillId="0" borderId="0" xfId="0" applyFont="1" applyAlignment="1">
      <alignment horizontal="left" vertical="top"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164" fontId="22" fillId="6" borderId="29" xfId="0" applyNumberFormat="1" applyFont="1" applyFill="1" applyBorder="1" applyAlignment="1" applyProtection="1">
      <alignment vertical="center"/>
      <protection locked="0"/>
    </xf>
    <xf numFmtId="44" fontId="0" fillId="0" borderId="14" xfId="1" applyFont="1" applyBorder="1"/>
    <xf numFmtId="164" fontId="22" fillId="6" borderId="1" xfId="0" applyNumberFormat="1" applyFont="1" applyFill="1" applyBorder="1" applyAlignment="1" applyProtection="1">
      <alignment vertical="center"/>
      <protection locked="0"/>
    </xf>
    <xf numFmtId="164" fontId="22" fillId="6" borderId="25" xfId="0" applyNumberFormat="1" applyFont="1" applyFill="1" applyBorder="1" applyAlignment="1" applyProtection="1">
      <alignment vertical="center"/>
      <protection locked="0"/>
    </xf>
    <xf numFmtId="164" fontId="22" fillId="6" borderId="4" xfId="0" applyNumberFormat="1" applyFont="1" applyFill="1" applyBorder="1" applyAlignment="1" applyProtection="1">
      <alignment vertical="center"/>
      <protection locked="0"/>
    </xf>
  </cellXfs>
  <cellStyles count="4">
    <cellStyle name="Komma 2" xfId="2" xr:uid="{B71AAA10-EC07-4272-AB26-BA3CD565BCAD}"/>
    <cellStyle name="Standard" xfId="0" builtinId="0"/>
    <cellStyle name="Standard 2" xfId="3" xr:uid="{0F686DDD-6398-44B3-88BF-797D6B9F34C8}"/>
    <cellStyle name="Währung" xfId="1" builtinId="4"/>
  </cellStyles>
  <dxfs count="23">
    <dxf>
      <font>
        <strike val="0"/>
        <outline val="0"/>
        <shadow val="0"/>
        <u val="none"/>
        <vertAlign val="baseline"/>
        <sz val="8"/>
        <color theme="1"/>
        <name val="Verdana"/>
        <family val="2"/>
        <scheme val="none"/>
      </font>
      <numFmt numFmtId="172" formatCode="_-* #,##0.00\ [$€-407]_-;\-* #,##0.00\ [$€-407]_-;_-* &quot;-&quot;??\ [$€-407]_-;_-@_-"/>
      <fill>
        <patternFill patternType="solid">
          <fgColor indexed="64"/>
          <bgColor rgb="FFFFFF00"/>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 formatCode="0"/>
    </dxf>
    <dxf>
      <numFmt numFmtId="1" formatCode="0"/>
    </dxf>
    <dxf>
      <numFmt numFmtId="1" formatCode="0"/>
    </dxf>
    <dxf>
      <numFmt numFmtId="1" formatCode="0"/>
    </dxf>
    <dxf>
      <numFmt numFmtId="1" formatCode="0"/>
    </dxf>
    <dxf>
      <numFmt numFmtId="1" formatCode="0"/>
    </dxf>
    <dxf>
      <numFmt numFmtId="1" formatCode="0"/>
    </dxf>
    <dxf>
      <font>
        <b val="0"/>
        <i val="0"/>
        <strike val="0"/>
        <condense val="0"/>
        <extend val="0"/>
        <outline val="0"/>
        <shadow val="0"/>
        <u val="none"/>
        <vertAlign val="baseline"/>
        <sz val="8"/>
        <color auto="1"/>
        <name val="Verdana"/>
        <scheme val="none"/>
      </font>
      <numFmt numFmtId="164" formatCode="#,##0.00\ &quot;€&quot;"/>
      <fill>
        <patternFill patternType="none">
          <fgColor indexed="64"/>
          <bgColor indexed="65"/>
        </patternFill>
      </fill>
      <alignment horizontal="right" vertical="center" textRotation="0" wrapText="0" indent="0" justifyLastLine="0" shrinkToFit="0" readingOrder="0"/>
      <border outline="0">
        <left style="hair">
          <color indexed="64"/>
        </left>
      </border>
    </dxf>
    <dxf>
      <font>
        <b val="0"/>
        <i val="0"/>
        <strike val="0"/>
        <condense val="0"/>
        <extend val="0"/>
        <outline val="0"/>
        <shadow val="0"/>
        <u val="none"/>
        <vertAlign val="baseline"/>
        <sz val="8"/>
        <color auto="1"/>
        <name val="Verdana"/>
        <scheme val="none"/>
      </font>
      <numFmt numFmtId="169" formatCode="_-* #,##0.000\ _€_-;\-* #,##0.000\ _€_-;_-* &quot;-&quot;??\ _€_-;_-@_-"/>
      <fill>
        <patternFill patternType="none">
          <fgColor indexed="64"/>
          <bgColor indexed="65"/>
        </patternFill>
      </fill>
      <alignment horizontal="right" vertical="center" textRotation="0" wrapText="0" indent="0" justifyLastLine="0" shrinkToFit="0" readingOrder="0"/>
      <border outline="0">
        <right style="hair">
          <color indexed="64"/>
        </right>
      </border>
    </dxf>
    <dxf>
      <font>
        <b val="0"/>
        <i val="0"/>
        <strike val="0"/>
        <condense val="0"/>
        <extend val="0"/>
        <outline val="0"/>
        <shadow val="0"/>
        <u val="none"/>
        <vertAlign val="baseline"/>
        <sz val="8"/>
        <color auto="1"/>
        <name val="Verdana"/>
        <scheme val="none"/>
      </font>
      <numFmt numFmtId="167" formatCode="0.000"/>
      <fill>
        <patternFill patternType="none">
          <fgColor indexed="64"/>
          <bgColor indexed="65"/>
        </patternFill>
      </fill>
      <alignment horizontal="right"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8"/>
        <color auto="1"/>
        <name val="Verdana"/>
        <scheme val="none"/>
      </font>
      <numFmt numFmtId="167" formatCode="0.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Verdana"/>
        <scheme val="none"/>
      </font>
      <numFmt numFmtId="167" formatCode="0.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Verdana"/>
        <scheme val="none"/>
      </font>
      <numFmt numFmtId="167" formatCode="0.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Verdana"/>
        <scheme val="none"/>
      </font>
      <numFmt numFmtId="167" formatCode="0.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8"/>
        <color auto="1"/>
        <name val="Verdana"/>
        <scheme val="none"/>
      </font>
      <numFmt numFmtId="166" formatCode="00\ 00\ 00"/>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Verdana"/>
        <scheme val="none"/>
      </font>
      <numFmt numFmtId="166" formatCode="00\ 00\ 00"/>
      <fill>
        <patternFill patternType="none">
          <fgColor indexed="64"/>
          <bgColor indexed="65"/>
        </patternFill>
      </fill>
      <alignment horizontal="left" vertical="center" textRotation="0" wrapText="0" indent="0" justifyLastLine="0" shrinkToFit="0" readingOrder="0"/>
    </dxf>
    <dxf>
      <border outline="0">
        <left style="medium">
          <color indexed="64"/>
        </left>
        <right style="medium">
          <color indexed="64"/>
        </right>
        <top style="medium">
          <color indexed="64"/>
        </top>
      </border>
    </dxf>
    <dxf>
      <font>
        <b val="0"/>
        <i val="0"/>
        <strike val="0"/>
        <condense val="0"/>
        <extend val="0"/>
        <outline val="0"/>
        <shadow val="0"/>
        <u val="none"/>
        <vertAlign val="baseline"/>
        <sz val="8"/>
        <color auto="1"/>
        <name val="Verdana"/>
        <scheme val="none"/>
      </font>
      <fill>
        <patternFill patternType="none">
          <fgColor indexed="64"/>
          <bgColor indexed="65"/>
        </patternFill>
      </fill>
      <alignment horizontal="right"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8"/>
        <color theme="1"/>
        <name val="Verdana"/>
        <scheme val="none"/>
      </font>
      <numFmt numFmtId="165" formatCode="#,##0.000"/>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B511BB-A54A-449F-856E-5D554637CC6A}" name="Tabelle1" displayName="Tabelle1" ref="A6:L58" totalsRowShown="0" headerRowDxfId="22" dataDxfId="20" headerRowBorderDxfId="21" tableBorderDxfId="19">
  <tableColumns count="12">
    <tableColumn id="1" xr3:uid="{4BEF4085-C1DF-45E6-BDE9-F54CF1513DB1}" name="ASN" dataDxfId="18"/>
    <tableColumn id="2" xr3:uid="{C23A4872-DB3F-4E2B-8A8D-DABDF7FE8A5E}" name="Abfallbezeichnung gemäß AVV" dataDxfId="17"/>
    <tableColumn id="3" xr3:uid="{8773D158-95E7-487A-829A-1DAA0962C94C}" name="Interne Bezeichnung" dataDxfId="16"/>
    <tableColumn id="4" xr3:uid="{D9CBBA9C-86CE-421B-909E-DE3DF39AC518}" name="Einheit" dataDxfId="15"/>
    <tableColumn id="5" xr3:uid="{2032D2E9-7F95-438F-9710-4BDEE1E38A07}" name="KBM" dataDxfId="14"/>
    <tableColumn id="6" xr3:uid="{F46DCB94-6DF5-484A-8489-21FDC6D3AD52}" name="KBO" dataDxfId="13"/>
    <tableColumn id="7" xr3:uid="{0CC72156-3E5F-46E1-BC76-2AC1631B5A25}" name="LdW" dataDxfId="12"/>
    <tableColumn id="8" xr3:uid="{3E328363-4D60-4F25-B100-184D84665B1D}" name="KBN ohne PBZ" dataDxfId="11"/>
    <tableColumn id="10" xr3:uid="{4B88EE42-7C5E-4FBF-B70C-9481C63332D9}" name="GVZ" dataDxfId="10"/>
    <tableColumn id="11" xr3:uid="{2813F486-BA0F-403C-A4D8-28AA3E687055}" name="Jahresmenge Gesamt" dataDxfId="9">
      <calculatedColumnFormula>SUM(E7:I7)</calculatedColumnFormula>
    </tableColumn>
    <tableColumn id="12" xr3:uid="{1EFBEA27-5815-4E05-9CC9-08F8EFAECE78}" name="Einzelpreis pro t  _x000a_in Euro (netto)" dataDxfId="0" dataCellStyle="40 % - Akzent4"/>
    <tableColumn id="13" xr3:uid="{3DCB94C9-0939-45EA-A61C-AFF92859FAC4}" name="Gesamtpreis pro Jahr in Euro (netto)" dataDxfId="8">
      <calculatedColumnFormula>Tabelle1[[#This Row],[Einzelpreis pro t  
in Euro (netto)]]*Tabelle1[[#This Row],[Jahresmenge Gesamt]]</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64719-57AB-4F1C-8AFC-CECBDCA87DDD}">
  <sheetPr>
    <pageSetUpPr fitToPage="1"/>
  </sheetPr>
  <dimension ref="A1:I17"/>
  <sheetViews>
    <sheetView showGridLines="0" tabSelected="1" topLeftCell="A4" workbookViewId="0">
      <selection activeCell="D9" sqref="D9"/>
    </sheetView>
  </sheetViews>
  <sheetFormatPr baseColWidth="10" defaultRowHeight="15" x14ac:dyDescent="0.25"/>
  <cols>
    <col min="1" max="1" width="5.42578125" style="9" customWidth="1"/>
    <col min="2" max="2" width="56.7109375" customWidth="1"/>
    <col min="3" max="3" width="12" customWidth="1"/>
    <col min="4" max="4" width="20.7109375" customWidth="1"/>
  </cols>
  <sheetData>
    <row r="1" spans="1:9" ht="30" customHeight="1" x14ac:dyDescent="0.25">
      <c r="A1" s="107" t="s">
        <v>9</v>
      </c>
      <c r="B1" s="107"/>
      <c r="C1" s="107"/>
      <c r="D1" s="107"/>
    </row>
    <row r="2" spans="1:9" ht="33" customHeight="1" x14ac:dyDescent="0.25">
      <c r="A2" s="5" t="s">
        <v>4</v>
      </c>
    </row>
    <row r="3" spans="1:9" x14ac:dyDescent="0.25">
      <c r="A3" s="108" t="s">
        <v>8</v>
      </c>
      <c r="B3" s="108"/>
      <c r="C3" s="108"/>
      <c r="D3" s="108"/>
      <c r="E3" s="2"/>
    </row>
    <row r="4" spans="1:9" x14ac:dyDescent="0.25">
      <c r="A4" s="108" t="s">
        <v>201</v>
      </c>
      <c r="B4" s="108"/>
      <c r="C4" s="108"/>
      <c r="D4" s="108"/>
      <c r="E4" s="2"/>
    </row>
    <row r="5" spans="1:9" ht="15.75" thickBot="1" x14ac:dyDescent="0.3"/>
    <row r="6" spans="1:9" ht="50.25" customHeight="1" x14ac:dyDescent="0.25">
      <c r="A6" s="86" t="s">
        <v>0</v>
      </c>
      <c r="B6" s="87" t="s">
        <v>5</v>
      </c>
      <c r="C6" s="88" t="s">
        <v>1</v>
      </c>
      <c r="D6" s="89" t="s">
        <v>3</v>
      </c>
    </row>
    <row r="7" spans="1:9" ht="94.5" customHeight="1" x14ac:dyDescent="0.25">
      <c r="A7" s="93">
        <v>1</v>
      </c>
      <c r="B7" s="3" t="s">
        <v>190</v>
      </c>
      <c r="C7" s="4" t="s">
        <v>2</v>
      </c>
      <c r="D7" s="90">
        <f>'Position 1 Mietkosten'!I38</f>
        <v>0</v>
      </c>
      <c r="F7" s="109"/>
      <c r="G7" s="109"/>
      <c r="H7" s="109"/>
      <c r="I7" s="109"/>
    </row>
    <row r="8" spans="1:9" ht="99.75" customHeight="1" x14ac:dyDescent="0.25">
      <c r="A8" s="93">
        <v>2</v>
      </c>
      <c r="B8" s="3" t="s">
        <v>191</v>
      </c>
      <c r="C8" s="4" t="s">
        <v>2</v>
      </c>
      <c r="D8" s="90">
        <f>'Position 2 Entsorgungskosten'!L59</f>
        <v>0</v>
      </c>
      <c r="F8" s="109"/>
      <c r="G8" s="109"/>
      <c r="H8" s="109"/>
      <c r="I8" s="109"/>
    </row>
    <row r="9" spans="1:9" ht="128.25" customHeight="1" x14ac:dyDescent="0.25">
      <c r="A9" s="93">
        <v>3</v>
      </c>
      <c r="B9" s="3" t="s">
        <v>199</v>
      </c>
      <c r="C9" s="4" t="s">
        <v>2</v>
      </c>
      <c r="D9" s="124"/>
    </row>
    <row r="10" spans="1:9" ht="125.25" customHeight="1" x14ac:dyDescent="0.25">
      <c r="A10" s="93">
        <v>4</v>
      </c>
      <c r="B10" s="3" t="s">
        <v>200</v>
      </c>
      <c r="C10" s="4" t="s">
        <v>2</v>
      </c>
      <c r="D10" s="124"/>
      <c r="G10" s="100"/>
    </row>
    <row r="11" spans="1:9" ht="129" customHeight="1" thickBot="1" x14ac:dyDescent="0.3">
      <c r="A11" s="94">
        <v>5</v>
      </c>
      <c r="B11" s="91" t="s">
        <v>198</v>
      </c>
      <c r="C11" s="92" t="s">
        <v>2</v>
      </c>
      <c r="D11" s="124"/>
    </row>
    <row r="12" spans="1:9" ht="21.95" customHeight="1" x14ac:dyDescent="0.25">
      <c r="A12" s="110" t="s">
        <v>186</v>
      </c>
      <c r="B12" s="111"/>
      <c r="C12" s="111"/>
      <c r="D12" s="95">
        <f>SUM(D7:D9,D11)</f>
        <v>0</v>
      </c>
    </row>
    <row r="13" spans="1:9" ht="21.95" customHeight="1" thickBot="1" x14ac:dyDescent="0.3">
      <c r="A13" s="112" t="s">
        <v>187</v>
      </c>
      <c r="B13" s="113"/>
      <c r="C13" s="113"/>
      <c r="D13" s="97">
        <f>SUM(D7:D8,D10:D11)</f>
        <v>0</v>
      </c>
    </row>
    <row r="14" spans="1:9" ht="50.1" customHeight="1" thickBot="1" x14ac:dyDescent="0.3">
      <c r="A14" s="101" t="s">
        <v>6</v>
      </c>
      <c r="B14" s="102"/>
      <c r="C14" s="102"/>
      <c r="D14" s="99">
        <f>D12+D13</f>
        <v>0</v>
      </c>
    </row>
    <row r="15" spans="1:9" ht="21.95" customHeight="1" x14ac:dyDescent="0.25">
      <c r="A15" s="103" t="s">
        <v>188</v>
      </c>
      <c r="B15" s="104"/>
      <c r="C15" s="104"/>
      <c r="D15" s="98">
        <f>D14*0.19</f>
        <v>0</v>
      </c>
    </row>
    <row r="16" spans="1:9" ht="21.95" customHeight="1" thickBot="1" x14ac:dyDescent="0.3">
      <c r="A16" s="105" t="s">
        <v>7</v>
      </c>
      <c r="B16" s="106"/>
      <c r="C16" s="106"/>
      <c r="D16" s="96">
        <f>SUM(D12:D15)</f>
        <v>0</v>
      </c>
    </row>
    <row r="17" spans="2:4" x14ac:dyDescent="0.25">
      <c r="B17" s="1"/>
      <c r="C17" s="6"/>
      <c r="D17" s="7"/>
    </row>
  </sheetData>
  <sheetProtection algorithmName="SHA-512" hashValue="8XQeKGcAB96P0Ds4y/Z0em8eXszZ7589AKU2aTueEc9X3GQ2HB2X56Le6hV2zDXupWQAdI4+ZL58DHT6x/smkg==" saltValue="+R7q+9uqYh0xA0remFX5vw==" spinCount="100000" sheet="1" objects="1" scenarios="1" selectLockedCells="1"/>
  <mergeCells count="10">
    <mergeCell ref="F7:I7"/>
    <mergeCell ref="F8:I8"/>
    <mergeCell ref="A12:C12"/>
    <mergeCell ref="A13:C13"/>
    <mergeCell ref="A3:D3"/>
    <mergeCell ref="A14:C14"/>
    <mergeCell ref="A15:C15"/>
    <mergeCell ref="A16:C16"/>
    <mergeCell ref="A1:D1"/>
    <mergeCell ref="A4:D4"/>
  </mergeCells>
  <pageMargins left="0.7" right="0.7" top="0.78740157499999996" bottom="0.78740157499999996"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3B32E-F276-45D4-8CB6-15B5E06EB4A3}">
  <sheetPr>
    <pageSetUpPr fitToPage="1"/>
  </sheetPr>
  <dimension ref="A1:I38"/>
  <sheetViews>
    <sheetView zoomScale="120" zoomScaleNormal="120" workbookViewId="0">
      <selection activeCell="H30" sqref="H30"/>
    </sheetView>
  </sheetViews>
  <sheetFormatPr baseColWidth="10" defaultRowHeight="15" x14ac:dyDescent="0.25"/>
  <cols>
    <col min="1" max="1" width="48.42578125" bestFit="1" customWidth="1"/>
  </cols>
  <sheetData>
    <row r="1" spans="1:9" ht="30" customHeight="1" x14ac:dyDescent="0.25">
      <c r="A1" s="107" t="s">
        <v>9</v>
      </c>
      <c r="B1" s="107"/>
      <c r="C1" s="107"/>
      <c r="D1" s="107"/>
      <c r="E1" s="107"/>
      <c r="F1" s="107"/>
      <c r="G1" s="107"/>
      <c r="H1" s="107"/>
      <c r="I1" s="107"/>
    </row>
    <row r="2" spans="1:9" ht="33" customHeight="1" x14ac:dyDescent="0.25">
      <c r="A2" s="5" t="s">
        <v>189</v>
      </c>
    </row>
    <row r="3" spans="1:9" ht="15" customHeight="1" x14ac:dyDescent="0.25">
      <c r="A3" s="5"/>
    </row>
    <row r="4" spans="1:9" x14ac:dyDescent="0.25">
      <c r="A4" s="108" t="s">
        <v>8</v>
      </c>
      <c r="B4" s="108"/>
      <c r="C4" s="108"/>
      <c r="D4" s="108"/>
      <c r="E4" s="2"/>
    </row>
    <row r="5" spans="1:9" ht="15.75" thickBot="1" x14ac:dyDescent="0.3"/>
    <row r="6" spans="1:9" ht="84" x14ac:dyDescent="0.25">
      <c r="A6" s="78"/>
      <c r="B6" s="79" t="s">
        <v>10</v>
      </c>
      <c r="C6" s="79" t="s">
        <v>11</v>
      </c>
      <c r="D6" s="79" t="s">
        <v>12</v>
      </c>
      <c r="E6" s="79" t="s">
        <v>13</v>
      </c>
      <c r="F6" s="80" t="s">
        <v>14</v>
      </c>
      <c r="G6" s="85" t="s">
        <v>196</v>
      </c>
      <c r="H6" s="70" t="s">
        <v>195</v>
      </c>
      <c r="I6" s="71" t="s">
        <v>185</v>
      </c>
    </row>
    <row r="7" spans="1:9" x14ac:dyDescent="0.25">
      <c r="A7" s="72" t="s">
        <v>15</v>
      </c>
      <c r="B7" s="69"/>
      <c r="C7" s="69"/>
      <c r="D7" s="69"/>
      <c r="E7" s="69"/>
      <c r="F7" s="73"/>
      <c r="G7" s="72"/>
      <c r="H7" s="69"/>
      <c r="I7" s="73"/>
    </row>
    <row r="8" spans="1:9" x14ac:dyDescent="0.25">
      <c r="A8" s="74" t="s">
        <v>16</v>
      </c>
      <c r="B8" s="10">
        <v>27</v>
      </c>
      <c r="C8" s="10"/>
      <c r="D8" s="10"/>
      <c r="E8" s="10"/>
      <c r="F8" s="81">
        <v>1</v>
      </c>
      <c r="G8" s="74">
        <f>SUM(B8:F8)</f>
        <v>28</v>
      </c>
      <c r="H8" s="126"/>
      <c r="I8" s="125">
        <f>H8*G8*12</f>
        <v>0</v>
      </c>
    </row>
    <row r="9" spans="1:9" x14ac:dyDescent="0.25">
      <c r="A9" s="74" t="s">
        <v>17</v>
      </c>
      <c r="B9" s="10">
        <v>2</v>
      </c>
      <c r="C9" s="10">
        <v>1</v>
      </c>
      <c r="D9" s="10"/>
      <c r="E9" s="10">
        <v>4</v>
      </c>
      <c r="F9" s="81">
        <v>4</v>
      </c>
      <c r="G9" s="74">
        <f t="shared" ref="G9:G17" si="0">SUM(B9:F9)</f>
        <v>11</v>
      </c>
      <c r="H9" s="126"/>
      <c r="I9" s="75">
        <f t="shared" ref="I9:I16" si="1">H9*G9*12</f>
        <v>0</v>
      </c>
    </row>
    <row r="10" spans="1:9" x14ac:dyDescent="0.25">
      <c r="A10" s="74" t="s">
        <v>18</v>
      </c>
      <c r="B10" s="10"/>
      <c r="C10" s="10">
        <v>2</v>
      </c>
      <c r="D10" s="10">
        <v>2</v>
      </c>
      <c r="E10" s="10">
        <v>2</v>
      </c>
      <c r="F10" s="81"/>
      <c r="G10" s="74">
        <f t="shared" si="0"/>
        <v>6</v>
      </c>
      <c r="H10" s="126"/>
      <c r="I10" s="75">
        <f t="shared" si="1"/>
        <v>0</v>
      </c>
    </row>
    <row r="11" spans="1:9" x14ac:dyDescent="0.25">
      <c r="A11" s="74" t="s">
        <v>19</v>
      </c>
      <c r="B11" s="10">
        <v>2</v>
      </c>
      <c r="C11" s="10"/>
      <c r="D11" s="10"/>
      <c r="E11" s="10"/>
      <c r="F11" s="81"/>
      <c r="G11" s="74">
        <f t="shared" si="0"/>
        <v>2</v>
      </c>
      <c r="H11" s="126"/>
      <c r="I11" s="75">
        <f t="shared" si="1"/>
        <v>0</v>
      </c>
    </row>
    <row r="12" spans="1:9" x14ac:dyDescent="0.25">
      <c r="A12" s="74" t="s">
        <v>20</v>
      </c>
      <c r="B12" s="10"/>
      <c r="C12" s="10">
        <v>32</v>
      </c>
      <c r="D12" s="10"/>
      <c r="E12" s="10"/>
      <c r="F12" s="81"/>
      <c r="G12" s="74">
        <f t="shared" si="0"/>
        <v>32</v>
      </c>
      <c r="H12" s="126"/>
      <c r="I12" s="75">
        <f t="shared" si="1"/>
        <v>0</v>
      </c>
    </row>
    <row r="13" spans="1:9" x14ac:dyDescent="0.25">
      <c r="A13" s="74" t="s">
        <v>21</v>
      </c>
      <c r="B13" s="10">
        <v>5</v>
      </c>
      <c r="C13" s="10">
        <v>76</v>
      </c>
      <c r="D13" s="10">
        <v>13</v>
      </c>
      <c r="E13" s="10">
        <v>8</v>
      </c>
      <c r="F13" s="81"/>
      <c r="G13" s="74">
        <f t="shared" si="0"/>
        <v>102</v>
      </c>
      <c r="H13" s="126"/>
      <c r="I13" s="75">
        <f t="shared" si="1"/>
        <v>0</v>
      </c>
    </row>
    <row r="14" spans="1:9" x14ac:dyDescent="0.25">
      <c r="A14" s="74" t="s">
        <v>22</v>
      </c>
      <c r="B14" s="10">
        <v>20</v>
      </c>
      <c r="C14" s="10">
        <v>29</v>
      </c>
      <c r="D14" s="10">
        <v>12</v>
      </c>
      <c r="E14" s="10">
        <v>10</v>
      </c>
      <c r="F14" s="81"/>
      <c r="G14" s="74">
        <f t="shared" si="0"/>
        <v>71</v>
      </c>
      <c r="H14" s="126"/>
      <c r="I14" s="75">
        <f t="shared" si="1"/>
        <v>0</v>
      </c>
    </row>
    <row r="15" spans="1:9" x14ac:dyDescent="0.25">
      <c r="A15" s="74" t="s">
        <v>23</v>
      </c>
      <c r="B15" s="10">
        <v>1</v>
      </c>
      <c r="C15" s="10">
        <v>1</v>
      </c>
      <c r="D15" s="10">
        <v>1</v>
      </c>
      <c r="E15" s="10">
        <v>1</v>
      </c>
      <c r="F15" s="81"/>
      <c r="G15" s="74">
        <f t="shared" si="0"/>
        <v>4</v>
      </c>
      <c r="H15" s="126"/>
      <c r="I15" s="75">
        <f t="shared" si="1"/>
        <v>0</v>
      </c>
    </row>
    <row r="16" spans="1:9" x14ac:dyDescent="0.25">
      <c r="A16" s="74" t="s">
        <v>24</v>
      </c>
      <c r="B16" s="10"/>
      <c r="C16" s="10">
        <v>1</v>
      </c>
      <c r="D16" s="10"/>
      <c r="E16" s="10"/>
      <c r="F16" s="81"/>
      <c r="G16" s="74">
        <f t="shared" si="0"/>
        <v>1</v>
      </c>
      <c r="H16" s="126"/>
      <c r="I16" s="75">
        <f t="shared" si="1"/>
        <v>0</v>
      </c>
    </row>
    <row r="17" spans="1:9" x14ac:dyDescent="0.25">
      <c r="A17" s="74" t="s">
        <v>25</v>
      </c>
      <c r="B17" s="10">
        <v>6</v>
      </c>
      <c r="C17" s="10">
        <v>6</v>
      </c>
      <c r="D17" s="10">
        <v>6</v>
      </c>
      <c r="E17" s="10">
        <v>10</v>
      </c>
      <c r="F17" s="81"/>
      <c r="G17" s="74">
        <f t="shared" si="0"/>
        <v>28</v>
      </c>
      <c r="H17" s="126"/>
      <c r="I17" s="75">
        <f>H17*G17*12</f>
        <v>0</v>
      </c>
    </row>
    <row r="18" spans="1:9" x14ac:dyDescent="0.25">
      <c r="A18" s="72" t="s">
        <v>26</v>
      </c>
      <c r="B18" s="69"/>
      <c r="C18" s="69"/>
      <c r="D18" s="69"/>
      <c r="E18" s="69"/>
      <c r="F18" s="73"/>
      <c r="G18" s="72"/>
      <c r="H18" s="69"/>
      <c r="I18" s="73"/>
    </row>
    <row r="19" spans="1:9" x14ac:dyDescent="0.25">
      <c r="A19" s="74" t="s">
        <v>27</v>
      </c>
      <c r="B19" s="10">
        <v>3</v>
      </c>
      <c r="C19" s="10">
        <v>1</v>
      </c>
      <c r="D19" s="10">
        <v>2</v>
      </c>
      <c r="E19" s="10">
        <v>1</v>
      </c>
      <c r="F19" s="81">
        <v>3</v>
      </c>
      <c r="G19" s="74">
        <f t="shared" ref="G19:G37" si="2">SUM(B19:F19)</f>
        <v>10</v>
      </c>
      <c r="H19" s="126"/>
      <c r="I19" s="75">
        <f t="shared" ref="I19:I37" si="3">H19*G19*12</f>
        <v>0</v>
      </c>
    </row>
    <row r="20" spans="1:9" x14ac:dyDescent="0.25">
      <c r="A20" s="74" t="s">
        <v>28</v>
      </c>
      <c r="B20" s="10">
        <v>1</v>
      </c>
      <c r="C20" s="10">
        <v>1</v>
      </c>
      <c r="D20" s="10">
        <v>1</v>
      </c>
      <c r="E20" s="10">
        <v>1</v>
      </c>
      <c r="F20" s="81"/>
      <c r="G20" s="74">
        <f t="shared" si="2"/>
        <v>4</v>
      </c>
      <c r="H20" s="126"/>
      <c r="I20" s="75">
        <f t="shared" si="3"/>
        <v>0</v>
      </c>
    </row>
    <row r="21" spans="1:9" x14ac:dyDescent="0.25">
      <c r="A21" s="74" t="s">
        <v>29</v>
      </c>
      <c r="B21" s="10">
        <v>2</v>
      </c>
      <c r="C21" s="10">
        <v>4</v>
      </c>
      <c r="D21" s="10">
        <v>1</v>
      </c>
      <c r="E21" s="10">
        <v>1</v>
      </c>
      <c r="F21" s="81"/>
      <c r="G21" s="74">
        <f t="shared" si="2"/>
        <v>8</v>
      </c>
      <c r="H21" s="126"/>
      <c r="I21" s="75">
        <f t="shared" si="3"/>
        <v>0</v>
      </c>
    </row>
    <row r="22" spans="1:9" x14ac:dyDescent="0.25">
      <c r="A22" s="74" t="s">
        <v>30</v>
      </c>
      <c r="B22" s="10"/>
      <c r="C22" s="10"/>
      <c r="D22" s="10"/>
      <c r="E22" s="10">
        <v>1</v>
      </c>
      <c r="F22" s="81"/>
      <c r="G22" s="74">
        <f t="shared" si="2"/>
        <v>1</v>
      </c>
      <c r="H22" s="126"/>
      <c r="I22" s="75">
        <f t="shared" si="3"/>
        <v>0</v>
      </c>
    </row>
    <row r="23" spans="1:9" x14ac:dyDescent="0.25">
      <c r="A23" s="74" t="s">
        <v>31</v>
      </c>
      <c r="B23" s="10"/>
      <c r="C23" s="10">
        <v>1</v>
      </c>
      <c r="D23" s="10"/>
      <c r="E23" s="10"/>
      <c r="F23" s="81"/>
      <c r="G23" s="74">
        <f t="shared" si="2"/>
        <v>1</v>
      </c>
      <c r="H23" s="126"/>
      <c r="I23" s="75">
        <f t="shared" si="3"/>
        <v>0</v>
      </c>
    </row>
    <row r="24" spans="1:9" x14ac:dyDescent="0.25">
      <c r="A24" s="74" t="s">
        <v>32</v>
      </c>
      <c r="B24" s="10"/>
      <c r="C24" s="10">
        <v>1</v>
      </c>
      <c r="D24" s="10">
        <v>1</v>
      </c>
      <c r="E24" s="10"/>
      <c r="F24" s="81"/>
      <c r="G24" s="74">
        <f t="shared" si="2"/>
        <v>2</v>
      </c>
      <c r="H24" s="126"/>
      <c r="I24" s="75">
        <f t="shared" si="3"/>
        <v>0</v>
      </c>
    </row>
    <row r="25" spans="1:9" x14ac:dyDescent="0.25">
      <c r="A25" s="74" t="s">
        <v>33</v>
      </c>
      <c r="B25" s="10"/>
      <c r="C25" s="10"/>
      <c r="D25" s="10"/>
      <c r="E25" s="10"/>
      <c r="F25" s="81">
        <v>1</v>
      </c>
      <c r="G25" s="74">
        <f t="shared" si="2"/>
        <v>1</v>
      </c>
      <c r="H25" s="126"/>
      <c r="I25" s="75">
        <f t="shared" si="3"/>
        <v>0</v>
      </c>
    </row>
    <row r="26" spans="1:9" x14ac:dyDescent="0.25">
      <c r="A26" s="74" t="s">
        <v>34</v>
      </c>
      <c r="B26" s="10">
        <v>2</v>
      </c>
      <c r="C26" s="10"/>
      <c r="D26" s="10"/>
      <c r="E26" s="10"/>
      <c r="F26" s="81"/>
      <c r="G26" s="74">
        <f t="shared" si="2"/>
        <v>2</v>
      </c>
      <c r="H26" s="126"/>
      <c r="I26" s="75">
        <f t="shared" si="3"/>
        <v>0</v>
      </c>
    </row>
    <row r="27" spans="1:9" x14ac:dyDescent="0.25">
      <c r="A27" s="74" t="s">
        <v>35</v>
      </c>
      <c r="B27" s="10"/>
      <c r="C27" s="10"/>
      <c r="D27" s="10">
        <v>1</v>
      </c>
      <c r="E27" s="10"/>
      <c r="F27" s="81"/>
      <c r="G27" s="74">
        <f t="shared" si="2"/>
        <v>1</v>
      </c>
      <c r="H27" s="126"/>
      <c r="I27" s="75">
        <f t="shared" si="3"/>
        <v>0</v>
      </c>
    </row>
    <row r="28" spans="1:9" x14ac:dyDescent="0.25">
      <c r="A28" s="72" t="s">
        <v>36</v>
      </c>
      <c r="B28" s="69"/>
      <c r="C28" s="69"/>
      <c r="D28" s="69"/>
      <c r="E28" s="69"/>
      <c r="F28" s="73"/>
      <c r="G28" s="72"/>
      <c r="H28" s="69"/>
      <c r="I28" s="73"/>
    </row>
    <row r="29" spans="1:9" x14ac:dyDescent="0.25">
      <c r="A29" s="74" t="s">
        <v>37</v>
      </c>
      <c r="B29" s="10">
        <v>1</v>
      </c>
      <c r="C29" s="10">
        <v>1</v>
      </c>
      <c r="D29" s="10">
        <v>1</v>
      </c>
      <c r="E29" s="10">
        <v>1</v>
      </c>
      <c r="F29" s="81"/>
      <c r="G29" s="74">
        <f t="shared" si="2"/>
        <v>4</v>
      </c>
      <c r="H29" s="126"/>
      <c r="I29" s="75">
        <f t="shared" si="3"/>
        <v>0</v>
      </c>
    </row>
    <row r="30" spans="1:9" x14ac:dyDescent="0.25">
      <c r="A30" s="74" t="s">
        <v>38</v>
      </c>
      <c r="B30" s="10">
        <v>1</v>
      </c>
      <c r="C30" s="10">
        <v>1</v>
      </c>
      <c r="D30" s="10">
        <v>1</v>
      </c>
      <c r="E30" s="10">
        <v>1</v>
      </c>
      <c r="F30" s="81"/>
      <c r="G30" s="74">
        <f t="shared" si="2"/>
        <v>4</v>
      </c>
      <c r="H30" s="126"/>
      <c r="I30" s="75">
        <f t="shared" si="3"/>
        <v>0</v>
      </c>
    </row>
    <row r="31" spans="1:9" x14ac:dyDescent="0.25">
      <c r="A31" s="74" t="s">
        <v>39</v>
      </c>
      <c r="B31" s="10"/>
      <c r="C31" s="10">
        <v>1</v>
      </c>
      <c r="D31" s="10">
        <v>1</v>
      </c>
      <c r="E31" s="10"/>
      <c r="F31" s="81"/>
      <c r="G31" s="74">
        <f t="shared" si="2"/>
        <v>2</v>
      </c>
      <c r="H31" s="126"/>
      <c r="I31" s="75">
        <f t="shared" si="3"/>
        <v>0</v>
      </c>
    </row>
    <row r="32" spans="1:9" x14ac:dyDescent="0.25">
      <c r="A32" s="74" t="s">
        <v>40</v>
      </c>
      <c r="B32" s="10">
        <v>5</v>
      </c>
      <c r="C32" s="10">
        <v>6</v>
      </c>
      <c r="D32" s="10">
        <v>4</v>
      </c>
      <c r="E32" s="10">
        <v>4</v>
      </c>
      <c r="F32" s="81"/>
      <c r="G32" s="74">
        <f t="shared" si="2"/>
        <v>19</v>
      </c>
      <c r="H32" s="126"/>
      <c r="I32" s="75">
        <f t="shared" si="3"/>
        <v>0</v>
      </c>
    </row>
    <row r="33" spans="1:9" x14ac:dyDescent="0.25">
      <c r="A33" s="74" t="s">
        <v>41</v>
      </c>
      <c r="B33" s="10"/>
      <c r="C33" s="10"/>
      <c r="D33" s="10">
        <v>3</v>
      </c>
      <c r="E33" s="10"/>
      <c r="F33" s="81"/>
      <c r="G33" s="74">
        <f t="shared" si="2"/>
        <v>3</v>
      </c>
      <c r="H33" s="126"/>
      <c r="I33" s="75">
        <f t="shared" si="3"/>
        <v>0</v>
      </c>
    </row>
    <row r="34" spans="1:9" x14ac:dyDescent="0.25">
      <c r="A34" s="74" t="s">
        <v>42</v>
      </c>
      <c r="B34" s="10"/>
      <c r="C34" s="10"/>
      <c r="D34" s="10"/>
      <c r="E34" s="10">
        <v>1</v>
      </c>
      <c r="F34" s="81"/>
      <c r="G34" s="74">
        <f t="shared" si="2"/>
        <v>1</v>
      </c>
      <c r="H34" s="126"/>
      <c r="I34" s="75">
        <f t="shared" si="3"/>
        <v>0</v>
      </c>
    </row>
    <row r="35" spans="1:9" x14ac:dyDescent="0.25">
      <c r="A35" s="74" t="s">
        <v>43</v>
      </c>
      <c r="B35" s="10">
        <v>1</v>
      </c>
      <c r="C35" s="10">
        <v>1</v>
      </c>
      <c r="D35" s="10"/>
      <c r="E35" s="10"/>
      <c r="F35" s="81"/>
      <c r="G35" s="74">
        <f t="shared" si="2"/>
        <v>2</v>
      </c>
      <c r="H35" s="126"/>
      <c r="I35" s="75">
        <f t="shared" si="3"/>
        <v>0</v>
      </c>
    </row>
    <row r="36" spans="1:9" x14ac:dyDescent="0.25">
      <c r="A36" s="74" t="s">
        <v>44</v>
      </c>
      <c r="B36" s="10"/>
      <c r="C36" s="10">
        <v>5</v>
      </c>
      <c r="D36" s="10"/>
      <c r="E36" s="10"/>
      <c r="F36" s="81"/>
      <c r="G36" s="74">
        <f t="shared" si="2"/>
        <v>5</v>
      </c>
      <c r="H36" s="126"/>
      <c r="I36" s="75">
        <f t="shared" si="3"/>
        <v>0</v>
      </c>
    </row>
    <row r="37" spans="1:9" ht="15.75" thickBot="1" x14ac:dyDescent="0.3">
      <c r="A37" s="82" t="s">
        <v>45</v>
      </c>
      <c r="B37" s="83"/>
      <c r="C37" s="83"/>
      <c r="D37" s="83"/>
      <c r="E37" s="83">
        <v>1</v>
      </c>
      <c r="F37" s="84"/>
      <c r="G37" s="76">
        <f t="shared" si="2"/>
        <v>1</v>
      </c>
      <c r="H37" s="126"/>
      <c r="I37" s="77">
        <f t="shared" si="3"/>
        <v>0</v>
      </c>
    </row>
    <row r="38" spans="1:9" ht="15.75" thickBot="1" x14ac:dyDescent="0.3">
      <c r="A38" s="114" t="s">
        <v>192</v>
      </c>
      <c r="B38" s="115"/>
      <c r="C38" s="115"/>
      <c r="D38" s="115"/>
      <c r="E38" s="115"/>
      <c r="F38" s="115"/>
      <c r="G38" s="115"/>
      <c r="H38" s="116"/>
      <c r="I38" s="11">
        <f>SUM(I29:I37,I19:I27,I8:I16,I17)</f>
        <v>0</v>
      </c>
    </row>
  </sheetData>
  <sheetProtection algorithmName="SHA-512" hashValue="sOZpO0twXNO6oJcRpQX0WApQKGTYGaeAvrSzLtxADI/t+mslOtFA/F/8AEPh2Gd1AnrHeiXZbEU/7BOlk+W0rQ==" saltValue="ScszzG4s8XHFT8aAnlGAbg==" spinCount="100000" sheet="1" objects="1" scenarios="1" selectLockedCells="1"/>
  <mergeCells count="3">
    <mergeCell ref="A38:H38"/>
    <mergeCell ref="A4:D4"/>
    <mergeCell ref="A1:I1"/>
  </mergeCells>
  <pageMargins left="0.7" right="0.7" top="0.78740157499999996" bottom="0.78740157499999996"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8D2EF-D6DB-4FF2-B2B4-AD4458667EAD}">
  <sheetPr>
    <pageSetUpPr fitToPage="1"/>
  </sheetPr>
  <dimension ref="A1:L77"/>
  <sheetViews>
    <sheetView workbookViewId="0">
      <pane xSplit="4" ySplit="6" topLeftCell="E7" activePane="bottomRight" state="frozen"/>
      <selection pane="topRight" activeCell="E1" sqref="E1"/>
      <selection pane="bottomLeft" activeCell="A4" sqref="A4"/>
      <selection pane="bottomRight" activeCell="K7" sqref="K7"/>
    </sheetView>
  </sheetViews>
  <sheetFormatPr baseColWidth="10" defaultRowHeight="15" x14ac:dyDescent="0.25"/>
  <cols>
    <col min="1" max="1" width="9.42578125" customWidth="1"/>
    <col min="2" max="2" width="65" bestFit="1" customWidth="1"/>
    <col min="3" max="3" width="27" bestFit="1" customWidth="1"/>
    <col min="4" max="4" width="9.5703125" customWidth="1"/>
    <col min="5" max="6" width="13.7109375" style="8" customWidth="1"/>
    <col min="7" max="7" width="13.7109375" style="13" customWidth="1"/>
    <col min="8" max="10" width="13.7109375" style="8" customWidth="1"/>
    <col min="11" max="11" width="21" style="8" bestFit="1" customWidth="1"/>
    <col min="12" max="12" width="18" style="8" customWidth="1"/>
  </cols>
  <sheetData>
    <row r="1" spans="1:12" ht="30" customHeight="1" x14ac:dyDescent="0.25">
      <c r="A1" s="107" t="s">
        <v>9</v>
      </c>
      <c r="B1" s="107"/>
      <c r="C1" s="107"/>
      <c r="D1" s="107"/>
      <c r="E1" s="107"/>
      <c r="F1" s="107"/>
      <c r="G1" s="107"/>
      <c r="H1" s="107"/>
      <c r="I1" s="107"/>
      <c r="J1"/>
      <c r="K1"/>
      <c r="L1"/>
    </row>
    <row r="2" spans="1:12" ht="33" customHeight="1" x14ac:dyDescent="0.25">
      <c r="A2" s="5" t="s">
        <v>194</v>
      </c>
      <c r="E2"/>
      <c r="F2"/>
      <c r="G2"/>
      <c r="H2"/>
      <c r="I2"/>
      <c r="J2"/>
      <c r="K2"/>
      <c r="L2"/>
    </row>
    <row r="3" spans="1:12" ht="15" customHeight="1" x14ac:dyDescent="0.25">
      <c r="A3" s="5"/>
      <c r="E3"/>
      <c r="F3"/>
      <c r="G3"/>
      <c r="H3"/>
      <c r="I3"/>
      <c r="J3"/>
      <c r="K3"/>
      <c r="L3"/>
    </row>
    <row r="4" spans="1:12" ht="129.75" customHeight="1" thickBot="1" x14ac:dyDescent="0.3">
      <c r="A4" s="120" t="s">
        <v>46</v>
      </c>
      <c r="B4" s="120"/>
      <c r="C4" s="120"/>
      <c r="D4" s="120"/>
      <c r="E4" s="14"/>
      <c r="F4" s="14"/>
      <c r="J4" s="15"/>
    </row>
    <row r="5" spans="1:12" ht="27.75" customHeight="1" thickBot="1" x14ac:dyDescent="0.3">
      <c r="A5" s="16" t="s">
        <v>47</v>
      </c>
      <c r="B5" s="17"/>
      <c r="C5" s="17"/>
      <c r="D5" s="18"/>
      <c r="E5" s="121" t="s">
        <v>48</v>
      </c>
      <c r="F5" s="122"/>
      <c r="G5" s="122"/>
      <c r="H5" s="122"/>
      <c r="I5" s="123"/>
      <c r="J5" s="12"/>
      <c r="K5" s="12"/>
      <c r="L5" s="12"/>
    </row>
    <row r="6" spans="1:12" ht="32.25" thickBot="1" x14ac:dyDescent="0.3">
      <c r="A6" s="19" t="s">
        <v>49</v>
      </c>
      <c r="B6" s="19" t="s">
        <v>50</v>
      </c>
      <c r="C6" s="19" t="s">
        <v>51</v>
      </c>
      <c r="D6" s="20" t="s">
        <v>1</v>
      </c>
      <c r="E6" s="20" t="s">
        <v>10</v>
      </c>
      <c r="F6" s="20" t="s">
        <v>11</v>
      </c>
      <c r="G6" s="20" t="s">
        <v>52</v>
      </c>
      <c r="H6" s="20" t="s">
        <v>53</v>
      </c>
      <c r="I6" s="21" t="s">
        <v>54</v>
      </c>
      <c r="J6" s="64" t="s">
        <v>55</v>
      </c>
      <c r="K6" s="65" t="s">
        <v>197</v>
      </c>
      <c r="L6" s="22" t="s">
        <v>56</v>
      </c>
    </row>
    <row r="7" spans="1:12" s="31" customFormat="1" x14ac:dyDescent="0.25">
      <c r="A7" s="23">
        <v>20204</v>
      </c>
      <c r="B7" s="24" t="s">
        <v>57</v>
      </c>
      <c r="C7" s="25" t="s">
        <v>58</v>
      </c>
      <c r="D7" s="26" t="s">
        <v>59</v>
      </c>
      <c r="E7" s="27">
        <v>67.5</v>
      </c>
      <c r="F7" s="27">
        <v>55</v>
      </c>
      <c r="G7" s="27"/>
      <c r="H7" s="27"/>
      <c r="I7" s="28"/>
      <c r="J7" s="29">
        <f t="shared" ref="J7:J58" si="0">SUM(E7:I7)</f>
        <v>122.5</v>
      </c>
      <c r="K7" s="127"/>
      <c r="L7" s="30">
        <f>Tabelle1[[#This Row],[Einzelpreis pro t  
in Euro (netto)]]*Tabelle1[[#This Row],[Jahresmenge Gesamt]]</f>
        <v>0</v>
      </c>
    </row>
    <row r="8" spans="1:12" s="31" customFormat="1" x14ac:dyDescent="0.25">
      <c r="A8" s="23" t="s">
        <v>60</v>
      </c>
      <c r="B8" s="24" t="s">
        <v>61</v>
      </c>
      <c r="C8" s="25" t="s">
        <v>62</v>
      </c>
      <c r="D8" s="26" t="s">
        <v>59</v>
      </c>
      <c r="E8" s="27">
        <v>8.1999999999999993</v>
      </c>
      <c r="F8" s="27"/>
      <c r="G8" s="27"/>
      <c r="H8" s="27"/>
      <c r="I8" s="28"/>
      <c r="J8" s="29">
        <f t="shared" si="0"/>
        <v>8.1999999999999993</v>
      </c>
      <c r="K8" s="126"/>
      <c r="L8" s="30">
        <f>Tabelle1[[#This Row],[Einzelpreis pro t  
in Euro (netto)]]*Tabelle1[[#This Row],[Jahresmenge Gesamt]]</f>
        <v>0</v>
      </c>
    </row>
    <row r="9" spans="1:12" s="31" customFormat="1" x14ac:dyDescent="0.25">
      <c r="A9" s="23">
        <v>80318</v>
      </c>
      <c r="B9" s="24" t="s">
        <v>63</v>
      </c>
      <c r="C9" s="25" t="s">
        <v>64</v>
      </c>
      <c r="D9" s="26" t="s">
        <v>59</v>
      </c>
      <c r="E9" s="27">
        <v>4.1000000000000002E-2</v>
      </c>
      <c r="F9" s="27"/>
      <c r="G9" s="27">
        <v>0.05</v>
      </c>
      <c r="H9" s="27"/>
      <c r="I9" s="28"/>
      <c r="J9" s="29">
        <f t="shared" si="0"/>
        <v>9.0999999999999998E-2</v>
      </c>
      <c r="K9" s="126"/>
      <c r="L9" s="30">
        <f>Tabelle1[[#This Row],[Einzelpreis pro t  
in Euro (netto)]]*Tabelle1[[#This Row],[Jahresmenge Gesamt]]</f>
        <v>0</v>
      </c>
    </row>
    <row r="10" spans="1:12" s="31" customFormat="1" x14ac:dyDescent="0.25">
      <c r="A10" s="23" t="s">
        <v>65</v>
      </c>
      <c r="B10" s="24" t="s">
        <v>66</v>
      </c>
      <c r="C10" s="25" t="s">
        <v>67</v>
      </c>
      <c r="D10" s="26" t="s">
        <v>59</v>
      </c>
      <c r="E10" s="27"/>
      <c r="F10" s="27"/>
      <c r="G10" s="27"/>
      <c r="H10" s="27"/>
      <c r="I10" s="28"/>
      <c r="J10" s="29">
        <f t="shared" si="0"/>
        <v>0</v>
      </c>
      <c r="K10" s="126"/>
      <c r="L10" s="30">
        <f>Tabelle1[[#This Row],[Einzelpreis pro t  
in Euro (netto)]]*Tabelle1[[#This Row],[Jahresmenge Gesamt]]</f>
        <v>0</v>
      </c>
    </row>
    <row r="11" spans="1:12" s="31" customFormat="1" x14ac:dyDescent="0.25">
      <c r="A11" s="23" t="s">
        <v>68</v>
      </c>
      <c r="B11" s="24" t="s">
        <v>69</v>
      </c>
      <c r="C11" s="25" t="s">
        <v>70</v>
      </c>
      <c r="D11" s="26" t="s">
        <v>59</v>
      </c>
      <c r="E11" s="32">
        <v>5.5220000000000002</v>
      </c>
      <c r="F11" s="27"/>
      <c r="G11" s="27"/>
      <c r="H11" s="27"/>
      <c r="I11" s="28"/>
      <c r="J11" s="29">
        <f t="shared" si="0"/>
        <v>5.5220000000000002</v>
      </c>
      <c r="K11" s="126"/>
      <c r="L11" s="30">
        <f>Tabelle1[[#This Row],[Einzelpreis pro t  
in Euro (netto)]]*Tabelle1[[#This Row],[Jahresmenge Gesamt]]</f>
        <v>0</v>
      </c>
    </row>
    <row r="12" spans="1:12" s="31" customFormat="1" x14ac:dyDescent="0.25">
      <c r="A12" s="23">
        <v>150101</v>
      </c>
      <c r="B12" s="24" t="s">
        <v>71</v>
      </c>
      <c r="C12" s="25" t="s">
        <v>72</v>
      </c>
      <c r="D12" s="26" t="s">
        <v>59</v>
      </c>
      <c r="E12" s="27">
        <v>83.14</v>
      </c>
      <c r="F12" s="27">
        <v>45.12</v>
      </c>
      <c r="G12" s="27">
        <v>77.28</v>
      </c>
      <c r="H12" s="27">
        <v>38.799999999999997</v>
      </c>
      <c r="I12" s="28">
        <v>49.78</v>
      </c>
      <c r="J12" s="29">
        <f t="shared" si="0"/>
        <v>294.12</v>
      </c>
      <c r="K12" s="126"/>
      <c r="L12" s="30">
        <f>Tabelle1[[#This Row],[Einzelpreis pro t  
in Euro (netto)]]*Tabelle1[[#This Row],[Jahresmenge Gesamt]]</f>
        <v>0</v>
      </c>
    </row>
    <row r="13" spans="1:12" s="31" customFormat="1" x14ac:dyDescent="0.25">
      <c r="A13" s="23">
        <v>150102</v>
      </c>
      <c r="B13" s="24" t="s">
        <v>73</v>
      </c>
      <c r="C13" s="25" t="s">
        <v>74</v>
      </c>
      <c r="D13" s="26" t="s">
        <v>59</v>
      </c>
      <c r="E13" s="27"/>
      <c r="F13" s="27"/>
      <c r="G13" s="27"/>
      <c r="H13" s="27"/>
      <c r="I13" s="28">
        <v>8.9600000000000009</v>
      </c>
      <c r="J13" s="29">
        <f t="shared" si="0"/>
        <v>8.9600000000000009</v>
      </c>
      <c r="K13" s="126"/>
      <c r="L13" s="30">
        <f>Tabelle1[[#This Row],[Einzelpreis pro t  
in Euro (netto)]]*Tabelle1[[#This Row],[Jahresmenge Gesamt]]</f>
        <v>0</v>
      </c>
    </row>
    <row r="14" spans="1:12" s="31" customFormat="1" x14ac:dyDescent="0.25">
      <c r="A14" s="33">
        <v>150103</v>
      </c>
      <c r="B14" s="34" t="s">
        <v>75</v>
      </c>
      <c r="C14" s="35" t="s">
        <v>76</v>
      </c>
      <c r="D14" s="36" t="s">
        <v>59</v>
      </c>
      <c r="E14" s="27"/>
      <c r="F14" s="27"/>
      <c r="G14" s="27"/>
      <c r="H14" s="27"/>
      <c r="I14" s="28"/>
      <c r="J14" s="37">
        <f>SUM(E14:I14)</f>
        <v>0</v>
      </c>
      <c r="K14" s="126"/>
      <c r="L14" s="38">
        <f>Tabelle1[[#This Row],[Einzelpreis pro t  
in Euro (netto)]]*Tabelle1[[#This Row],[Jahresmenge Gesamt]]</f>
        <v>0</v>
      </c>
    </row>
    <row r="15" spans="1:12" s="31" customFormat="1" x14ac:dyDescent="0.25">
      <c r="A15" s="23">
        <v>150104</v>
      </c>
      <c r="B15" s="24" t="s">
        <v>77</v>
      </c>
      <c r="C15" s="25" t="s">
        <v>78</v>
      </c>
      <c r="D15" s="26" t="s">
        <v>59</v>
      </c>
      <c r="E15" s="27"/>
      <c r="F15" s="27"/>
      <c r="G15" s="27"/>
      <c r="H15" s="27"/>
      <c r="I15" s="28"/>
      <c r="J15" s="29">
        <f t="shared" si="0"/>
        <v>0</v>
      </c>
      <c r="K15" s="126"/>
      <c r="L15" s="30">
        <f>Tabelle1[[#This Row],[Einzelpreis pro t  
in Euro (netto)]]*Tabelle1[[#This Row],[Jahresmenge Gesamt]]</f>
        <v>0</v>
      </c>
    </row>
    <row r="16" spans="1:12" s="31" customFormat="1" x14ac:dyDescent="0.25">
      <c r="A16" s="23">
        <v>150106</v>
      </c>
      <c r="B16" s="24" t="s">
        <v>79</v>
      </c>
      <c r="C16" s="25" t="s">
        <v>80</v>
      </c>
      <c r="D16" s="26" t="s">
        <v>59</v>
      </c>
      <c r="E16" s="27">
        <v>6.62</v>
      </c>
      <c r="F16" s="27">
        <v>7.2</v>
      </c>
      <c r="G16" s="27">
        <v>4.5199999999999996</v>
      </c>
      <c r="H16" s="27" t="s">
        <v>81</v>
      </c>
      <c r="I16" s="28"/>
      <c r="J16" s="29">
        <f t="shared" si="0"/>
        <v>18.34</v>
      </c>
      <c r="K16" s="126"/>
      <c r="L16" s="30">
        <f>Tabelle1[[#This Row],[Einzelpreis pro t  
in Euro (netto)]]*Tabelle1[[#This Row],[Jahresmenge Gesamt]]</f>
        <v>0</v>
      </c>
    </row>
    <row r="17" spans="1:12" s="31" customFormat="1" x14ac:dyDescent="0.25">
      <c r="A17" s="23">
        <v>150107</v>
      </c>
      <c r="B17" s="24" t="s">
        <v>82</v>
      </c>
      <c r="C17" s="25" t="s">
        <v>83</v>
      </c>
      <c r="D17" s="26" t="s">
        <v>59</v>
      </c>
      <c r="E17" s="27">
        <v>61.64</v>
      </c>
      <c r="F17" s="27"/>
      <c r="G17" s="27"/>
      <c r="H17" s="27"/>
      <c r="I17" s="28"/>
      <c r="J17" s="29">
        <f t="shared" si="0"/>
        <v>61.64</v>
      </c>
      <c r="K17" s="126"/>
      <c r="L17" s="30">
        <f>Tabelle1[[#This Row],[Einzelpreis pro t  
in Euro (netto)]]*Tabelle1[[#This Row],[Jahresmenge Gesamt]]</f>
        <v>0</v>
      </c>
    </row>
    <row r="18" spans="1:12" s="31" customFormat="1" ht="21" x14ac:dyDescent="0.25">
      <c r="A18" s="33" t="s">
        <v>84</v>
      </c>
      <c r="B18" s="34" t="s">
        <v>85</v>
      </c>
      <c r="C18" s="35" t="s">
        <v>86</v>
      </c>
      <c r="D18" s="36" t="s">
        <v>59</v>
      </c>
      <c r="E18" s="27"/>
      <c r="F18" s="27"/>
      <c r="G18" s="27"/>
      <c r="H18" s="27"/>
      <c r="I18" s="28"/>
      <c r="J18" s="37">
        <f>SUM(E18:I18)</f>
        <v>0</v>
      </c>
      <c r="K18" s="126"/>
      <c r="L18" s="38">
        <f>Tabelle1[[#This Row],[Einzelpreis pro t  
in Euro (netto)]]*Tabelle1[[#This Row],[Jahresmenge Gesamt]]</f>
        <v>0</v>
      </c>
    </row>
    <row r="19" spans="1:12" s="31" customFormat="1" ht="21" x14ac:dyDescent="0.25">
      <c r="A19" s="23" t="s">
        <v>87</v>
      </c>
      <c r="B19" s="24" t="s">
        <v>88</v>
      </c>
      <c r="C19" s="25" t="s">
        <v>89</v>
      </c>
      <c r="D19" s="26" t="s">
        <v>59</v>
      </c>
      <c r="E19" s="27"/>
      <c r="F19" s="27"/>
      <c r="G19" s="27"/>
      <c r="H19" s="27"/>
      <c r="I19" s="28"/>
      <c r="J19" s="29">
        <f t="shared" si="0"/>
        <v>0</v>
      </c>
      <c r="K19" s="126"/>
      <c r="L19" s="30">
        <f>Tabelle1[[#This Row],[Einzelpreis pro t  
in Euro (netto)]]*Tabelle1[[#This Row],[Jahresmenge Gesamt]]</f>
        <v>0</v>
      </c>
    </row>
    <row r="20" spans="1:12" s="31" customFormat="1" ht="21" x14ac:dyDescent="0.25">
      <c r="A20" s="23" t="s">
        <v>90</v>
      </c>
      <c r="B20" s="24" t="s">
        <v>91</v>
      </c>
      <c r="C20" s="25" t="s">
        <v>92</v>
      </c>
      <c r="D20" s="26" t="s">
        <v>59</v>
      </c>
      <c r="E20" s="27">
        <v>0.215</v>
      </c>
      <c r="F20" s="27">
        <v>1.34</v>
      </c>
      <c r="G20" s="27">
        <v>0.115</v>
      </c>
      <c r="H20" s="27">
        <v>0.17499999999999999</v>
      </c>
      <c r="I20" s="28"/>
      <c r="J20" s="29">
        <f t="shared" si="0"/>
        <v>1.8450000000000002</v>
      </c>
      <c r="K20" s="126"/>
      <c r="L20" s="30">
        <f>Tabelle1[[#This Row],[Einzelpreis pro t  
in Euro (netto)]]*Tabelle1[[#This Row],[Jahresmenge Gesamt]]</f>
        <v>0</v>
      </c>
    </row>
    <row r="21" spans="1:12" s="31" customFormat="1" ht="21" x14ac:dyDescent="0.25">
      <c r="A21" s="33" t="s">
        <v>93</v>
      </c>
      <c r="B21" s="34" t="s">
        <v>94</v>
      </c>
      <c r="C21" s="39" t="s">
        <v>95</v>
      </c>
      <c r="D21" s="36" t="s">
        <v>59</v>
      </c>
      <c r="E21" s="27"/>
      <c r="F21" s="27"/>
      <c r="G21" s="27"/>
      <c r="H21" s="27"/>
      <c r="I21" s="28"/>
      <c r="J21" s="37">
        <f>SUM(E21:I21)</f>
        <v>0</v>
      </c>
      <c r="K21" s="126"/>
      <c r="L21" s="38">
        <f>Tabelle1[[#This Row],[Einzelpreis pro t  
in Euro (netto)]]*Tabelle1[[#This Row],[Jahresmenge Gesamt]]</f>
        <v>0</v>
      </c>
    </row>
    <row r="22" spans="1:12" s="31" customFormat="1" ht="21" x14ac:dyDescent="0.25">
      <c r="A22" s="33">
        <v>160214</v>
      </c>
      <c r="B22" s="34" t="s">
        <v>96</v>
      </c>
      <c r="C22" s="39" t="s">
        <v>97</v>
      </c>
      <c r="D22" s="36" t="s">
        <v>59</v>
      </c>
      <c r="E22" s="27"/>
      <c r="F22" s="27"/>
      <c r="G22" s="27"/>
      <c r="H22" s="27"/>
      <c r="I22" s="28"/>
      <c r="J22" s="37">
        <f>SUM(E22:I22)</f>
        <v>0</v>
      </c>
      <c r="K22" s="126"/>
      <c r="L22" s="38">
        <f>Tabelle1[[#This Row],[Einzelpreis pro t  
in Euro (netto)]]*Tabelle1[[#This Row],[Jahresmenge Gesamt]]</f>
        <v>0</v>
      </c>
    </row>
    <row r="23" spans="1:12" s="31" customFormat="1" ht="21" x14ac:dyDescent="0.25">
      <c r="A23" s="23" t="s">
        <v>98</v>
      </c>
      <c r="B23" s="24" t="s">
        <v>99</v>
      </c>
      <c r="C23" s="25" t="s">
        <v>100</v>
      </c>
      <c r="D23" s="26" t="s">
        <v>101</v>
      </c>
      <c r="E23" s="40" t="s">
        <v>102</v>
      </c>
      <c r="F23" s="40" t="s">
        <v>102</v>
      </c>
      <c r="G23" s="40"/>
      <c r="H23" s="40" t="s">
        <v>103</v>
      </c>
      <c r="I23" s="41"/>
      <c r="J23" s="37">
        <v>5</v>
      </c>
      <c r="K23" s="126"/>
      <c r="L23" s="30">
        <f>Tabelle1[[#This Row],[Einzelpreis pro t  
in Euro (netto)]]*Tabelle1[[#This Row],[Jahresmenge Gesamt]]</f>
        <v>0</v>
      </c>
    </row>
    <row r="24" spans="1:12" s="31" customFormat="1" ht="21" x14ac:dyDescent="0.25">
      <c r="A24" s="23" t="s">
        <v>104</v>
      </c>
      <c r="B24" s="24" t="s">
        <v>105</v>
      </c>
      <c r="C24" s="25" t="s">
        <v>106</v>
      </c>
      <c r="D24" s="26" t="s">
        <v>59</v>
      </c>
      <c r="E24" s="27">
        <v>4.7E-2</v>
      </c>
      <c r="F24" s="27">
        <v>0.25700000000000001</v>
      </c>
      <c r="G24" s="27">
        <v>0.14899999999999999</v>
      </c>
      <c r="H24" s="27">
        <v>0.626</v>
      </c>
      <c r="I24" s="28"/>
      <c r="J24" s="29">
        <f t="shared" si="0"/>
        <v>1.079</v>
      </c>
      <c r="K24" s="126"/>
      <c r="L24" s="30">
        <f>Tabelle1[[#This Row],[Einzelpreis pro t  
in Euro (netto)]]*Tabelle1[[#This Row],[Jahresmenge Gesamt]]</f>
        <v>0</v>
      </c>
    </row>
    <row r="25" spans="1:12" s="31" customFormat="1" x14ac:dyDescent="0.25">
      <c r="A25" s="23" t="s">
        <v>107</v>
      </c>
      <c r="B25" s="24" t="s">
        <v>108</v>
      </c>
      <c r="C25" s="25" t="s">
        <v>108</v>
      </c>
      <c r="D25" s="26" t="s">
        <v>59</v>
      </c>
      <c r="E25" s="27"/>
      <c r="F25" s="27"/>
      <c r="G25" s="27"/>
      <c r="H25" s="27"/>
      <c r="I25" s="28"/>
      <c r="J25" s="29">
        <f t="shared" si="0"/>
        <v>0</v>
      </c>
      <c r="K25" s="126"/>
      <c r="L25" s="30">
        <f>Tabelle1[[#This Row],[Einzelpreis pro t  
in Euro (netto)]]*Tabelle1[[#This Row],[Jahresmenge Gesamt]]</f>
        <v>0</v>
      </c>
    </row>
    <row r="26" spans="1:12" s="31" customFormat="1" x14ac:dyDescent="0.25">
      <c r="A26" s="33" t="s">
        <v>109</v>
      </c>
      <c r="B26" s="34" t="s">
        <v>110</v>
      </c>
      <c r="C26" s="35" t="s">
        <v>110</v>
      </c>
      <c r="D26" s="36" t="s">
        <v>59</v>
      </c>
      <c r="E26" s="27"/>
      <c r="F26" s="27"/>
      <c r="G26" s="27"/>
      <c r="H26" s="27"/>
      <c r="I26" s="28"/>
      <c r="J26" s="37">
        <f>SUM(E26:I26)</f>
        <v>0</v>
      </c>
      <c r="K26" s="126"/>
      <c r="L26" s="38">
        <f>Tabelle1[[#This Row],[Einzelpreis pro t  
in Euro (netto)]]*Tabelle1[[#This Row],[Jahresmenge Gesamt]]</f>
        <v>0</v>
      </c>
    </row>
    <row r="27" spans="1:12" s="31" customFormat="1" x14ac:dyDescent="0.25">
      <c r="A27" s="33">
        <v>160605</v>
      </c>
      <c r="B27" s="34" t="s">
        <v>111</v>
      </c>
      <c r="C27" s="35" t="s">
        <v>112</v>
      </c>
      <c r="D27" s="36" t="s">
        <v>59</v>
      </c>
      <c r="E27" s="27"/>
      <c r="F27" s="27"/>
      <c r="G27" s="27"/>
      <c r="H27" s="27"/>
      <c r="I27" s="28"/>
      <c r="J27" s="37">
        <f>SUM(E27:I27)</f>
        <v>0</v>
      </c>
      <c r="K27" s="126"/>
      <c r="L27" s="38">
        <f>Tabelle1[[#This Row],[Einzelpreis pro t  
in Euro (netto)]]*Tabelle1[[#This Row],[Jahresmenge Gesamt]]</f>
        <v>0</v>
      </c>
    </row>
    <row r="28" spans="1:12" s="31" customFormat="1" x14ac:dyDescent="0.25">
      <c r="A28" s="33" t="s">
        <v>113</v>
      </c>
      <c r="B28" s="34" t="s">
        <v>114</v>
      </c>
      <c r="C28" s="35" t="s">
        <v>115</v>
      </c>
      <c r="D28" s="36" t="s">
        <v>59</v>
      </c>
      <c r="E28" s="27"/>
      <c r="F28" s="27"/>
      <c r="G28" s="27"/>
      <c r="H28" s="27"/>
      <c r="I28" s="28"/>
      <c r="J28" s="37">
        <f>SUM(E28:I28)</f>
        <v>0</v>
      </c>
      <c r="K28" s="126"/>
      <c r="L28" s="38">
        <f>Tabelle1[[#This Row],[Einzelpreis pro t  
in Euro (netto)]]*Tabelle1[[#This Row],[Jahresmenge Gesamt]]</f>
        <v>0</v>
      </c>
    </row>
    <row r="29" spans="1:12" s="31" customFormat="1" ht="21" x14ac:dyDescent="0.25">
      <c r="A29" s="33">
        <v>161002</v>
      </c>
      <c r="B29" s="34" t="s">
        <v>116</v>
      </c>
      <c r="C29" s="35" t="s">
        <v>117</v>
      </c>
      <c r="D29" s="36" t="s">
        <v>59</v>
      </c>
      <c r="E29" s="27"/>
      <c r="F29" s="27"/>
      <c r="G29" s="27"/>
      <c r="H29" s="27"/>
      <c r="I29" s="28"/>
      <c r="J29" s="37">
        <f>SUM(E29:I29)</f>
        <v>0</v>
      </c>
      <c r="K29" s="126"/>
      <c r="L29" s="38">
        <f>Tabelle1[[#This Row],[Einzelpreis pro t  
in Euro (netto)]]*Tabelle1[[#This Row],[Jahresmenge Gesamt]]</f>
        <v>0</v>
      </c>
    </row>
    <row r="30" spans="1:12" s="31" customFormat="1" x14ac:dyDescent="0.25">
      <c r="A30" s="33">
        <v>170101</v>
      </c>
      <c r="B30" s="34" t="s">
        <v>118</v>
      </c>
      <c r="C30" s="35" t="s">
        <v>118</v>
      </c>
      <c r="D30" s="36" t="s">
        <v>59</v>
      </c>
      <c r="E30" s="27"/>
      <c r="F30" s="27"/>
      <c r="G30" s="27"/>
      <c r="H30" s="27"/>
      <c r="I30" s="28"/>
      <c r="J30" s="37">
        <f>SUM(E30:I30)</f>
        <v>0</v>
      </c>
      <c r="K30" s="126"/>
      <c r="L30" s="38">
        <f>Tabelle1[[#This Row],[Einzelpreis pro t  
in Euro (netto)]]*Tabelle1[[#This Row],[Jahresmenge Gesamt]]</f>
        <v>0</v>
      </c>
    </row>
    <row r="31" spans="1:12" s="31" customFormat="1" ht="21" x14ac:dyDescent="0.25">
      <c r="A31" s="23">
        <v>170107</v>
      </c>
      <c r="B31" s="24" t="s">
        <v>119</v>
      </c>
      <c r="C31" s="25" t="s">
        <v>120</v>
      </c>
      <c r="D31" s="26" t="s">
        <v>59</v>
      </c>
      <c r="E31" s="27"/>
      <c r="F31" s="27"/>
      <c r="G31" s="27"/>
      <c r="H31" s="27"/>
      <c r="I31" s="28"/>
      <c r="J31" s="29">
        <f t="shared" si="0"/>
        <v>0</v>
      </c>
      <c r="K31" s="126"/>
      <c r="L31" s="30">
        <f>Tabelle1[[#This Row],[Einzelpreis pro t  
in Euro (netto)]]*Tabelle1[[#This Row],[Jahresmenge Gesamt]]</f>
        <v>0</v>
      </c>
    </row>
    <row r="32" spans="1:12" s="31" customFormat="1" x14ac:dyDescent="0.25">
      <c r="A32" s="23">
        <v>170201</v>
      </c>
      <c r="B32" s="24" t="s">
        <v>76</v>
      </c>
      <c r="C32" s="25" t="s">
        <v>121</v>
      </c>
      <c r="D32" s="26" t="s">
        <v>59</v>
      </c>
      <c r="E32" s="27"/>
      <c r="F32" s="27"/>
      <c r="G32" s="27"/>
      <c r="H32" s="27"/>
      <c r="I32" s="28">
        <v>10.48</v>
      </c>
      <c r="J32" s="29">
        <f t="shared" si="0"/>
        <v>10.48</v>
      </c>
      <c r="K32" s="126"/>
      <c r="L32" s="30">
        <f>Tabelle1[[#This Row],[Einzelpreis pro t  
in Euro (netto)]]*Tabelle1[[#This Row],[Jahresmenge Gesamt]]</f>
        <v>0</v>
      </c>
    </row>
    <row r="33" spans="1:12" s="31" customFormat="1" x14ac:dyDescent="0.25">
      <c r="A33" s="33">
        <v>170402</v>
      </c>
      <c r="B33" s="34" t="s">
        <v>122</v>
      </c>
      <c r="C33" s="34" t="s">
        <v>122</v>
      </c>
      <c r="D33" s="42" t="s">
        <v>59</v>
      </c>
      <c r="E33" s="27"/>
      <c r="F33" s="27"/>
      <c r="G33" s="27"/>
      <c r="H33" s="27"/>
      <c r="I33" s="28"/>
      <c r="J33" s="37">
        <f>SUM(E33:I33)</f>
        <v>0</v>
      </c>
      <c r="K33" s="126"/>
      <c r="L33" s="38">
        <f>Tabelle1[[#This Row],[Einzelpreis pro t  
in Euro (netto)]]*Tabelle1[[#This Row],[Jahresmenge Gesamt]]</f>
        <v>0</v>
      </c>
    </row>
    <row r="34" spans="1:12" s="31" customFormat="1" x14ac:dyDescent="0.25">
      <c r="A34" s="23">
        <v>170403</v>
      </c>
      <c r="B34" s="24" t="s">
        <v>123</v>
      </c>
      <c r="C34" s="25" t="s">
        <v>123</v>
      </c>
      <c r="D34" s="26" t="s">
        <v>59</v>
      </c>
      <c r="E34" s="27"/>
      <c r="F34" s="27"/>
      <c r="G34" s="27"/>
      <c r="H34" s="27"/>
      <c r="I34" s="28"/>
      <c r="J34" s="29">
        <f t="shared" si="0"/>
        <v>0</v>
      </c>
      <c r="K34" s="126"/>
      <c r="L34" s="30">
        <f>Tabelle1[[#This Row],[Einzelpreis pro t  
in Euro (netto)]]*Tabelle1[[#This Row],[Jahresmenge Gesamt]]</f>
        <v>0</v>
      </c>
    </row>
    <row r="35" spans="1:12" s="31" customFormat="1" x14ac:dyDescent="0.25">
      <c r="A35" s="23">
        <v>170405</v>
      </c>
      <c r="B35" s="24" t="s">
        <v>124</v>
      </c>
      <c r="C35" s="25" t="s">
        <v>125</v>
      </c>
      <c r="D35" s="26" t="s">
        <v>59</v>
      </c>
      <c r="E35" s="27"/>
      <c r="F35" s="27">
        <v>12.54</v>
      </c>
      <c r="G35" s="27">
        <v>1.88</v>
      </c>
      <c r="H35" s="27">
        <v>20.29</v>
      </c>
      <c r="I35" s="28"/>
      <c r="J35" s="29">
        <f t="shared" si="0"/>
        <v>34.709999999999994</v>
      </c>
      <c r="K35" s="126"/>
      <c r="L35" s="30">
        <f>Tabelle1[[#This Row],[Einzelpreis pro t  
in Euro (netto)]]*Tabelle1[[#This Row],[Jahresmenge Gesamt]]</f>
        <v>0</v>
      </c>
    </row>
    <row r="36" spans="1:12" s="31" customFormat="1" x14ac:dyDescent="0.25">
      <c r="A36" s="23">
        <v>170407</v>
      </c>
      <c r="B36" s="24" t="s">
        <v>126</v>
      </c>
      <c r="C36" s="25" t="s">
        <v>127</v>
      </c>
      <c r="D36" s="26" t="s">
        <v>59</v>
      </c>
      <c r="E36" s="27"/>
      <c r="F36" s="27"/>
      <c r="G36" s="27"/>
      <c r="H36" s="27"/>
      <c r="I36" s="28"/>
      <c r="J36" s="29">
        <f t="shared" si="0"/>
        <v>0</v>
      </c>
      <c r="K36" s="126"/>
      <c r="L36" s="30">
        <f>Tabelle1[[#This Row],[Einzelpreis pro t  
in Euro (netto)]]*Tabelle1[[#This Row],[Jahresmenge Gesamt]]</f>
        <v>0</v>
      </c>
    </row>
    <row r="37" spans="1:12" s="31" customFormat="1" x14ac:dyDescent="0.25">
      <c r="A37" s="23">
        <v>170411</v>
      </c>
      <c r="B37" s="24" t="s">
        <v>128</v>
      </c>
      <c r="C37" s="25" t="s">
        <v>129</v>
      </c>
      <c r="D37" s="26" t="s">
        <v>59</v>
      </c>
      <c r="E37" s="27"/>
      <c r="F37" s="27"/>
      <c r="G37" s="27"/>
      <c r="H37" s="27"/>
      <c r="I37" s="28"/>
      <c r="J37" s="29">
        <f t="shared" si="0"/>
        <v>0</v>
      </c>
      <c r="K37" s="126"/>
      <c r="L37" s="30">
        <f>Tabelle1[[#This Row],[Einzelpreis pro t  
in Euro (netto)]]*Tabelle1[[#This Row],[Jahresmenge Gesamt]]</f>
        <v>0</v>
      </c>
    </row>
    <row r="38" spans="1:12" s="31" customFormat="1" x14ac:dyDescent="0.25">
      <c r="A38" s="23">
        <v>170504</v>
      </c>
      <c r="B38" s="24" t="s">
        <v>130</v>
      </c>
      <c r="C38" s="25" t="s">
        <v>131</v>
      </c>
      <c r="D38" s="26" t="s">
        <v>59</v>
      </c>
      <c r="E38" s="27"/>
      <c r="F38" s="27">
        <v>3.44</v>
      </c>
      <c r="G38" s="27"/>
      <c r="H38" s="27"/>
      <c r="I38" s="28"/>
      <c r="J38" s="29">
        <f t="shared" si="0"/>
        <v>3.44</v>
      </c>
      <c r="K38" s="126"/>
      <c r="L38" s="30">
        <f>Tabelle1[[#This Row],[Einzelpreis pro t  
in Euro (netto)]]*Tabelle1[[#This Row],[Jahresmenge Gesamt]]</f>
        <v>0</v>
      </c>
    </row>
    <row r="39" spans="1:12" s="31" customFormat="1" ht="21" x14ac:dyDescent="0.25">
      <c r="A39" s="23">
        <v>170904</v>
      </c>
      <c r="B39" s="24" t="s">
        <v>132</v>
      </c>
      <c r="C39" s="25" t="s">
        <v>133</v>
      </c>
      <c r="D39" s="26" t="s">
        <v>59</v>
      </c>
      <c r="E39" s="27"/>
      <c r="F39" s="27">
        <v>5.16</v>
      </c>
      <c r="G39" s="27"/>
      <c r="H39" s="27"/>
      <c r="I39" s="28"/>
      <c r="J39" s="29">
        <f t="shared" si="0"/>
        <v>5.16</v>
      </c>
      <c r="K39" s="126"/>
      <c r="L39" s="30">
        <f>Tabelle1[[#This Row],[Einzelpreis pro t  
in Euro (netto)]]*Tabelle1[[#This Row],[Jahresmenge Gesamt]]</f>
        <v>0</v>
      </c>
    </row>
    <row r="40" spans="1:12" s="31" customFormat="1" ht="21" x14ac:dyDescent="0.25">
      <c r="A40" s="23" t="s">
        <v>134</v>
      </c>
      <c r="B40" s="24" t="s">
        <v>135</v>
      </c>
      <c r="C40" s="25" t="s">
        <v>136</v>
      </c>
      <c r="D40" s="26" t="s">
        <v>59</v>
      </c>
      <c r="E40" s="27"/>
      <c r="F40" s="27"/>
      <c r="G40" s="27"/>
      <c r="H40" s="27"/>
      <c r="I40" s="28"/>
      <c r="J40" s="29">
        <f t="shared" si="0"/>
        <v>0</v>
      </c>
      <c r="K40" s="126"/>
      <c r="L40" s="30">
        <f>Tabelle1[[#This Row],[Einzelpreis pro t  
in Euro (netto)]]*Tabelle1[[#This Row],[Jahresmenge Gesamt]]</f>
        <v>0</v>
      </c>
    </row>
    <row r="41" spans="1:12" s="31" customFormat="1" ht="21" x14ac:dyDescent="0.25">
      <c r="A41" s="23">
        <v>180102</v>
      </c>
      <c r="B41" s="24" t="s">
        <v>137</v>
      </c>
      <c r="C41" s="25" t="s">
        <v>138</v>
      </c>
      <c r="D41" s="26" t="s">
        <v>59</v>
      </c>
      <c r="E41" s="27">
        <v>9.5619999999999994</v>
      </c>
      <c r="F41" s="27">
        <v>4.9000000000000002E-2</v>
      </c>
      <c r="G41" s="27">
        <v>10.901999999999999</v>
      </c>
      <c r="H41" s="27">
        <v>1.002</v>
      </c>
      <c r="I41" s="28"/>
      <c r="J41" s="29">
        <f t="shared" si="0"/>
        <v>21.514999999999997</v>
      </c>
      <c r="K41" s="126"/>
      <c r="L41" s="30">
        <f>Tabelle1[[#This Row],[Einzelpreis pro t  
in Euro (netto)]]*Tabelle1[[#This Row],[Jahresmenge Gesamt]]</f>
        <v>0</v>
      </c>
    </row>
    <row r="42" spans="1:12" s="31" customFormat="1" ht="21" x14ac:dyDescent="0.25">
      <c r="A42" s="23" t="s">
        <v>139</v>
      </c>
      <c r="B42" s="24" t="s">
        <v>140</v>
      </c>
      <c r="C42" s="25" t="s">
        <v>141</v>
      </c>
      <c r="D42" s="26" t="s">
        <v>59</v>
      </c>
      <c r="E42" s="27">
        <v>8.1069999999999993</v>
      </c>
      <c r="F42" s="27">
        <v>4.9779999999999998</v>
      </c>
      <c r="G42" s="27">
        <v>6.4390000000000001</v>
      </c>
      <c r="H42" s="27">
        <v>8.8999999999999996E-2</v>
      </c>
      <c r="I42" s="28"/>
      <c r="J42" s="29">
        <f t="shared" si="0"/>
        <v>19.613</v>
      </c>
      <c r="K42" s="126"/>
      <c r="L42" s="30">
        <f>Tabelle1[[#This Row],[Einzelpreis pro t  
in Euro (netto)]]*Tabelle1[[#This Row],[Jahresmenge Gesamt]]</f>
        <v>0</v>
      </c>
    </row>
    <row r="43" spans="1:12" s="31" customFormat="1" ht="21" x14ac:dyDescent="0.25">
      <c r="A43" s="23">
        <v>180104</v>
      </c>
      <c r="B43" s="24" t="s">
        <v>142</v>
      </c>
      <c r="C43" s="25" t="s">
        <v>143</v>
      </c>
      <c r="D43" s="26" t="s">
        <v>59</v>
      </c>
      <c r="E43" s="27">
        <v>830.08</v>
      </c>
      <c r="F43" s="27">
        <v>278.94</v>
      </c>
      <c r="G43" s="27">
        <v>368.82100000000003</v>
      </c>
      <c r="H43" s="27">
        <v>321.68</v>
      </c>
      <c r="I43" s="28"/>
      <c r="J43" s="29">
        <f t="shared" si="0"/>
        <v>1799.521</v>
      </c>
      <c r="K43" s="126"/>
      <c r="L43" s="30">
        <f>Tabelle1[[#This Row],[Einzelpreis pro t  
in Euro (netto)]]*Tabelle1[[#This Row],[Jahresmenge Gesamt]]</f>
        <v>0</v>
      </c>
    </row>
    <row r="44" spans="1:12" s="31" customFormat="1" x14ac:dyDescent="0.25">
      <c r="A44" s="43" t="s">
        <v>144</v>
      </c>
      <c r="B44" s="44" t="s">
        <v>145</v>
      </c>
      <c r="C44" s="45" t="s">
        <v>146</v>
      </c>
      <c r="D44" s="46" t="s">
        <v>59</v>
      </c>
      <c r="E44" s="47">
        <v>4.8470000000000004</v>
      </c>
      <c r="F44" s="47">
        <v>6.0000000000000001E-3</v>
      </c>
      <c r="G44" s="47">
        <v>6.2E-2</v>
      </c>
      <c r="H44" s="47"/>
      <c r="I44" s="48"/>
      <c r="J44" s="49">
        <f t="shared" si="0"/>
        <v>4.9150000000000009</v>
      </c>
      <c r="K44" s="126"/>
      <c r="L44" s="50">
        <f>Tabelle1[[#This Row],[Einzelpreis pro t  
in Euro (netto)]]*Tabelle1[[#This Row],[Jahresmenge Gesamt]]</f>
        <v>0</v>
      </c>
    </row>
    <row r="45" spans="1:12" s="31" customFormat="1" x14ac:dyDescent="0.25">
      <c r="A45" s="33">
        <v>180107</v>
      </c>
      <c r="B45" s="34" t="s">
        <v>147</v>
      </c>
      <c r="C45" s="35" t="s">
        <v>146</v>
      </c>
      <c r="D45" s="51" t="s">
        <v>59</v>
      </c>
      <c r="E45" s="27"/>
      <c r="F45" s="27"/>
      <c r="G45" s="27"/>
      <c r="H45" s="27"/>
      <c r="I45" s="28"/>
      <c r="J45" s="37">
        <f>SUM(E45:I45)</f>
        <v>0</v>
      </c>
      <c r="K45" s="126"/>
      <c r="L45" s="38">
        <f>Tabelle1[[#This Row],[Einzelpreis pro t  
in Euro (netto)]]*Tabelle1[[#This Row],[Jahresmenge Gesamt]]</f>
        <v>0</v>
      </c>
    </row>
    <row r="46" spans="1:12" s="31" customFormat="1" x14ac:dyDescent="0.25">
      <c r="A46" s="23" t="s">
        <v>148</v>
      </c>
      <c r="B46" s="24" t="s">
        <v>149</v>
      </c>
      <c r="C46" s="25" t="s">
        <v>150</v>
      </c>
      <c r="D46" s="26" t="s">
        <v>59</v>
      </c>
      <c r="E46" s="27">
        <v>3.9809999999999999</v>
      </c>
      <c r="F46" s="27">
        <v>1.0999999999999999E-2</v>
      </c>
      <c r="G46" s="27"/>
      <c r="H46" s="27"/>
      <c r="I46" s="28"/>
      <c r="J46" s="29">
        <f t="shared" si="0"/>
        <v>3.992</v>
      </c>
      <c r="K46" s="126"/>
      <c r="L46" s="30">
        <f>Tabelle1[[#This Row],[Einzelpreis pro t  
in Euro (netto)]]*Tabelle1[[#This Row],[Jahresmenge Gesamt]]</f>
        <v>0</v>
      </c>
    </row>
    <row r="47" spans="1:12" s="31" customFormat="1" x14ac:dyDescent="0.25">
      <c r="A47" s="33">
        <v>180109</v>
      </c>
      <c r="B47" s="34" t="s">
        <v>151</v>
      </c>
      <c r="C47" s="35" t="s">
        <v>152</v>
      </c>
      <c r="D47" s="51" t="s">
        <v>59</v>
      </c>
      <c r="E47" s="27"/>
      <c r="F47" s="27"/>
      <c r="G47" s="27"/>
      <c r="H47" s="27"/>
      <c r="I47" s="28"/>
      <c r="J47" s="37">
        <f>SUM(E47:I47)</f>
        <v>0</v>
      </c>
      <c r="K47" s="126"/>
      <c r="L47" s="38">
        <f>Tabelle1[[#This Row],[Einzelpreis pro t  
in Euro (netto)]]*Tabelle1[[#This Row],[Jahresmenge Gesamt]]</f>
        <v>0</v>
      </c>
    </row>
    <row r="48" spans="1:12" s="31" customFormat="1" x14ac:dyDescent="0.25">
      <c r="A48" s="33" t="s">
        <v>153</v>
      </c>
      <c r="B48" s="34" t="s">
        <v>145</v>
      </c>
      <c r="C48" s="35" t="s">
        <v>154</v>
      </c>
      <c r="D48" s="51" t="s">
        <v>59</v>
      </c>
      <c r="E48" s="27"/>
      <c r="F48" s="27"/>
      <c r="G48" s="27"/>
      <c r="H48" s="27"/>
      <c r="I48" s="28"/>
      <c r="J48" s="37">
        <f>SUM(E48:I48)</f>
        <v>0</v>
      </c>
      <c r="K48" s="126"/>
      <c r="L48" s="38">
        <f>Tabelle1[[#This Row],[Einzelpreis pro t  
in Euro (netto)]]*Tabelle1[[#This Row],[Jahresmenge Gesamt]]</f>
        <v>0</v>
      </c>
    </row>
    <row r="49" spans="1:12" s="31" customFormat="1" x14ac:dyDescent="0.25">
      <c r="A49" s="33">
        <v>200101</v>
      </c>
      <c r="B49" s="33" t="s">
        <v>155</v>
      </c>
      <c r="C49" s="33" t="s">
        <v>156</v>
      </c>
      <c r="D49" s="51" t="s">
        <v>59</v>
      </c>
      <c r="E49" s="27"/>
      <c r="F49" s="27"/>
      <c r="G49" s="27"/>
      <c r="H49" s="27"/>
      <c r="I49" s="28"/>
      <c r="J49" s="37">
        <f>SUM(E49:I49)</f>
        <v>0</v>
      </c>
      <c r="K49" s="126"/>
      <c r="L49" s="38">
        <f>Tabelle1[[#This Row],[Einzelpreis pro t  
in Euro (netto)]]*Tabelle1[[#This Row],[Jahresmenge Gesamt]]</f>
        <v>0</v>
      </c>
    </row>
    <row r="50" spans="1:12" s="31" customFormat="1" x14ac:dyDescent="0.25">
      <c r="A50" s="23">
        <v>200108</v>
      </c>
      <c r="B50" s="24" t="s">
        <v>157</v>
      </c>
      <c r="C50" s="25" t="s">
        <v>158</v>
      </c>
      <c r="D50" s="26" t="s">
        <v>59</v>
      </c>
      <c r="E50" s="27">
        <v>87.52</v>
      </c>
      <c r="F50" s="27">
        <v>27.04</v>
      </c>
      <c r="G50" s="27">
        <v>38.08</v>
      </c>
      <c r="H50" s="27">
        <v>34.08</v>
      </c>
      <c r="I50" s="28"/>
      <c r="J50" s="29">
        <f t="shared" si="0"/>
        <v>186.71999999999997</v>
      </c>
      <c r="K50" s="126"/>
      <c r="L50" s="30">
        <f>Tabelle1[[#This Row],[Einzelpreis pro t  
in Euro (netto)]]*Tabelle1[[#This Row],[Jahresmenge Gesamt]]</f>
        <v>0</v>
      </c>
    </row>
    <row r="51" spans="1:12" s="31" customFormat="1" x14ac:dyDescent="0.25">
      <c r="A51" s="23" t="s">
        <v>159</v>
      </c>
      <c r="B51" s="24" t="s">
        <v>160</v>
      </c>
      <c r="C51" s="25" t="s">
        <v>161</v>
      </c>
      <c r="D51" s="26" t="s">
        <v>59</v>
      </c>
      <c r="E51" s="27"/>
      <c r="F51" s="27"/>
      <c r="G51" s="27"/>
      <c r="H51" s="27"/>
      <c r="I51" s="28"/>
      <c r="J51" s="29">
        <f t="shared" si="0"/>
        <v>0</v>
      </c>
      <c r="K51" s="126"/>
      <c r="L51" s="30">
        <f>Tabelle1[[#This Row],[Einzelpreis pro t  
in Euro (netto)]]*Tabelle1[[#This Row],[Jahresmenge Gesamt]]</f>
        <v>0</v>
      </c>
    </row>
    <row r="52" spans="1:12" s="31" customFormat="1" x14ac:dyDescent="0.25">
      <c r="A52" s="33" t="s">
        <v>162</v>
      </c>
      <c r="B52" s="34" t="s">
        <v>163</v>
      </c>
      <c r="C52" s="35" t="s">
        <v>92</v>
      </c>
      <c r="D52" s="42" t="s">
        <v>59</v>
      </c>
      <c r="E52" s="27"/>
      <c r="F52" s="27"/>
      <c r="G52" s="27"/>
      <c r="H52" s="27"/>
      <c r="I52" s="28"/>
      <c r="J52" s="37">
        <f>SUM(E52:I52)</f>
        <v>0</v>
      </c>
      <c r="K52" s="126"/>
      <c r="L52" s="38">
        <f>Tabelle1[[#This Row],[Einzelpreis pro t  
in Euro (netto)]]*Tabelle1[[#This Row],[Jahresmenge Gesamt]]</f>
        <v>0</v>
      </c>
    </row>
    <row r="53" spans="1:12" s="31" customFormat="1" x14ac:dyDescent="0.25">
      <c r="A53" s="23">
        <v>200125</v>
      </c>
      <c r="B53" s="24" t="s">
        <v>164</v>
      </c>
      <c r="C53" s="25" t="s">
        <v>165</v>
      </c>
      <c r="D53" s="26" t="s">
        <v>59</v>
      </c>
      <c r="E53" s="27"/>
      <c r="F53" s="27">
        <v>1.05</v>
      </c>
      <c r="G53" s="27"/>
      <c r="H53" s="27"/>
      <c r="I53" s="28"/>
      <c r="J53" s="29">
        <f t="shared" si="0"/>
        <v>1.05</v>
      </c>
      <c r="K53" s="126"/>
      <c r="L53" s="30">
        <f>Tabelle1[[#This Row],[Einzelpreis pro t  
in Euro (netto)]]*Tabelle1[[#This Row],[Jahresmenge Gesamt]]</f>
        <v>0</v>
      </c>
    </row>
    <row r="54" spans="1:12" s="31" customFormat="1" ht="31.5" x14ac:dyDescent="0.25">
      <c r="A54" s="23" t="s">
        <v>166</v>
      </c>
      <c r="B54" s="24" t="s">
        <v>167</v>
      </c>
      <c r="C54" s="25" t="s">
        <v>168</v>
      </c>
      <c r="D54" s="26" t="s">
        <v>59</v>
      </c>
      <c r="E54" s="27"/>
      <c r="F54" s="27"/>
      <c r="G54" s="27"/>
      <c r="H54" s="27"/>
      <c r="I54" s="28"/>
      <c r="J54" s="29">
        <f t="shared" si="0"/>
        <v>0</v>
      </c>
      <c r="K54" s="126"/>
      <c r="L54" s="30">
        <f>Tabelle1[[#This Row],[Einzelpreis pro t  
in Euro (netto)]]*Tabelle1[[#This Row],[Jahresmenge Gesamt]]</f>
        <v>0</v>
      </c>
    </row>
    <row r="55" spans="1:12" s="31" customFormat="1" ht="21" x14ac:dyDescent="0.25">
      <c r="A55" s="23" t="s">
        <v>169</v>
      </c>
      <c r="B55" s="24" t="s">
        <v>170</v>
      </c>
      <c r="C55" s="25" t="s">
        <v>171</v>
      </c>
      <c r="D55" s="26" t="s">
        <v>59</v>
      </c>
      <c r="E55" s="27">
        <v>6.37</v>
      </c>
      <c r="F55" s="27">
        <v>9.7799999999999994</v>
      </c>
      <c r="G55" s="27">
        <v>4.9470000000000001</v>
      </c>
      <c r="H55" s="27">
        <v>4.5949999999999998</v>
      </c>
      <c r="I55" s="28"/>
      <c r="J55" s="29">
        <f t="shared" si="0"/>
        <v>25.691999999999997</v>
      </c>
      <c r="K55" s="126"/>
      <c r="L55" s="30">
        <f>Tabelle1[[#This Row],[Einzelpreis pro t  
in Euro (netto)]]*Tabelle1[[#This Row],[Jahresmenge Gesamt]]</f>
        <v>0</v>
      </c>
    </row>
    <row r="56" spans="1:12" s="31" customFormat="1" x14ac:dyDescent="0.25">
      <c r="A56" s="23">
        <v>200201</v>
      </c>
      <c r="B56" s="24" t="s">
        <v>172</v>
      </c>
      <c r="C56" s="25" t="s">
        <v>173</v>
      </c>
      <c r="D56" s="26" t="s">
        <v>59</v>
      </c>
      <c r="E56" s="27">
        <v>19.28</v>
      </c>
      <c r="F56" s="27">
        <v>65.760000000000005</v>
      </c>
      <c r="G56" s="27">
        <v>8.33</v>
      </c>
      <c r="H56" s="27"/>
      <c r="I56" s="28"/>
      <c r="J56" s="29">
        <f t="shared" si="0"/>
        <v>93.37</v>
      </c>
      <c r="K56" s="126"/>
      <c r="L56" s="30">
        <f>Tabelle1[[#This Row],[Einzelpreis pro t  
in Euro (netto)]]*Tabelle1[[#This Row],[Jahresmenge Gesamt]]</f>
        <v>0</v>
      </c>
    </row>
    <row r="57" spans="1:12" s="31" customFormat="1" x14ac:dyDescent="0.25">
      <c r="A57" s="23">
        <v>200301</v>
      </c>
      <c r="B57" s="24" t="s">
        <v>174</v>
      </c>
      <c r="C57" s="25" t="s">
        <v>175</v>
      </c>
      <c r="D57" s="26" t="s">
        <v>59</v>
      </c>
      <c r="E57" s="27"/>
      <c r="F57" s="27"/>
      <c r="G57" s="27"/>
      <c r="H57" s="27"/>
      <c r="I57" s="28"/>
      <c r="J57" s="29">
        <f t="shared" si="0"/>
        <v>0</v>
      </c>
      <c r="K57" s="126"/>
      <c r="L57" s="30">
        <f>Tabelle1[[#This Row],[Einzelpreis pro t  
in Euro (netto)]]*Tabelle1[[#This Row],[Jahresmenge Gesamt]]</f>
        <v>0</v>
      </c>
    </row>
    <row r="58" spans="1:12" s="31" customFormat="1" ht="15.75" thickBot="1" x14ac:dyDescent="0.3">
      <c r="A58" s="52">
        <v>200307</v>
      </c>
      <c r="B58" s="53" t="s">
        <v>176</v>
      </c>
      <c r="C58" s="54" t="s">
        <v>176</v>
      </c>
      <c r="D58" s="55" t="s">
        <v>59</v>
      </c>
      <c r="E58" s="27">
        <v>24.55</v>
      </c>
      <c r="F58" s="27">
        <v>26.69</v>
      </c>
      <c r="G58" s="27">
        <v>10.27</v>
      </c>
      <c r="H58" s="27">
        <v>18.12</v>
      </c>
      <c r="I58" s="28"/>
      <c r="J58" s="29">
        <f t="shared" si="0"/>
        <v>79.63000000000001</v>
      </c>
      <c r="K58" s="128"/>
      <c r="L58" s="30">
        <f>Tabelle1[[#This Row],[Einzelpreis pro t  
in Euro (netto)]]*Tabelle1[[#This Row],[Jahresmenge Gesamt]]</f>
        <v>0</v>
      </c>
    </row>
    <row r="59" spans="1:12" ht="24.95" customHeight="1" thickBot="1" x14ac:dyDescent="0.3">
      <c r="E59" s="117" t="s">
        <v>193</v>
      </c>
      <c r="F59" s="118"/>
      <c r="G59" s="118"/>
      <c r="H59" s="118"/>
      <c r="I59" s="118"/>
      <c r="J59" s="118"/>
      <c r="K59" s="119"/>
      <c r="L59" s="68">
        <f>SUM(L7:L58)</f>
        <v>0</v>
      </c>
    </row>
    <row r="60" spans="1:12" x14ac:dyDescent="0.25">
      <c r="A60" s="56" t="s">
        <v>177</v>
      </c>
      <c r="F60" s="57"/>
      <c r="J60" s="66"/>
      <c r="K60" s="66"/>
      <c r="L60" s="67"/>
    </row>
    <row r="61" spans="1:12" x14ac:dyDescent="0.25">
      <c r="A61" s="58" t="s">
        <v>10</v>
      </c>
      <c r="B61" s="59" t="s">
        <v>178</v>
      </c>
      <c r="F61" s="57"/>
    </row>
    <row r="62" spans="1:12" x14ac:dyDescent="0.25">
      <c r="A62" s="58" t="s">
        <v>11</v>
      </c>
      <c r="B62" s="59" t="s">
        <v>179</v>
      </c>
    </row>
    <row r="63" spans="1:12" x14ac:dyDescent="0.25">
      <c r="A63" s="58" t="s">
        <v>52</v>
      </c>
      <c r="B63" s="59" t="s">
        <v>180</v>
      </c>
    </row>
    <row r="64" spans="1:12" x14ac:dyDescent="0.25">
      <c r="A64" s="58" t="s">
        <v>13</v>
      </c>
      <c r="B64" s="59" t="s">
        <v>181</v>
      </c>
    </row>
    <row r="65" spans="1:6" x14ac:dyDescent="0.25">
      <c r="A65" s="58" t="s">
        <v>182</v>
      </c>
      <c r="B65" s="59" t="s">
        <v>183</v>
      </c>
    </row>
    <row r="66" spans="1:6" ht="17.25" x14ac:dyDescent="0.25">
      <c r="A66" s="58" t="s">
        <v>54</v>
      </c>
      <c r="B66" s="59" t="s">
        <v>184</v>
      </c>
      <c r="E66" s="60"/>
      <c r="F66" s="61"/>
    </row>
    <row r="68" spans="1:6" x14ac:dyDescent="0.25">
      <c r="A68" s="51"/>
    </row>
    <row r="69" spans="1:6" x14ac:dyDescent="0.25">
      <c r="A69" s="62"/>
      <c r="B69" s="59"/>
    </row>
    <row r="70" spans="1:6" x14ac:dyDescent="0.25">
      <c r="A70" s="63"/>
    </row>
    <row r="71" spans="1:6" x14ac:dyDescent="0.25">
      <c r="A71" s="63"/>
    </row>
    <row r="72" spans="1:6" x14ac:dyDescent="0.25">
      <c r="A72" s="63"/>
    </row>
    <row r="73" spans="1:6" x14ac:dyDescent="0.25">
      <c r="A73" s="63"/>
    </row>
    <row r="74" spans="1:6" x14ac:dyDescent="0.25">
      <c r="A74" s="63"/>
    </row>
    <row r="75" spans="1:6" x14ac:dyDescent="0.25">
      <c r="A75" s="63"/>
    </row>
    <row r="76" spans="1:6" x14ac:dyDescent="0.25">
      <c r="A76" s="63"/>
    </row>
    <row r="77" spans="1:6" x14ac:dyDescent="0.25">
      <c r="A77" s="63"/>
    </row>
  </sheetData>
  <sheetProtection algorithmName="SHA-512" hashValue="oJ7f/qbEOLSe0KI8kkrYv+wbLm5mwkMiDiNihn1IxundCLer0gnx0JUXypOkhOfV8BIDBTmeCjxGz1iO53WqcQ==" saltValue="ILuBoB4ty17KhOs5ov7I1A==" spinCount="100000" sheet="1" objects="1" scenarios="1" selectLockedCells="1"/>
  <mergeCells count="4">
    <mergeCell ref="E59:K59"/>
    <mergeCell ref="A1:I1"/>
    <mergeCell ref="A4:D4"/>
    <mergeCell ref="E5:I5"/>
  </mergeCells>
  <conditionalFormatting sqref="D7:D10 D12 D15 D17 D23 D25 D31 D35 D42 D44 D50 D54">
    <cfRule type="expression" dxfId="7" priority="5">
      <formula>Einheit="Stck."</formula>
    </cfRule>
  </conditionalFormatting>
  <conditionalFormatting sqref="D20:D21">
    <cfRule type="expression" dxfId="6" priority="1">
      <formula>Einheit="Stck."</formula>
    </cfRule>
  </conditionalFormatting>
  <conditionalFormatting sqref="D37:D40">
    <cfRule type="expression" dxfId="5" priority="3">
      <formula>Einheit="Stck."</formula>
    </cfRule>
  </conditionalFormatting>
  <conditionalFormatting sqref="D56 D58">
    <cfRule type="expression" dxfId="4" priority="6">
      <formula>Einheit="Stck."</formula>
    </cfRule>
  </conditionalFormatting>
  <conditionalFormatting sqref="E7:F10 F11 E50 E51:F58">
    <cfRule type="expression" dxfId="3" priority="7">
      <formula>Einheit="Stck."</formula>
    </cfRule>
  </conditionalFormatting>
  <conditionalFormatting sqref="E12:F49">
    <cfRule type="expression" dxfId="2" priority="4">
      <formula>Einheit="Stck."</formula>
    </cfRule>
  </conditionalFormatting>
  <conditionalFormatting sqref="F50:H50">
    <cfRule type="expression" dxfId="1" priority="2">
      <formula>Einheit="Stck."</formula>
    </cfRule>
  </conditionalFormatting>
  <pageMargins left="0.7" right="0.7" top="0.78740157499999996" bottom="0.78740157499999996" header="0.3" footer="0.3"/>
  <pageSetup paperSize="8" scale="83"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 Los 1</vt:lpstr>
      <vt:lpstr>Position 1 Mietkosten</vt:lpstr>
      <vt:lpstr>Position 2 Entsorgungskosten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Hellmann, Eleonora</dc:creator>
  <cp:lastModifiedBy>Sina Hämmerling</cp:lastModifiedBy>
  <cp:lastPrinted>2026-06-11T12:54:31Z</cp:lastPrinted>
  <dcterms:created xsi:type="dcterms:W3CDTF">2022-01-24T10:52:36Z</dcterms:created>
  <dcterms:modified xsi:type="dcterms:W3CDTF">2026-07-22T09:05:38Z</dcterms:modified>
</cp:coreProperties>
</file>