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27_offen_Entsorgung_Hä\02_Bekanntmachung\1_bereitzustell_Unterlagen\"/>
    </mc:Choice>
  </mc:AlternateContent>
  <xr:revisionPtr revIDLastSave="0" documentId="13_ncr:1_{C5CD6D26-4F74-43C2-BDF1-B327D44C7D7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3.1 Behälteranzahl gesamt" sheetId="2" r:id="rId1"/>
    <sheet name="Entsorgungsmenge gesamt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G28" i="2"/>
  <c r="G29" i="2"/>
  <c r="G30" i="2"/>
  <c r="G31" i="2"/>
  <c r="G32" i="2"/>
  <c r="G33" i="2"/>
  <c r="G34" i="2"/>
  <c r="G26" i="2"/>
  <c r="G17" i="2"/>
  <c r="G18" i="2"/>
  <c r="G19" i="2"/>
  <c r="G20" i="2"/>
  <c r="G21" i="2"/>
  <c r="G22" i="2"/>
  <c r="G23" i="2"/>
  <c r="G24" i="2"/>
  <c r="G16" i="2"/>
  <c r="G13" i="2"/>
  <c r="G11" i="2"/>
  <c r="G4" i="2"/>
  <c r="G5" i="2"/>
  <c r="G6" i="2"/>
  <c r="G7" i="2"/>
  <c r="G8" i="2"/>
  <c r="G9" i="2"/>
  <c r="G10" i="2"/>
  <c r="G3" i="2"/>
  <c r="J48" i="1" l="1"/>
  <c r="J43" i="1"/>
  <c r="J44" i="1"/>
  <c r="J45" i="1"/>
  <c r="J41" i="1"/>
  <c r="J29" i="1"/>
  <c r="J22" i="1"/>
  <c r="J23" i="1"/>
  <c r="J24" i="1"/>
  <c r="J25" i="1"/>
  <c r="J26" i="1"/>
  <c r="J18" i="1"/>
  <c r="J17" i="1"/>
  <c r="J14" i="1"/>
  <c r="J10" i="1"/>
  <c r="J35" i="1" l="1"/>
  <c r="J16" i="1" l="1"/>
  <c r="J34" i="1" l="1"/>
  <c r="F55" i="1" l="1"/>
  <c r="G55" i="1"/>
  <c r="H55" i="1"/>
  <c r="I55" i="1"/>
  <c r="E55" i="1"/>
  <c r="J4" i="1"/>
  <c r="J5" i="1"/>
  <c r="J6" i="1"/>
  <c r="J7" i="1"/>
  <c r="J9" i="1"/>
  <c r="J11" i="1"/>
  <c r="J12" i="1"/>
  <c r="J13" i="1"/>
  <c r="J15" i="1"/>
  <c r="J20" i="1"/>
  <c r="J21" i="1"/>
  <c r="J27" i="1"/>
  <c r="J28" i="1"/>
  <c r="J30" i="1"/>
  <c r="J31" i="1"/>
  <c r="J32" i="1"/>
  <c r="J33" i="1"/>
  <c r="J36" i="1"/>
  <c r="J37" i="1"/>
  <c r="J38" i="1"/>
  <c r="J39" i="1"/>
  <c r="J40" i="1"/>
  <c r="J42" i="1"/>
  <c r="J46" i="1"/>
  <c r="J47" i="1"/>
  <c r="J49" i="1"/>
  <c r="J50" i="1"/>
  <c r="J51" i="1"/>
  <c r="J52" i="1"/>
  <c r="J54" i="1"/>
  <c r="J3" i="1"/>
  <c r="J53" i="1"/>
  <c r="J8" i="1"/>
  <c r="J55" i="1" l="1"/>
</calcChain>
</file>

<file path=xl/sharedStrings.xml><?xml version="1.0" encoding="utf-8"?>
<sst xmlns="http://schemas.openxmlformats.org/spreadsheetml/2006/main" count="249" uniqueCount="180">
  <si>
    <t>Interne Bezeichnung</t>
  </si>
  <si>
    <t>Einheit</t>
  </si>
  <si>
    <t>t</t>
  </si>
  <si>
    <t>Weißblechdosen</t>
  </si>
  <si>
    <t>Glas</t>
  </si>
  <si>
    <t>Laborchemikalien</t>
  </si>
  <si>
    <t>Bleibatterien</t>
  </si>
  <si>
    <t>Blei</t>
  </si>
  <si>
    <t>Eisenschrott</t>
  </si>
  <si>
    <t>Gemischter Schrott</t>
  </si>
  <si>
    <t>Kabel</t>
  </si>
  <si>
    <t>Baustellenabfälle</t>
  </si>
  <si>
    <t>Körperteile und Organabfälle</t>
  </si>
  <si>
    <t>infektiöse Abfälle</t>
  </si>
  <si>
    <t>krankenhausspezifische Abfälle</t>
  </si>
  <si>
    <t>Chemikalien</t>
  </si>
  <si>
    <t>Speiseabfälle</t>
  </si>
  <si>
    <t>Leuchtstoffröhren</t>
  </si>
  <si>
    <t>Batterien</t>
  </si>
  <si>
    <t>Elektro-Schrott</t>
  </si>
  <si>
    <t>Grünabfälle</t>
  </si>
  <si>
    <t>Restmüll</t>
  </si>
  <si>
    <t>Sperrmüll</t>
  </si>
  <si>
    <t>LdW</t>
  </si>
  <si>
    <t>Fettabscheiderinhalte</t>
  </si>
  <si>
    <t>Tonerkartuschen</t>
  </si>
  <si>
    <t>Altöl</t>
  </si>
  <si>
    <t>Spraydosen</t>
  </si>
  <si>
    <t>Bauschutt</t>
  </si>
  <si>
    <t>KBN</t>
  </si>
  <si>
    <t>Abfallbezeichnung gemäß AVV</t>
  </si>
  <si>
    <t>Verpackungen aus Papier und Pappe</t>
  </si>
  <si>
    <t>Verpackungen aus Metall</t>
  </si>
  <si>
    <t>gemischte Verpackungen</t>
  </si>
  <si>
    <t>Verpackungen aus Glas</t>
  </si>
  <si>
    <t>Laborchemikalien, die aus gefährlichen Stoffen bestehen oder solche enthalten, …</t>
  </si>
  <si>
    <t>Eisen und Stahl</t>
  </si>
  <si>
    <t>gemischte Metalle</t>
  </si>
  <si>
    <t>Kabel mit Ausnahme derjenigen, die unter 170410 fallen</t>
  </si>
  <si>
    <t>Körperteile und Organe, einschließlich Blutbeutel und Blutkonserven (außer 180103)</t>
  </si>
  <si>
    <t>Abfälle, an deren Sammlung und Entsorgung aus infektionspräventiver Sicht besondere Anforderungen gestellt werden</t>
  </si>
  <si>
    <t>Abfälle, an deren Sammlung und Entsorgung aus infektionspräventiver Sicht keine besonderen Anforderungen gestellt werden</t>
  </si>
  <si>
    <t>Chemikalien, die aus gefährlichen Stoffen bestehen oder solche enthalten</t>
  </si>
  <si>
    <t>biologisch abbaubare Küchen- und Kantinenabfälle</t>
  </si>
  <si>
    <t>Leuchtstoffröhren und andere quecksilberhaltige Abfälle</t>
  </si>
  <si>
    <t>Batterien und Akkumulatoren, die unter 160601, 160602 oder 160603 fallen, sowie gemischte Batterien und Akkumulatoren, die solche Batterien enthalten</t>
  </si>
  <si>
    <t>gebrauchte elektrische und elektronische Geräte, die gefährliche Bauteile enthalten, mit Ausnahme derjenigen, die unter 200121 und 200123 fallen</t>
  </si>
  <si>
    <t>biologisch abbaubare Abfälle</t>
  </si>
  <si>
    <t>gemischte Siedlungsabfälle</t>
  </si>
  <si>
    <t>Schlämme aus der betriebseigenen Abwasserbehandlung</t>
  </si>
  <si>
    <t>Tonerabfälle mit Ausnahme derjenigen, die unter 080317 fallen</t>
  </si>
  <si>
    <t>nichtchlorierte Maschinen-, Getriebe- und Schmieröle auf Mineralölbasis</t>
  </si>
  <si>
    <t>gefährliche Stoffe enthaltende Gase in Druckbehältern (einschließlich Halonen)</t>
  </si>
  <si>
    <t>Gemische aus Beton, Ziegeln, Fliesen und Keramik mit Ausnahme derjenigen, die unter 170106 fallen</t>
  </si>
  <si>
    <t>PBZ</t>
  </si>
  <si>
    <t>Verpackungen aus Kunststoff</t>
  </si>
  <si>
    <t>Folie</t>
  </si>
  <si>
    <t>Holz</t>
  </si>
  <si>
    <t>Holz AII/AIII</t>
  </si>
  <si>
    <t>GVZ</t>
  </si>
  <si>
    <t>Aufsaug- und Filtermaterialien (...), Wischtücher und Schutzkleidung, die durch gefähr. Stoffe verunreinigt sind</t>
  </si>
  <si>
    <t>Putzlappen</t>
  </si>
  <si>
    <t>Kühlgeräte</t>
  </si>
  <si>
    <t>Speiseöle und -fette</t>
  </si>
  <si>
    <t>Frittierfett</t>
  </si>
  <si>
    <t>KBO</t>
  </si>
  <si>
    <t>LVP / Gelber Sack</t>
  </si>
  <si>
    <t>PPK / Mischpapier</t>
  </si>
  <si>
    <t>Mengen pro Standort</t>
  </si>
  <si>
    <t>18 01 01</t>
  </si>
  <si>
    <t xml:space="preserve">Formalin </t>
  </si>
  <si>
    <t>Spitze und scharfe Gegenstände</t>
  </si>
  <si>
    <t>Xylol</t>
  </si>
  <si>
    <t>Zytostatika</t>
  </si>
  <si>
    <t>KBM</t>
  </si>
  <si>
    <t>Andere organische Lösemittel, Waschflüssigkeiten und Mutterlaugen</t>
  </si>
  <si>
    <t>Andere Lösemittel und Lösemittelgemische</t>
  </si>
  <si>
    <t>Gebrauchte Geräte, die Fluorchlorkohlenwasserstoffe, HFCKW oder HFKW enthalten</t>
  </si>
  <si>
    <t>Spitze oder scharfe Gegenstände (außer 18 01 03)</t>
  </si>
  <si>
    <t>Zytotoxische und zytostatische Arzneimittel</t>
  </si>
  <si>
    <t>Gesamt:</t>
  </si>
  <si>
    <t>Klinikum Bremen-Mitte</t>
  </si>
  <si>
    <t>Klinikum Bremen-Ost</t>
  </si>
  <si>
    <t>Klinikum Links der Weser</t>
  </si>
  <si>
    <t>Klinikum Bremen-Nord</t>
  </si>
  <si>
    <t>Psychiatrischen Behandlungszentrum Bremen-Nord</t>
  </si>
  <si>
    <t>Entwicklungsgesellschaft Bremen mbH -Logistikzentrum-</t>
  </si>
  <si>
    <t>Standorte:</t>
  </si>
  <si>
    <t>Boden und Steine</t>
  </si>
  <si>
    <t>15 02 02*</t>
  </si>
  <si>
    <t>ASN</t>
  </si>
  <si>
    <t>20 01 33*</t>
  </si>
  <si>
    <t>18 01 06*</t>
  </si>
  <si>
    <t>16 05 06*</t>
  </si>
  <si>
    <t>20 01 35*</t>
  </si>
  <si>
    <t>07 07 04*</t>
  </si>
  <si>
    <t>18 01 03*</t>
  </si>
  <si>
    <t>16 02 11*</t>
  </si>
  <si>
    <t>13 02 05*</t>
  </si>
  <si>
    <t>14 06 03*</t>
  </si>
  <si>
    <t>18 01 08*</t>
  </si>
  <si>
    <t>16 05 04*</t>
  </si>
  <si>
    <t>16 06 01*</t>
  </si>
  <si>
    <t>20 01 21*</t>
  </si>
  <si>
    <t>Jahresmenge Gesamt</t>
  </si>
  <si>
    <t>Abfallstoffe- und mengen von Gesundheit Nord in 2025</t>
  </si>
  <si>
    <t>Stck./120L</t>
  </si>
  <si>
    <t>gemischte Bau- und Abbruchabfälle mit Ausnahme derjenigen, die unter 17 09 01, 17 09 02 und 17 09 03 fallen</t>
  </si>
  <si>
    <t xml:space="preserve">Boden und Steine </t>
  </si>
  <si>
    <t>10 St./770 l MGB</t>
  </si>
  <si>
    <t>2 Stck.</t>
  </si>
  <si>
    <t>1 Stck.</t>
  </si>
  <si>
    <t>5 Stck.</t>
  </si>
  <si>
    <t>Verpackungen aus Holz</t>
  </si>
  <si>
    <t>15 01 10*</t>
  </si>
  <si>
    <t>Verpackungen, die Rückstände gefährlicher Stoffe enthalten oder durch gefährliche Stoffeverunreinigt sind</t>
  </si>
  <si>
    <t>kontaminierte Verpackungen</t>
  </si>
  <si>
    <t>16 02 13*</t>
  </si>
  <si>
    <t>gefährliche Bauteile, 22) enthaltende gebrauchte Geräte mit Ausnahme derjenigen, die unter 16 0209 bis 16 02 12 fallen</t>
  </si>
  <si>
    <t>gefährliche Geräte</t>
  </si>
  <si>
    <t>gebrauchte Geräte mit Ausnahme derjenigen, die unter 16 02 09 bis 16 02 13 fallen</t>
  </si>
  <si>
    <t>nicht gefährliche Geräte</t>
  </si>
  <si>
    <t>16 06 02*</t>
  </si>
  <si>
    <t>Ni-Cd-Batterien</t>
  </si>
  <si>
    <t>andere Batterien und Akkumulatoren</t>
  </si>
  <si>
    <t>andere Batterien</t>
  </si>
  <si>
    <t>16 10 01*</t>
  </si>
  <si>
    <t>wässrige flüssige Abfälle, die gefährliche Stoffe enthalten</t>
  </si>
  <si>
    <t>gefährliche flüssige Abfälle</t>
  </si>
  <si>
    <t>wässrige flüssige Abfälle mit Ausnahme derjenigen, die unter 16 10 01 fallen</t>
  </si>
  <si>
    <t>Beton</t>
  </si>
  <si>
    <t>flüssige Abfälle</t>
  </si>
  <si>
    <t>Aluminium</t>
  </si>
  <si>
    <t>Chemikalien mit Ausnahme derjenigen, die unter 18 01 06 fallen</t>
  </si>
  <si>
    <t>Arzneimittel mit Ausnahme derjenigen, die unter 18 01 08 fallen</t>
  </si>
  <si>
    <t>Arzneimittel</t>
  </si>
  <si>
    <t>18 02 05*</t>
  </si>
  <si>
    <t>gefährliche Chemikalien</t>
  </si>
  <si>
    <t>Papier und Pappe</t>
  </si>
  <si>
    <t>Aktenvernichtung</t>
  </si>
  <si>
    <t>20 01 23*</t>
  </si>
  <si>
    <t>gebrauchte Geräte, die Fluorchlorkohlenwasserstoffe enthalten</t>
  </si>
  <si>
    <t>KBN ohne PBZ</t>
  </si>
  <si>
    <t>Behälter</t>
  </si>
  <si>
    <t>1.100 l MGB</t>
  </si>
  <si>
    <t>770 l MGB</t>
  </si>
  <si>
    <t>ASP 800</t>
  </si>
  <si>
    <t>ASF 425 l doppelwandig</t>
  </si>
  <si>
    <t>360 l MGB</t>
  </si>
  <si>
    <t>240 l MGB</t>
  </si>
  <si>
    <t>120 l MGB</t>
  </si>
  <si>
    <t>Spraydosen-Transportbehälter (STB 120)</t>
  </si>
  <si>
    <t>Ölbox KD90</t>
  </si>
  <si>
    <t>60 l Fass mit Handgriffe</t>
  </si>
  <si>
    <t>Container</t>
  </si>
  <si>
    <t>20 m3 Presscontainer</t>
  </si>
  <si>
    <t>25 m³ Abrollcontainer</t>
  </si>
  <si>
    <t>25 m³ Abrollcontainer mit Deckel</t>
  </si>
  <si>
    <t>7 m³ Absetzcontainer mit Deckel</t>
  </si>
  <si>
    <t>36 m³ Abrollcontainer</t>
  </si>
  <si>
    <t>Sonderabfallcontainer</t>
  </si>
  <si>
    <t>20 m³ Abrollcontainer</t>
  </si>
  <si>
    <t>Sonstiges</t>
  </si>
  <si>
    <t>Rungenpalette</t>
  </si>
  <si>
    <t>Gitterbox</t>
  </si>
  <si>
    <t>Palettenbox</t>
  </si>
  <si>
    <t>Technocages</t>
  </si>
  <si>
    <t>Paloxen</t>
  </si>
  <si>
    <t>Stationäre Hebe-Kippvorrichtung für 1.100l MGB</t>
  </si>
  <si>
    <t>Rollbehälter für Röntgenschutzhaltung</t>
  </si>
  <si>
    <t>nach Bedarf</t>
  </si>
  <si>
    <t>Rollbehälter PPK/LVP</t>
  </si>
  <si>
    <t>Ballenpresse (HSM V-Press 818 plus)</t>
  </si>
  <si>
    <t>KLdW</t>
  </si>
  <si>
    <t>30 l Behälter (infektiöser Abfal, Körperteile)</t>
  </si>
  <si>
    <t>60 l Behälter (infektiöser Abfall, Körperteile)</t>
  </si>
  <si>
    <t>20m3 Presscontainer (Nassmüll)</t>
  </si>
  <si>
    <t>Elektro-Golf Cart (o. vergleichbar) mit Pritsche/ Ladefläche</t>
  </si>
  <si>
    <t>Psy. Behand.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</si>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</sst>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00"/>
    <numFmt numFmtId="166" formatCode="0.000"/>
    <numFmt numFmtId="167" formatCode="00\ 00\ 00"/>
    <numFmt numFmtId="168" formatCode="_-* #,##0.000\ _€_-;\-* #,##0.000\ _€_-;_-* &quot;-&quot;??\ _€_-;_-@_-"/>
    <numFmt numFmtId="169" formatCode="_-* #,##0.000\ _€_-;\-* #,##0.000\ _€_-;_-* &quot;-&quot;???\ _€_-;_-@_-"/>
    <numFmt numFmtId="171" formatCode="#,##0.000\ &quot;t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8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</cellStyleXfs>
  <cellXfs count="72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right"/>
    </xf>
    <xf numFmtId="168" fontId="3" fillId="0" borderId="2" xfId="1" applyNumberFormat="1" applyFont="1" applyBorder="1" applyAlignment="1">
      <alignment horizontal="right"/>
    </xf>
    <xf numFmtId="167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6" fontId="6" fillId="0" borderId="4" xfId="0" applyNumberFormat="1" applyFont="1" applyBorder="1" applyAlignment="1">
      <alignment horizontal="right" vertical="center"/>
    </xf>
    <xf numFmtId="167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6" fillId="0" borderId="5" xfId="0" applyNumberFormat="1" applyFont="1" applyBorder="1" applyAlignment="1">
      <alignment horizontal="lef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5" xfId="1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right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9" fillId="0" borderId="0" xfId="0" applyFont="1" applyAlignment="1">
      <alignment horizontal="right"/>
    </xf>
    <xf numFmtId="169" fontId="0" fillId="0" borderId="0" xfId="0" applyNumberFormat="1" applyAlignment="1">
      <alignment horizontal="right"/>
    </xf>
    <xf numFmtId="0" fontId="4" fillId="0" borderId="3" xfId="0" applyFont="1" applyBorder="1"/>
    <xf numFmtId="0" fontId="4" fillId="0" borderId="1" xfId="0" applyFont="1" applyBorder="1" applyAlignment="1">
      <alignment horizontal="left" vertical="center"/>
    </xf>
    <xf numFmtId="0" fontId="0" fillId="0" borderId="2" xfId="0" applyBorder="1"/>
    <xf numFmtId="1" fontId="6" fillId="0" borderId="0" xfId="0" applyNumberFormat="1" applyFont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2" fillId="0" borderId="4" xfId="0" applyNumberFormat="1" applyFont="1" applyBorder="1" applyAlignment="1">
      <alignment horizontal="right" vertical="center"/>
    </xf>
    <xf numFmtId="168" fontId="12" fillId="0" borderId="8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171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9" xfId="0" applyBorder="1"/>
    <xf numFmtId="0" fontId="14" fillId="0" borderId="9" xfId="0" applyFont="1" applyBorder="1"/>
    <xf numFmtId="167" fontId="6" fillId="3" borderId="0" xfId="0" applyNumberFormat="1" applyFont="1" applyFill="1" applyAlignment="1">
      <alignment horizontal="left" vertical="center"/>
    </xf>
    <xf numFmtId="167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166" fontId="6" fillId="3" borderId="0" xfId="0" applyNumberFormat="1" applyFont="1" applyFill="1" applyAlignment="1">
      <alignment horizontal="right" vertical="center"/>
    </xf>
    <xf numFmtId="166" fontId="6" fillId="3" borderId="4" xfId="0" applyNumberFormat="1" applyFont="1" applyFill="1" applyBorder="1" applyAlignment="1">
      <alignment horizontal="right" vertical="center"/>
    </xf>
    <xf numFmtId="168" fontId="6" fillId="3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1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168" fontId="3" fillId="0" borderId="3" xfId="1" applyNumberFormat="1" applyFont="1" applyBorder="1" applyAlignment="1">
      <alignment horizontal="right"/>
    </xf>
    <xf numFmtId="167" fontId="6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4" xfId="0" applyNumberFormat="1" applyFont="1" applyFill="1" applyBorder="1" applyAlignment="1">
      <alignment horizontal="right" vertical="center"/>
    </xf>
  </cellXfs>
  <cellStyles count="4">
    <cellStyle name="Komma" xfId="1" builtinId="3"/>
    <cellStyle name="Standard" xfId="0" builtinId="0"/>
    <cellStyle name="Standard 2" xfId="3" xr:uid="{00000000-0005-0000-0000-000002000000}"/>
    <cellStyle name="Standard 3" xfId="2" xr:uid="{00000000-0005-0000-0000-000002000000}"/>
  </cellStyles>
  <dxfs count="27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72" formatCode="0.0"/>
    </dxf>
    <dxf>
      <numFmt numFmtId="1" formatCode="0"/>
    </dxf>
    <dxf>
      <numFmt numFmtId="172" formatCode="0.0"/>
    </dxf>
    <dxf>
      <numFmt numFmtId="172" formatCode="0.0"/>
    </dxf>
    <dxf>
      <numFmt numFmtId="1" formatCode="0"/>
    </dxf>
    <dxf>
      <numFmt numFmtId="172" formatCode="0.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8" formatCode="_-* #,##0.000\ _€_-;\-* #,##0.000\ _€_-;_-* &quot;-&quot;??\ _€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outline="0">
        <right style="hair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6" formatCode="0.0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6" formatCode="0.0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6" formatCode="0.0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6" formatCode="0.0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6" formatCode="0.0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7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numFmt numFmtId="167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5" formatCode="#,##0.000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User\Umwelt%20&#8211;%20Nachhaltigkeit\07%20Entsorgung\01%20Ausschreibungen\Ausschreibung%202026\Anlagen%201.1%20-%201.6%20zum%20Leistungsverzeichnis%20Abfallbilanzen%202025_Los%201%20V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W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2:J54" totalsRowShown="0" headerRowDxfId="26" dataDxfId="24" headerRowBorderDxfId="25" tableBorderDxfId="23">
  <tableColumns count="10">
    <tableColumn id="1" xr3:uid="{00000000-0010-0000-0000-000001000000}" name="ASN" dataDxfId="22"/>
    <tableColumn id="2" xr3:uid="{00000000-0010-0000-0000-000002000000}" name="Abfallbezeichnung gemäß AVV" dataDxfId="21"/>
    <tableColumn id="3" xr3:uid="{00000000-0010-0000-0000-000003000000}" name="Interne Bezeichnung" dataDxfId="20"/>
    <tableColumn id="4" xr3:uid="{00000000-0010-0000-0000-000004000000}" name="Einheit" dataDxfId="19"/>
    <tableColumn id="5" xr3:uid="{00000000-0010-0000-0000-000005000000}" name="KBM" dataDxfId="18"/>
    <tableColumn id="6" xr3:uid="{00000000-0010-0000-0000-000006000000}" name="KBO" dataDxfId="17"/>
    <tableColumn id="7" xr3:uid="{00000000-0010-0000-0000-000007000000}" name="LdW" dataDxfId="16"/>
    <tableColumn id="8" xr3:uid="{00000000-0010-0000-0000-000008000000}" name="KBN ohne PBZ" dataDxfId="15"/>
    <tableColumn id="10" xr3:uid="{00000000-0010-0000-0000-00000A000000}" name="GVZ" dataDxfId="14"/>
    <tableColumn id="11" xr3:uid="{00000000-0010-0000-0000-00000B000000}" name="Jahresmenge Gesamt" dataDxfId="13" dataCellStyle="Komma">
      <calculatedColumnFormula>SUM(E3:I3)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B688-2CCC-4BE2-89E2-8AEC50C38A1E}">
  <dimension ref="A1:G34"/>
  <sheetViews>
    <sheetView zoomScale="130" zoomScaleNormal="130" workbookViewId="0">
      <selection activeCell="G28" sqref="G28"/>
    </sheetView>
  </sheetViews>
  <sheetFormatPr baseColWidth="10" defaultRowHeight="15" x14ac:dyDescent="0.25"/>
  <cols>
    <col min="1" max="1" width="48.42578125" bestFit="1" customWidth="1"/>
  </cols>
  <sheetData>
    <row r="1" spans="1:7" x14ac:dyDescent="0.25">
      <c r="A1" s="48"/>
      <c r="B1" s="48" t="s">
        <v>74</v>
      </c>
      <c r="C1" s="48" t="s">
        <v>65</v>
      </c>
      <c r="D1" s="48" t="s">
        <v>173</v>
      </c>
      <c r="E1" s="48" t="s">
        <v>29</v>
      </c>
      <c r="F1" s="48" t="s">
        <v>178</v>
      </c>
      <c r="G1" s="48" t="s">
        <v>179</v>
      </c>
    </row>
    <row r="2" spans="1:7" x14ac:dyDescent="0.25">
      <c r="A2" s="62" t="s">
        <v>143</v>
      </c>
      <c r="B2" s="62"/>
      <c r="C2" s="62"/>
      <c r="D2" s="62"/>
      <c r="E2" s="62"/>
      <c r="F2" s="62"/>
      <c r="G2" s="62"/>
    </row>
    <row r="3" spans="1:7" x14ac:dyDescent="0.25">
      <c r="A3" s="48" t="s">
        <v>144</v>
      </c>
      <c r="B3" s="48">
        <v>27</v>
      </c>
      <c r="C3" s="48"/>
      <c r="D3" s="48"/>
      <c r="E3" s="48"/>
      <c r="F3" s="48">
        <v>1</v>
      </c>
      <c r="G3" s="48">
        <f>SUM(B3:F3)</f>
        <v>28</v>
      </c>
    </row>
    <row r="4" spans="1:7" x14ac:dyDescent="0.25">
      <c r="A4" s="48" t="s">
        <v>145</v>
      </c>
      <c r="B4" s="48">
        <v>2</v>
      </c>
      <c r="C4" s="48">
        <v>1</v>
      </c>
      <c r="D4" s="48"/>
      <c r="E4" s="48">
        <v>4</v>
      </c>
      <c r="F4" s="48">
        <v>4</v>
      </c>
      <c r="G4" s="48">
        <f t="shared" ref="G4:G13" si="0">SUM(B4:F4)</f>
        <v>11</v>
      </c>
    </row>
    <row r="5" spans="1:7" x14ac:dyDescent="0.25">
      <c r="A5" s="48" t="s">
        <v>146</v>
      </c>
      <c r="B5" s="48"/>
      <c r="C5" s="48">
        <v>2</v>
      </c>
      <c r="D5" s="48">
        <v>2</v>
      </c>
      <c r="E5" s="48">
        <v>2</v>
      </c>
      <c r="F5" s="48"/>
      <c r="G5" s="48">
        <f t="shared" si="0"/>
        <v>6</v>
      </c>
    </row>
    <row r="6" spans="1:7" x14ac:dyDescent="0.25">
      <c r="A6" s="48" t="s">
        <v>147</v>
      </c>
      <c r="B6" s="48">
        <v>2</v>
      </c>
      <c r="C6" s="48"/>
      <c r="D6" s="48"/>
      <c r="E6" s="48"/>
      <c r="F6" s="48"/>
      <c r="G6" s="48">
        <f t="shared" si="0"/>
        <v>2</v>
      </c>
    </row>
    <row r="7" spans="1:7" x14ac:dyDescent="0.25">
      <c r="A7" s="48" t="s">
        <v>148</v>
      </c>
      <c r="B7" s="48"/>
      <c r="C7" s="48">
        <v>32</v>
      </c>
      <c r="D7" s="48"/>
      <c r="E7" s="48"/>
      <c r="F7" s="48"/>
      <c r="G7" s="48">
        <f t="shared" si="0"/>
        <v>32</v>
      </c>
    </row>
    <row r="8" spans="1:7" x14ac:dyDescent="0.25">
      <c r="A8" s="48" t="s">
        <v>149</v>
      </c>
      <c r="B8" s="48">
        <v>5</v>
      </c>
      <c r="C8" s="48">
        <v>76</v>
      </c>
      <c r="D8" s="48">
        <v>13</v>
      </c>
      <c r="E8" s="48">
        <v>8</v>
      </c>
      <c r="F8" s="48"/>
      <c r="G8" s="48">
        <f t="shared" si="0"/>
        <v>102</v>
      </c>
    </row>
    <row r="9" spans="1:7" x14ac:dyDescent="0.25">
      <c r="A9" s="48" t="s">
        <v>150</v>
      </c>
      <c r="B9" s="48">
        <v>20</v>
      </c>
      <c r="C9" s="48">
        <v>29</v>
      </c>
      <c r="D9" s="48">
        <v>12</v>
      </c>
      <c r="E9" s="48">
        <v>10</v>
      </c>
      <c r="F9" s="48"/>
      <c r="G9" s="48">
        <f t="shared" si="0"/>
        <v>71</v>
      </c>
    </row>
    <row r="10" spans="1:7" x14ac:dyDescent="0.25">
      <c r="A10" s="48" t="s">
        <v>151</v>
      </c>
      <c r="B10" s="48">
        <v>1</v>
      </c>
      <c r="C10" s="48">
        <v>1</v>
      </c>
      <c r="D10" s="48">
        <v>1</v>
      </c>
      <c r="E10" s="48">
        <v>1</v>
      </c>
      <c r="F10" s="48"/>
      <c r="G10" s="48">
        <f t="shared" si="0"/>
        <v>4</v>
      </c>
    </row>
    <row r="11" spans="1:7" x14ac:dyDescent="0.25">
      <c r="A11" s="48" t="s">
        <v>152</v>
      </c>
      <c r="B11" s="48"/>
      <c r="C11" s="48">
        <v>1</v>
      </c>
      <c r="D11" s="48"/>
      <c r="E11" s="48"/>
      <c r="F11" s="48"/>
      <c r="G11" s="48">
        <f t="shared" si="0"/>
        <v>1</v>
      </c>
    </row>
    <row r="12" spans="1:7" x14ac:dyDescent="0.25">
      <c r="A12" s="48" t="s">
        <v>175</v>
      </c>
      <c r="B12" s="61" t="s">
        <v>170</v>
      </c>
      <c r="C12" s="61"/>
      <c r="D12" s="61"/>
      <c r="E12" s="61"/>
      <c r="F12" s="48"/>
      <c r="G12" s="48"/>
    </row>
    <row r="13" spans="1:7" x14ac:dyDescent="0.25">
      <c r="A13" s="48" t="s">
        <v>153</v>
      </c>
      <c r="B13" s="48">
        <v>6</v>
      </c>
      <c r="C13" s="48">
        <v>6</v>
      </c>
      <c r="D13" s="48">
        <v>6</v>
      </c>
      <c r="E13" s="48">
        <v>10</v>
      </c>
      <c r="F13" s="48"/>
      <c r="G13" s="48">
        <f t="shared" si="0"/>
        <v>28</v>
      </c>
    </row>
    <row r="14" spans="1:7" x14ac:dyDescent="0.25">
      <c r="A14" s="48" t="s">
        <v>174</v>
      </c>
      <c r="B14" s="61" t="s">
        <v>170</v>
      </c>
      <c r="C14" s="61"/>
      <c r="D14" s="61"/>
      <c r="E14" s="61"/>
      <c r="F14" s="48"/>
      <c r="G14" s="48"/>
    </row>
    <row r="15" spans="1:7" x14ac:dyDescent="0.25">
      <c r="A15" s="62" t="s">
        <v>154</v>
      </c>
      <c r="B15" s="62"/>
      <c r="C15" s="62"/>
      <c r="D15" s="62"/>
      <c r="E15" s="62"/>
      <c r="F15" s="62"/>
      <c r="G15" s="62"/>
    </row>
    <row r="16" spans="1:7" x14ac:dyDescent="0.25">
      <c r="A16" s="48" t="s">
        <v>155</v>
      </c>
      <c r="B16" s="48">
        <v>3</v>
      </c>
      <c r="C16" s="48">
        <v>1</v>
      </c>
      <c r="D16" s="48">
        <v>2</v>
      </c>
      <c r="E16" s="48">
        <v>1</v>
      </c>
      <c r="F16" s="48">
        <v>3</v>
      </c>
      <c r="G16" s="48">
        <f t="shared" ref="G16:G34" si="1">SUM(B16:F16)</f>
        <v>10</v>
      </c>
    </row>
    <row r="17" spans="1:7" x14ac:dyDescent="0.25">
      <c r="A17" s="48" t="s">
        <v>176</v>
      </c>
      <c r="B17" s="48">
        <v>1</v>
      </c>
      <c r="C17" s="48">
        <v>1</v>
      </c>
      <c r="D17" s="48">
        <v>1</v>
      </c>
      <c r="E17" s="48">
        <v>1</v>
      </c>
      <c r="F17" s="48"/>
      <c r="G17" s="48">
        <f t="shared" si="1"/>
        <v>4</v>
      </c>
    </row>
    <row r="18" spans="1:7" x14ac:dyDescent="0.25">
      <c r="A18" s="48" t="s">
        <v>156</v>
      </c>
      <c r="B18" s="48">
        <v>2</v>
      </c>
      <c r="C18" s="48">
        <v>4</v>
      </c>
      <c r="D18" s="48">
        <v>1</v>
      </c>
      <c r="E18" s="48">
        <v>1</v>
      </c>
      <c r="F18" s="48"/>
      <c r="G18" s="48">
        <f t="shared" si="1"/>
        <v>8</v>
      </c>
    </row>
    <row r="19" spans="1:7" x14ac:dyDescent="0.25">
      <c r="A19" s="48" t="s">
        <v>157</v>
      </c>
      <c r="B19" s="48"/>
      <c r="C19" s="48"/>
      <c r="D19" s="48"/>
      <c r="E19" s="48">
        <v>1</v>
      </c>
      <c r="F19" s="48"/>
      <c r="G19" s="48">
        <f t="shared" si="1"/>
        <v>1</v>
      </c>
    </row>
    <row r="20" spans="1:7" x14ac:dyDescent="0.25">
      <c r="A20" s="48" t="s">
        <v>172</v>
      </c>
      <c r="B20" s="48"/>
      <c r="C20" s="48">
        <v>1</v>
      </c>
      <c r="D20" s="48"/>
      <c r="E20" s="48"/>
      <c r="F20" s="48"/>
      <c r="G20" s="48">
        <f t="shared" si="1"/>
        <v>1</v>
      </c>
    </row>
    <row r="21" spans="1:7" x14ac:dyDescent="0.25">
      <c r="A21" s="48" t="s">
        <v>158</v>
      </c>
      <c r="B21" s="48"/>
      <c r="C21" s="48">
        <v>1</v>
      </c>
      <c r="D21" s="48">
        <v>1</v>
      </c>
      <c r="E21" s="48"/>
      <c r="F21" s="48"/>
      <c r="G21" s="48">
        <f t="shared" si="1"/>
        <v>2</v>
      </c>
    </row>
    <row r="22" spans="1:7" x14ac:dyDescent="0.25">
      <c r="A22" s="48" t="s">
        <v>159</v>
      </c>
      <c r="B22" s="48"/>
      <c r="C22" s="48"/>
      <c r="D22" s="48"/>
      <c r="E22" s="48"/>
      <c r="F22" s="48">
        <v>1</v>
      </c>
      <c r="G22" s="48">
        <f t="shared" si="1"/>
        <v>1</v>
      </c>
    </row>
    <row r="23" spans="1:7" x14ac:dyDescent="0.25">
      <c r="A23" s="48" t="s">
        <v>160</v>
      </c>
      <c r="B23" s="48">
        <v>2</v>
      </c>
      <c r="C23" s="48"/>
      <c r="D23" s="48"/>
      <c r="E23" s="48"/>
      <c r="F23" s="48"/>
      <c r="G23" s="48">
        <f t="shared" si="1"/>
        <v>2</v>
      </c>
    </row>
    <row r="24" spans="1:7" x14ac:dyDescent="0.25">
      <c r="A24" s="48" t="s">
        <v>161</v>
      </c>
      <c r="B24" s="48"/>
      <c r="C24" s="48"/>
      <c r="D24" s="48">
        <v>1</v>
      </c>
      <c r="E24" s="48"/>
      <c r="F24" s="48"/>
      <c r="G24" s="48">
        <f t="shared" si="1"/>
        <v>1</v>
      </c>
    </row>
    <row r="25" spans="1:7" x14ac:dyDescent="0.25">
      <c r="A25" s="62" t="s">
        <v>162</v>
      </c>
      <c r="B25" s="62"/>
      <c r="C25" s="62"/>
      <c r="D25" s="62"/>
      <c r="E25" s="62"/>
      <c r="F25" s="62"/>
      <c r="G25" s="62"/>
    </row>
    <row r="26" spans="1:7" x14ac:dyDescent="0.25">
      <c r="A26" s="48" t="s">
        <v>163</v>
      </c>
      <c r="B26" s="48">
        <v>1</v>
      </c>
      <c r="C26" s="48">
        <v>1</v>
      </c>
      <c r="D26" s="48">
        <v>1</v>
      </c>
      <c r="E26" s="48">
        <v>1</v>
      </c>
      <c r="F26" s="48"/>
      <c r="G26" s="48">
        <f t="shared" si="1"/>
        <v>4</v>
      </c>
    </row>
    <row r="27" spans="1:7" x14ac:dyDescent="0.25">
      <c r="A27" s="48" t="s">
        <v>164</v>
      </c>
      <c r="B27" s="48">
        <v>1</v>
      </c>
      <c r="C27" s="48">
        <v>1</v>
      </c>
      <c r="D27" s="48">
        <v>1</v>
      </c>
      <c r="E27" s="48">
        <v>1</v>
      </c>
      <c r="F27" s="48"/>
      <c r="G27" s="48">
        <f t="shared" si="1"/>
        <v>4</v>
      </c>
    </row>
    <row r="28" spans="1:7" x14ac:dyDescent="0.25">
      <c r="A28" s="48" t="s">
        <v>165</v>
      </c>
      <c r="B28" s="48"/>
      <c r="C28" s="48">
        <v>1</v>
      </c>
      <c r="D28" s="48">
        <v>1</v>
      </c>
      <c r="E28" s="48"/>
      <c r="F28" s="48"/>
      <c r="G28" s="48">
        <f t="shared" si="1"/>
        <v>2</v>
      </c>
    </row>
    <row r="29" spans="1:7" x14ac:dyDescent="0.25">
      <c r="A29" s="48" t="s">
        <v>166</v>
      </c>
      <c r="B29" s="48">
        <v>5</v>
      </c>
      <c r="C29" s="48">
        <v>6</v>
      </c>
      <c r="D29" s="48">
        <v>4</v>
      </c>
      <c r="E29" s="48">
        <v>4</v>
      </c>
      <c r="F29" s="48"/>
      <c r="G29" s="48">
        <f t="shared" si="1"/>
        <v>19</v>
      </c>
    </row>
    <row r="30" spans="1:7" x14ac:dyDescent="0.25">
      <c r="A30" s="48" t="s">
        <v>167</v>
      </c>
      <c r="B30" s="48"/>
      <c r="C30" s="48"/>
      <c r="D30" s="48">
        <v>3</v>
      </c>
      <c r="E30" s="48"/>
      <c r="F30" s="48"/>
      <c r="G30" s="48">
        <f t="shared" si="1"/>
        <v>3</v>
      </c>
    </row>
    <row r="31" spans="1:7" x14ac:dyDescent="0.25">
      <c r="A31" s="48" t="s">
        <v>168</v>
      </c>
      <c r="B31" s="48"/>
      <c r="C31" s="48"/>
      <c r="D31" s="48"/>
      <c r="E31" s="48">
        <v>1</v>
      </c>
      <c r="F31" s="48"/>
      <c r="G31" s="48">
        <f t="shared" si="1"/>
        <v>1</v>
      </c>
    </row>
    <row r="32" spans="1:7" x14ac:dyDescent="0.25">
      <c r="A32" s="48" t="s">
        <v>169</v>
      </c>
      <c r="B32" s="48">
        <v>1</v>
      </c>
      <c r="C32" s="48">
        <v>1</v>
      </c>
      <c r="D32" s="48"/>
      <c r="E32" s="48"/>
      <c r="F32" s="48"/>
      <c r="G32" s="48">
        <f t="shared" si="1"/>
        <v>2</v>
      </c>
    </row>
    <row r="33" spans="1:7" x14ac:dyDescent="0.25">
      <c r="A33" s="48" t="s">
        <v>171</v>
      </c>
      <c r="B33" s="48"/>
      <c r="C33" s="48">
        <v>5</v>
      </c>
      <c r="D33" s="48"/>
      <c r="E33" s="48"/>
      <c r="F33" s="48"/>
      <c r="G33" s="48">
        <f t="shared" si="1"/>
        <v>5</v>
      </c>
    </row>
    <row r="34" spans="1:7" x14ac:dyDescent="0.25">
      <c r="A34" s="49" t="s">
        <v>177</v>
      </c>
      <c r="B34" s="48"/>
      <c r="C34" s="48"/>
      <c r="D34" s="48"/>
      <c r="E34" s="48">
        <v>1</v>
      </c>
      <c r="F34" s="48"/>
      <c r="G34" s="48">
        <f t="shared" si="1"/>
        <v>1</v>
      </c>
    </row>
  </sheetData>
  <mergeCells count="5">
    <mergeCell ref="B12:E12"/>
    <mergeCell ref="B14:E14"/>
    <mergeCell ref="A25:G25"/>
    <mergeCell ref="A15:G15"/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C67" sqref="C67"/>
    </sheetView>
  </sheetViews>
  <sheetFormatPr baseColWidth="10" defaultRowHeight="15" x14ac:dyDescent="0.25"/>
  <cols>
    <col min="1" max="1" width="9.42578125" customWidth="1"/>
    <col min="2" max="2" width="65" bestFit="1" customWidth="1"/>
    <col min="3" max="3" width="27" bestFit="1" customWidth="1"/>
    <col min="4" max="4" width="9.5703125" customWidth="1"/>
    <col min="5" max="6" width="13.7109375" style="4" customWidth="1"/>
    <col min="7" max="7" width="13.7109375" style="3" customWidth="1"/>
    <col min="8" max="10" width="13.7109375" style="4" customWidth="1"/>
  </cols>
  <sheetData>
    <row r="1" spans="1:10" ht="27.75" customHeight="1" thickBot="1" x14ac:dyDescent="0.3">
      <c r="A1" s="32" t="s">
        <v>105</v>
      </c>
      <c r="B1" s="33"/>
      <c r="C1" s="33"/>
      <c r="D1" s="31"/>
      <c r="E1" s="57" t="s">
        <v>68</v>
      </c>
      <c r="F1" s="58"/>
      <c r="G1" s="58"/>
      <c r="H1" s="58"/>
      <c r="I1" s="59"/>
      <c r="J1" s="2"/>
    </row>
    <row r="2" spans="1:10" ht="21.75" thickBot="1" x14ac:dyDescent="0.3">
      <c r="A2" s="22" t="s">
        <v>90</v>
      </c>
      <c r="B2" s="22" t="s">
        <v>30</v>
      </c>
      <c r="C2" s="22" t="s">
        <v>0</v>
      </c>
      <c r="D2" s="23" t="s">
        <v>1</v>
      </c>
      <c r="E2" s="23" t="s">
        <v>74</v>
      </c>
      <c r="F2" s="23" t="s">
        <v>65</v>
      </c>
      <c r="G2" s="23" t="s">
        <v>23</v>
      </c>
      <c r="H2" s="23" t="s">
        <v>142</v>
      </c>
      <c r="I2" s="24" t="s">
        <v>59</v>
      </c>
      <c r="J2" s="23" t="s">
        <v>104</v>
      </c>
    </row>
    <row r="3" spans="1:10" s="1" customFormat="1" x14ac:dyDescent="0.25">
      <c r="A3" s="18">
        <v>20204</v>
      </c>
      <c r="B3" s="11" t="s">
        <v>49</v>
      </c>
      <c r="C3" s="12" t="s">
        <v>24</v>
      </c>
      <c r="D3" s="13" t="s">
        <v>2</v>
      </c>
      <c r="E3" s="5">
        <v>67.5</v>
      </c>
      <c r="F3" s="5">
        <v>55</v>
      </c>
      <c r="G3" s="5"/>
      <c r="H3" s="5"/>
      <c r="I3" s="14"/>
      <c r="J3" s="20">
        <f t="shared" ref="J3:J54" si="0">SUM(E3:I3)</f>
        <v>122.5</v>
      </c>
    </row>
    <row r="4" spans="1:10" s="1" customFormat="1" x14ac:dyDescent="0.25">
      <c r="A4" s="18" t="s">
        <v>95</v>
      </c>
      <c r="B4" s="11" t="s">
        <v>75</v>
      </c>
      <c r="C4" s="12" t="s">
        <v>70</v>
      </c>
      <c r="D4" s="13" t="s">
        <v>2</v>
      </c>
      <c r="E4" s="5">
        <v>8.1999999999999993</v>
      </c>
      <c r="F4" s="5"/>
      <c r="G4" s="5"/>
      <c r="H4" s="5"/>
      <c r="I4" s="14"/>
      <c r="J4" s="20">
        <f t="shared" si="0"/>
        <v>8.1999999999999993</v>
      </c>
    </row>
    <row r="5" spans="1:10" s="1" customFormat="1" x14ac:dyDescent="0.25">
      <c r="A5" s="18">
        <v>80318</v>
      </c>
      <c r="B5" s="11" t="s">
        <v>50</v>
      </c>
      <c r="C5" s="12" t="s">
        <v>25</v>
      </c>
      <c r="D5" s="13" t="s">
        <v>2</v>
      </c>
      <c r="E5" s="5">
        <v>4.1000000000000002E-2</v>
      </c>
      <c r="F5" s="5"/>
      <c r="G5" s="5">
        <v>0.05</v>
      </c>
      <c r="H5" s="5"/>
      <c r="I5" s="14"/>
      <c r="J5" s="20">
        <f t="shared" si="0"/>
        <v>9.0999999999999998E-2</v>
      </c>
    </row>
    <row r="6" spans="1:10" s="1" customFormat="1" x14ac:dyDescent="0.25">
      <c r="A6" s="18" t="s">
        <v>98</v>
      </c>
      <c r="B6" s="11" t="s">
        <v>51</v>
      </c>
      <c r="C6" s="12" t="s">
        <v>26</v>
      </c>
      <c r="D6" s="13" t="s">
        <v>2</v>
      </c>
      <c r="E6" s="5"/>
      <c r="F6" s="5"/>
      <c r="G6" s="5"/>
      <c r="H6" s="5"/>
      <c r="I6" s="14"/>
      <c r="J6" s="20">
        <f t="shared" si="0"/>
        <v>0</v>
      </c>
    </row>
    <row r="7" spans="1:10" s="1" customFormat="1" x14ac:dyDescent="0.25">
      <c r="A7" s="18" t="s">
        <v>99</v>
      </c>
      <c r="B7" s="11" t="s">
        <v>76</v>
      </c>
      <c r="C7" s="12" t="s">
        <v>72</v>
      </c>
      <c r="D7" s="13" t="s">
        <v>2</v>
      </c>
      <c r="E7" s="37">
        <v>5.5220000000000002</v>
      </c>
      <c r="F7" s="5"/>
      <c r="G7" s="5"/>
      <c r="H7" s="5"/>
      <c r="I7" s="14"/>
      <c r="J7" s="20">
        <f t="shared" si="0"/>
        <v>5.5220000000000002</v>
      </c>
    </row>
    <row r="8" spans="1:10" s="1" customFormat="1" x14ac:dyDescent="0.25">
      <c r="A8" s="18">
        <v>150101</v>
      </c>
      <c r="B8" s="11" t="s">
        <v>31</v>
      </c>
      <c r="C8" s="12" t="s">
        <v>67</v>
      </c>
      <c r="D8" s="13" t="s">
        <v>2</v>
      </c>
      <c r="E8" s="5">
        <v>83.14</v>
      </c>
      <c r="F8" s="5">
        <v>45.12</v>
      </c>
      <c r="G8" s="5">
        <v>77.28</v>
      </c>
      <c r="H8" s="5">
        <v>38.799999999999997</v>
      </c>
      <c r="I8" s="14">
        <v>49.78</v>
      </c>
      <c r="J8" s="20">
        <f t="shared" si="0"/>
        <v>294.12</v>
      </c>
    </row>
    <row r="9" spans="1:10" s="1" customFormat="1" x14ac:dyDescent="0.25">
      <c r="A9" s="18">
        <v>150102</v>
      </c>
      <c r="B9" s="11" t="s">
        <v>55</v>
      </c>
      <c r="C9" s="12" t="s">
        <v>56</v>
      </c>
      <c r="D9" s="13" t="s">
        <v>2</v>
      </c>
      <c r="E9" s="5"/>
      <c r="F9" s="5"/>
      <c r="G9" s="5"/>
      <c r="H9" s="5"/>
      <c r="I9" s="14">
        <v>8.9600000000000009</v>
      </c>
      <c r="J9" s="20">
        <f t="shared" si="0"/>
        <v>8.9600000000000009</v>
      </c>
    </row>
    <row r="10" spans="1:10" s="1" customFormat="1" x14ac:dyDescent="0.25">
      <c r="A10" s="41">
        <v>150103</v>
      </c>
      <c r="B10" s="42" t="s">
        <v>113</v>
      </c>
      <c r="C10" s="43" t="s">
        <v>57</v>
      </c>
      <c r="D10" s="44" t="s">
        <v>2</v>
      </c>
      <c r="E10" s="38"/>
      <c r="F10" s="38"/>
      <c r="G10" s="38"/>
      <c r="H10" s="38"/>
      <c r="I10" s="39"/>
      <c r="J10" s="40">
        <f>SUM(E10:I10)</f>
        <v>0</v>
      </c>
    </row>
    <row r="11" spans="1:10" s="1" customFormat="1" x14ac:dyDescent="0.25">
      <c r="A11" s="18">
        <v>150104</v>
      </c>
      <c r="B11" s="11" t="s">
        <v>32</v>
      </c>
      <c r="C11" s="12" t="s">
        <v>3</v>
      </c>
      <c r="D11" s="13" t="s">
        <v>2</v>
      </c>
      <c r="E11" s="5"/>
      <c r="F11" s="5"/>
      <c r="G11" s="5"/>
      <c r="H11" s="5"/>
      <c r="I11" s="14"/>
      <c r="J11" s="20">
        <f t="shared" si="0"/>
        <v>0</v>
      </c>
    </row>
    <row r="12" spans="1:10" s="1" customFormat="1" x14ac:dyDescent="0.25">
      <c r="A12" s="18">
        <v>150106</v>
      </c>
      <c r="B12" s="11" t="s">
        <v>33</v>
      </c>
      <c r="C12" s="12" t="s">
        <v>66</v>
      </c>
      <c r="D12" s="13" t="s">
        <v>2</v>
      </c>
      <c r="E12" s="5">
        <v>6.62</v>
      </c>
      <c r="F12" s="5">
        <v>7.2</v>
      </c>
      <c r="G12" s="5">
        <v>4.5199999999999996</v>
      </c>
      <c r="H12" s="5" t="s">
        <v>109</v>
      </c>
      <c r="I12" s="14"/>
      <c r="J12" s="20">
        <f t="shared" si="0"/>
        <v>18.34</v>
      </c>
    </row>
    <row r="13" spans="1:10" s="1" customFormat="1" x14ac:dyDescent="0.25">
      <c r="A13" s="18">
        <v>150107</v>
      </c>
      <c r="B13" s="11" t="s">
        <v>34</v>
      </c>
      <c r="C13" s="12" t="s">
        <v>4</v>
      </c>
      <c r="D13" s="13" t="s">
        <v>2</v>
      </c>
      <c r="E13" s="5">
        <v>61.64</v>
      </c>
      <c r="F13" s="5"/>
      <c r="G13" s="5"/>
      <c r="H13" s="5"/>
      <c r="I13" s="14"/>
      <c r="J13" s="20">
        <f t="shared" si="0"/>
        <v>61.64</v>
      </c>
    </row>
    <row r="14" spans="1:10" s="1" customFormat="1" ht="21" x14ac:dyDescent="0.25">
      <c r="A14" s="41" t="s">
        <v>114</v>
      </c>
      <c r="B14" s="42" t="s">
        <v>115</v>
      </c>
      <c r="C14" s="43" t="s">
        <v>116</v>
      </c>
      <c r="D14" s="44" t="s">
        <v>2</v>
      </c>
      <c r="E14" s="38"/>
      <c r="F14" s="38"/>
      <c r="G14" s="38"/>
      <c r="H14" s="38"/>
      <c r="I14" s="39"/>
      <c r="J14" s="40">
        <f>SUM(E14:I14)</f>
        <v>0</v>
      </c>
    </row>
    <row r="15" spans="1:10" s="1" customFormat="1" ht="21" x14ac:dyDescent="0.25">
      <c r="A15" s="18" t="s">
        <v>89</v>
      </c>
      <c r="B15" s="11" t="s">
        <v>60</v>
      </c>
      <c r="C15" s="12" t="s">
        <v>61</v>
      </c>
      <c r="D15" s="13" t="s">
        <v>2</v>
      </c>
      <c r="E15" s="5"/>
      <c r="F15" s="5"/>
      <c r="G15" s="5"/>
      <c r="H15" s="5"/>
      <c r="I15" s="14"/>
      <c r="J15" s="20">
        <f t="shared" si="0"/>
        <v>0</v>
      </c>
    </row>
    <row r="16" spans="1:10" s="1" customFormat="1" ht="21" x14ac:dyDescent="0.25">
      <c r="A16" s="18" t="s">
        <v>97</v>
      </c>
      <c r="B16" s="11" t="s">
        <v>77</v>
      </c>
      <c r="C16" s="12" t="s">
        <v>62</v>
      </c>
      <c r="D16" s="13" t="s">
        <v>2</v>
      </c>
      <c r="E16" s="5">
        <v>0.215</v>
      </c>
      <c r="F16" s="5">
        <v>1.34</v>
      </c>
      <c r="G16" s="5">
        <v>0.115</v>
      </c>
      <c r="H16" s="5">
        <v>0.17499999999999999</v>
      </c>
      <c r="I16" s="14"/>
      <c r="J16" s="20">
        <f t="shared" si="0"/>
        <v>1.8450000000000002</v>
      </c>
    </row>
    <row r="17" spans="1:10" s="1" customFormat="1" ht="21" x14ac:dyDescent="0.25">
      <c r="A17" s="41" t="s">
        <v>117</v>
      </c>
      <c r="B17" s="45" t="s">
        <v>118</v>
      </c>
      <c r="C17" s="46" t="s">
        <v>119</v>
      </c>
      <c r="D17" s="44" t="s">
        <v>2</v>
      </c>
      <c r="E17" s="38"/>
      <c r="F17" s="38"/>
      <c r="G17" s="38"/>
      <c r="H17" s="38"/>
      <c r="I17" s="39"/>
      <c r="J17" s="40">
        <f>SUM(E17:I17)</f>
        <v>0</v>
      </c>
    </row>
    <row r="18" spans="1:10" s="1" customFormat="1" ht="21" x14ac:dyDescent="0.25">
      <c r="A18" s="41">
        <v>160214</v>
      </c>
      <c r="B18" s="45" t="s">
        <v>120</v>
      </c>
      <c r="C18" s="46" t="s">
        <v>121</v>
      </c>
      <c r="D18" s="44" t="s">
        <v>2</v>
      </c>
      <c r="E18" s="38"/>
      <c r="F18" s="38"/>
      <c r="G18" s="38"/>
      <c r="H18" s="38"/>
      <c r="I18" s="39"/>
      <c r="J18" s="40">
        <f>SUM(E18:I18)</f>
        <v>0</v>
      </c>
    </row>
    <row r="19" spans="1:10" s="1" customFormat="1" ht="21" x14ac:dyDescent="0.25">
      <c r="A19" s="18" t="s">
        <v>101</v>
      </c>
      <c r="B19" s="11" t="s">
        <v>52</v>
      </c>
      <c r="C19" s="12" t="s">
        <v>27</v>
      </c>
      <c r="D19" s="13" t="s">
        <v>106</v>
      </c>
      <c r="E19" s="34" t="s">
        <v>110</v>
      </c>
      <c r="F19" s="34" t="s">
        <v>110</v>
      </c>
      <c r="G19" s="34"/>
      <c r="H19" s="34" t="s">
        <v>111</v>
      </c>
      <c r="I19" s="35"/>
      <c r="J19" s="36" t="s">
        <v>112</v>
      </c>
    </row>
    <row r="20" spans="1:10" s="1" customFormat="1" ht="21" x14ac:dyDescent="0.25">
      <c r="A20" s="66" t="s">
        <v>93</v>
      </c>
      <c r="B20" s="67" t="s">
        <v>35</v>
      </c>
      <c r="C20" s="68" t="s">
        <v>5</v>
      </c>
      <c r="D20" s="69" t="s">
        <v>2</v>
      </c>
      <c r="E20" s="70">
        <v>4.7E-2</v>
      </c>
      <c r="F20" s="70">
        <v>0.25700000000000001</v>
      </c>
      <c r="G20" s="70">
        <v>0.14899999999999999</v>
      </c>
      <c r="H20" s="70">
        <v>0.626</v>
      </c>
      <c r="I20" s="71"/>
      <c r="J20" s="20">
        <f t="shared" si="0"/>
        <v>1.079</v>
      </c>
    </row>
    <row r="21" spans="1:10" s="1" customFormat="1" x14ac:dyDescent="0.25">
      <c r="A21" s="18" t="s">
        <v>102</v>
      </c>
      <c r="B21" s="11" t="s">
        <v>6</v>
      </c>
      <c r="C21" s="12" t="s">
        <v>6</v>
      </c>
      <c r="D21" s="13" t="s">
        <v>2</v>
      </c>
      <c r="E21" s="5"/>
      <c r="F21" s="5"/>
      <c r="G21" s="5"/>
      <c r="H21" s="5"/>
      <c r="I21" s="14"/>
      <c r="J21" s="20">
        <f t="shared" si="0"/>
        <v>0</v>
      </c>
    </row>
    <row r="22" spans="1:10" s="1" customFormat="1" x14ac:dyDescent="0.25">
      <c r="A22" s="41" t="s">
        <v>122</v>
      </c>
      <c r="B22" s="45" t="s">
        <v>123</v>
      </c>
      <c r="C22" s="43" t="s">
        <v>123</v>
      </c>
      <c r="D22" s="44" t="s">
        <v>2</v>
      </c>
      <c r="E22" s="38"/>
      <c r="F22" s="38"/>
      <c r="G22" s="38"/>
      <c r="H22" s="38"/>
      <c r="I22" s="39"/>
      <c r="J22" s="40">
        <f>SUM(E22:I22)</f>
        <v>0</v>
      </c>
    </row>
    <row r="23" spans="1:10" s="1" customFormat="1" x14ac:dyDescent="0.25">
      <c r="A23" s="41">
        <v>160605</v>
      </c>
      <c r="B23" s="45" t="s">
        <v>124</v>
      </c>
      <c r="C23" s="43" t="s">
        <v>125</v>
      </c>
      <c r="D23" s="44" t="s">
        <v>2</v>
      </c>
      <c r="E23" s="38"/>
      <c r="F23" s="38"/>
      <c r="G23" s="38"/>
      <c r="H23" s="38"/>
      <c r="I23" s="39"/>
      <c r="J23" s="40">
        <f>SUM(E23:I23)</f>
        <v>0</v>
      </c>
    </row>
    <row r="24" spans="1:10" s="1" customFormat="1" x14ac:dyDescent="0.25">
      <c r="A24" s="41" t="s">
        <v>126</v>
      </c>
      <c r="B24" s="45" t="s">
        <v>127</v>
      </c>
      <c r="C24" s="43" t="s">
        <v>128</v>
      </c>
      <c r="D24" s="44" t="s">
        <v>2</v>
      </c>
      <c r="E24" s="38"/>
      <c r="F24" s="38"/>
      <c r="G24" s="38"/>
      <c r="H24" s="38"/>
      <c r="I24" s="39"/>
      <c r="J24" s="40">
        <f>SUM(E24:I24)</f>
        <v>0</v>
      </c>
    </row>
    <row r="25" spans="1:10" s="1" customFormat="1" ht="21" x14ac:dyDescent="0.25">
      <c r="A25" s="41">
        <v>161002</v>
      </c>
      <c r="B25" s="45" t="s">
        <v>129</v>
      </c>
      <c r="C25" s="43" t="s">
        <v>131</v>
      </c>
      <c r="D25" s="44" t="s">
        <v>2</v>
      </c>
      <c r="E25" s="38"/>
      <c r="F25" s="38"/>
      <c r="G25" s="38"/>
      <c r="H25" s="38"/>
      <c r="I25" s="39"/>
      <c r="J25" s="40">
        <f>SUM(E25:I25)</f>
        <v>0</v>
      </c>
    </row>
    <row r="26" spans="1:10" s="1" customFormat="1" x14ac:dyDescent="0.25">
      <c r="A26" s="41">
        <v>170101</v>
      </c>
      <c r="B26" s="45" t="s">
        <v>130</v>
      </c>
      <c r="C26" s="43" t="s">
        <v>130</v>
      </c>
      <c r="D26" s="44" t="s">
        <v>2</v>
      </c>
      <c r="E26" s="38"/>
      <c r="F26" s="38"/>
      <c r="G26" s="38"/>
      <c r="H26" s="38"/>
      <c r="I26" s="39"/>
      <c r="J26" s="40">
        <f>SUM(E26:I26)</f>
        <v>0</v>
      </c>
    </row>
    <row r="27" spans="1:10" s="1" customFormat="1" ht="21" x14ac:dyDescent="0.25">
      <c r="A27" s="18">
        <v>170107</v>
      </c>
      <c r="B27" s="11" t="s">
        <v>53</v>
      </c>
      <c r="C27" s="12" t="s">
        <v>28</v>
      </c>
      <c r="D27" s="13" t="s">
        <v>2</v>
      </c>
      <c r="E27" s="5"/>
      <c r="F27" s="5"/>
      <c r="G27" s="5"/>
      <c r="H27" s="5"/>
      <c r="I27" s="14"/>
      <c r="J27" s="20">
        <f t="shared" si="0"/>
        <v>0</v>
      </c>
    </row>
    <row r="28" spans="1:10" s="1" customFormat="1" x14ac:dyDescent="0.25">
      <c r="A28" s="18">
        <v>170201</v>
      </c>
      <c r="B28" s="11" t="s">
        <v>57</v>
      </c>
      <c r="C28" s="12" t="s">
        <v>58</v>
      </c>
      <c r="D28" s="13" t="s">
        <v>2</v>
      </c>
      <c r="E28" s="5"/>
      <c r="F28" s="5"/>
      <c r="G28" s="5"/>
      <c r="H28" s="5"/>
      <c r="I28" s="14">
        <v>10.48</v>
      </c>
      <c r="J28" s="20">
        <f t="shared" si="0"/>
        <v>10.48</v>
      </c>
    </row>
    <row r="29" spans="1:10" s="1" customFormat="1" x14ac:dyDescent="0.25">
      <c r="A29" s="41">
        <v>170402</v>
      </c>
      <c r="B29" s="45" t="s">
        <v>132</v>
      </c>
      <c r="C29" s="45" t="s">
        <v>132</v>
      </c>
      <c r="D29" s="47" t="s">
        <v>2</v>
      </c>
      <c r="E29" s="38"/>
      <c r="F29" s="38"/>
      <c r="G29" s="38"/>
      <c r="H29" s="38"/>
      <c r="I29" s="39"/>
      <c r="J29" s="40">
        <f>SUM(E29:I29)</f>
        <v>0</v>
      </c>
    </row>
    <row r="30" spans="1:10" s="1" customFormat="1" x14ac:dyDescent="0.25">
      <c r="A30" s="18">
        <v>170403</v>
      </c>
      <c r="B30" s="11" t="s">
        <v>7</v>
      </c>
      <c r="C30" s="12" t="s">
        <v>7</v>
      </c>
      <c r="D30" s="13" t="s">
        <v>2</v>
      </c>
      <c r="E30" s="5"/>
      <c r="F30" s="5"/>
      <c r="G30" s="5"/>
      <c r="H30" s="5"/>
      <c r="I30" s="14"/>
      <c r="J30" s="20">
        <f t="shared" si="0"/>
        <v>0</v>
      </c>
    </row>
    <row r="31" spans="1:10" s="1" customFormat="1" x14ac:dyDescent="0.25">
      <c r="A31" s="18">
        <v>170405</v>
      </c>
      <c r="B31" s="11" t="s">
        <v>36</v>
      </c>
      <c r="C31" s="12" t="s">
        <v>8</v>
      </c>
      <c r="D31" s="13" t="s">
        <v>2</v>
      </c>
      <c r="E31" s="5"/>
      <c r="F31" s="5">
        <v>12.54</v>
      </c>
      <c r="G31" s="5">
        <v>1.88</v>
      </c>
      <c r="H31" s="5">
        <v>20.29</v>
      </c>
      <c r="I31" s="14"/>
      <c r="J31" s="20">
        <f t="shared" si="0"/>
        <v>34.709999999999994</v>
      </c>
    </row>
    <row r="32" spans="1:10" s="1" customFormat="1" x14ac:dyDescent="0.25">
      <c r="A32" s="18">
        <v>170407</v>
      </c>
      <c r="B32" s="11" t="s">
        <v>37</v>
      </c>
      <c r="C32" s="12" t="s">
        <v>9</v>
      </c>
      <c r="D32" s="13" t="s">
        <v>2</v>
      </c>
      <c r="E32" s="5"/>
      <c r="F32" s="5"/>
      <c r="G32" s="5"/>
      <c r="H32" s="5"/>
      <c r="I32" s="14"/>
      <c r="J32" s="20">
        <f t="shared" si="0"/>
        <v>0</v>
      </c>
    </row>
    <row r="33" spans="1:10" s="1" customFormat="1" x14ac:dyDescent="0.25">
      <c r="A33" s="18">
        <v>170411</v>
      </c>
      <c r="B33" s="11" t="s">
        <v>38</v>
      </c>
      <c r="C33" s="12" t="s">
        <v>10</v>
      </c>
      <c r="D33" s="13" t="s">
        <v>2</v>
      </c>
      <c r="E33" s="5"/>
      <c r="F33" s="5"/>
      <c r="G33" s="5"/>
      <c r="H33" s="5"/>
      <c r="I33" s="14"/>
      <c r="J33" s="20">
        <f t="shared" si="0"/>
        <v>0</v>
      </c>
    </row>
    <row r="34" spans="1:10" s="1" customFormat="1" x14ac:dyDescent="0.25">
      <c r="A34" s="18">
        <v>170504</v>
      </c>
      <c r="B34" s="11" t="s">
        <v>88</v>
      </c>
      <c r="C34" s="12" t="s">
        <v>108</v>
      </c>
      <c r="D34" s="13" t="s">
        <v>2</v>
      </c>
      <c r="E34" s="5"/>
      <c r="F34" s="5">
        <v>3.44</v>
      </c>
      <c r="G34" s="5"/>
      <c r="H34" s="5"/>
      <c r="I34" s="14"/>
      <c r="J34" s="20">
        <f t="shared" si="0"/>
        <v>3.44</v>
      </c>
    </row>
    <row r="35" spans="1:10" s="1" customFormat="1" ht="21" x14ac:dyDescent="0.25">
      <c r="A35" s="18">
        <v>170904</v>
      </c>
      <c r="B35" s="11" t="s">
        <v>107</v>
      </c>
      <c r="C35" s="12" t="s">
        <v>11</v>
      </c>
      <c r="D35" s="13" t="s">
        <v>2</v>
      </c>
      <c r="E35" s="5"/>
      <c r="F35" s="5">
        <v>5.16</v>
      </c>
      <c r="G35" s="5"/>
      <c r="H35" s="5"/>
      <c r="I35" s="14"/>
      <c r="J35" s="20">
        <f t="shared" si="0"/>
        <v>5.16</v>
      </c>
    </row>
    <row r="36" spans="1:10" s="1" customFormat="1" ht="21" x14ac:dyDescent="0.25">
      <c r="A36" s="18" t="s">
        <v>69</v>
      </c>
      <c r="B36" s="11" t="s">
        <v>78</v>
      </c>
      <c r="C36" s="12" t="s">
        <v>71</v>
      </c>
      <c r="D36" s="13" t="s">
        <v>2</v>
      </c>
      <c r="E36" s="5"/>
      <c r="F36" s="5"/>
      <c r="G36" s="5"/>
      <c r="H36" s="5"/>
      <c r="I36" s="14"/>
      <c r="J36" s="20">
        <f t="shared" si="0"/>
        <v>0</v>
      </c>
    </row>
    <row r="37" spans="1:10" s="1" customFormat="1" ht="21" x14ac:dyDescent="0.25">
      <c r="A37" s="18">
        <v>180102</v>
      </c>
      <c r="B37" s="11" t="s">
        <v>39</v>
      </c>
      <c r="C37" s="12" t="s">
        <v>12</v>
      </c>
      <c r="D37" s="13" t="s">
        <v>2</v>
      </c>
      <c r="E37" s="5">
        <v>9.5619999999999994</v>
      </c>
      <c r="F37" s="5">
        <v>4.9000000000000002E-2</v>
      </c>
      <c r="G37" s="5">
        <v>10.901999999999999</v>
      </c>
      <c r="H37" s="5">
        <v>1.002</v>
      </c>
      <c r="I37" s="14"/>
      <c r="J37" s="20">
        <f t="shared" si="0"/>
        <v>21.514999999999997</v>
      </c>
    </row>
    <row r="38" spans="1:10" s="1" customFormat="1" ht="21" x14ac:dyDescent="0.25">
      <c r="A38" s="18" t="s">
        <v>96</v>
      </c>
      <c r="B38" s="11" t="s">
        <v>40</v>
      </c>
      <c r="C38" s="12" t="s">
        <v>13</v>
      </c>
      <c r="D38" s="13" t="s">
        <v>2</v>
      </c>
      <c r="E38" s="5">
        <v>8.1069999999999993</v>
      </c>
      <c r="F38" s="5">
        <v>4.9779999999999998</v>
      </c>
      <c r="G38" s="5">
        <v>6.4390000000000001</v>
      </c>
      <c r="H38" s="5">
        <v>8.8999999999999996E-2</v>
      </c>
      <c r="I38" s="14"/>
      <c r="J38" s="20">
        <f t="shared" si="0"/>
        <v>19.613</v>
      </c>
    </row>
    <row r="39" spans="1:10" s="1" customFormat="1" ht="21" x14ac:dyDescent="0.25">
      <c r="A39" s="18">
        <v>180104</v>
      </c>
      <c r="B39" s="11" t="s">
        <v>41</v>
      </c>
      <c r="C39" s="12" t="s">
        <v>14</v>
      </c>
      <c r="D39" s="13" t="s">
        <v>2</v>
      </c>
      <c r="E39" s="5">
        <v>830.08</v>
      </c>
      <c r="F39" s="5">
        <v>278.94</v>
      </c>
      <c r="G39" s="5">
        <v>368.82100000000003</v>
      </c>
      <c r="H39" s="5">
        <v>321.68</v>
      </c>
      <c r="I39" s="14"/>
      <c r="J39" s="20">
        <f t="shared" si="0"/>
        <v>1799.521</v>
      </c>
    </row>
    <row r="40" spans="1:10" s="1" customFormat="1" x14ac:dyDescent="0.25">
      <c r="A40" s="50" t="s">
        <v>92</v>
      </c>
      <c r="B40" s="51" t="s">
        <v>42</v>
      </c>
      <c r="C40" s="52" t="s">
        <v>15</v>
      </c>
      <c r="D40" s="53" t="s">
        <v>2</v>
      </c>
      <c r="E40" s="54">
        <v>4.8470000000000004</v>
      </c>
      <c r="F40" s="54">
        <v>6.0000000000000001E-3</v>
      </c>
      <c r="G40" s="54">
        <v>6.2E-2</v>
      </c>
      <c r="H40" s="54"/>
      <c r="I40" s="55"/>
      <c r="J40" s="56">
        <f t="shared" si="0"/>
        <v>4.9150000000000009</v>
      </c>
    </row>
    <row r="41" spans="1:10" s="1" customFormat="1" x14ac:dyDescent="0.25">
      <c r="A41" s="41">
        <v>180107</v>
      </c>
      <c r="B41" s="42" t="s">
        <v>133</v>
      </c>
      <c r="C41" s="43" t="s">
        <v>15</v>
      </c>
      <c r="D41" s="26" t="s">
        <v>2</v>
      </c>
      <c r="E41" s="38"/>
      <c r="F41" s="38"/>
      <c r="G41" s="38"/>
      <c r="H41" s="38"/>
      <c r="I41" s="39"/>
      <c r="J41" s="40">
        <f>SUM(E41:I41)</f>
        <v>0</v>
      </c>
    </row>
    <row r="42" spans="1:10" s="1" customFormat="1" x14ac:dyDescent="0.25">
      <c r="A42" s="18" t="s">
        <v>100</v>
      </c>
      <c r="B42" s="11" t="s">
        <v>79</v>
      </c>
      <c r="C42" s="12" t="s">
        <v>73</v>
      </c>
      <c r="D42" s="13" t="s">
        <v>2</v>
      </c>
      <c r="E42" s="5">
        <v>3.9809999999999999</v>
      </c>
      <c r="F42" s="5">
        <v>1.0999999999999999E-2</v>
      </c>
      <c r="G42" s="5"/>
      <c r="H42" s="5"/>
      <c r="I42" s="14"/>
      <c r="J42" s="20">
        <f t="shared" si="0"/>
        <v>3.992</v>
      </c>
    </row>
    <row r="43" spans="1:10" s="1" customFormat="1" x14ac:dyDescent="0.25">
      <c r="A43" s="41">
        <v>180109</v>
      </c>
      <c r="B43" s="42" t="s">
        <v>134</v>
      </c>
      <c r="C43" s="43" t="s">
        <v>135</v>
      </c>
      <c r="D43" s="26" t="s">
        <v>2</v>
      </c>
      <c r="E43" s="38"/>
      <c r="F43" s="38"/>
      <c r="G43" s="38"/>
      <c r="H43" s="38"/>
      <c r="I43" s="39"/>
      <c r="J43" s="40">
        <f>SUM(E43:I43)</f>
        <v>0</v>
      </c>
    </row>
    <row r="44" spans="1:10" s="1" customFormat="1" x14ac:dyDescent="0.25">
      <c r="A44" s="41" t="s">
        <v>136</v>
      </c>
      <c r="B44" s="42" t="s">
        <v>42</v>
      </c>
      <c r="C44" s="43" t="s">
        <v>137</v>
      </c>
      <c r="D44" s="26" t="s">
        <v>2</v>
      </c>
      <c r="E44" s="38"/>
      <c r="F44" s="38"/>
      <c r="G44" s="38"/>
      <c r="H44" s="38"/>
      <c r="I44" s="39"/>
      <c r="J44" s="40">
        <f>SUM(E44:I44)</f>
        <v>0</v>
      </c>
    </row>
    <row r="45" spans="1:10" s="1" customFormat="1" x14ac:dyDescent="0.25">
      <c r="A45" s="41">
        <v>200101</v>
      </c>
      <c r="B45" s="41" t="s">
        <v>138</v>
      </c>
      <c r="C45" s="41" t="s">
        <v>139</v>
      </c>
      <c r="D45" s="26" t="s">
        <v>2</v>
      </c>
      <c r="E45" s="38"/>
      <c r="F45" s="38"/>
      <c r="G45" s="38"/>
      <c r="H45" s="38"/>
      <c r="I45" s="39"/>
      <c r="J45" s="40">
        <f>SUM(E45:I45)</f>
        <v>0</v>
      </c>
    </row>
    <row r="46" spans="1:10" s="1" customFormat="1" x14ac:dyDescent="0.25">
      <c r="A46" s="18">
        <v>200108</v>
      </c>
      <c r="B46" s="11" t="s">
        <v>43</v>
      </c>
      <c r="C46" s="12" t="s">
        <v>16</v>
      </c>
      <c r="D46" s="13" t="s">
        <v>2</v>
      </c>
      <c r="E46" s="5">
        <v>87.52</v>
      </c>
      <c r="F46" s="5">
        <v>27.04</v>
      </c>
      <c r="G46" s="5">
        <v>38.08</v>
      </c>
      <c r="H46" s="5">
        <v>34.08</v>
      </c>
      <c r="I46" s="14"/>
      <c r="J46" s="20">
        <f t="shared" si="0"/>
        <v>186.71999999999997</v>
      </c>
    </row>
    <row r="47" spans="1:10" s="1" customFormat="1" x14ac:dyDescent="0.25">
      <c r="A47" s="18" t="s">
        <v>103</v>
      </c>
      <c r="B47" s="11" t="s">
        <v>44</v>
      </c>
      <c r="C47" s="12" t="s">
        <v>17</v>
      </c>
      <c r="D47" s="13" t="s">
        <v>2</v>
      </c>
      <c r="E47" s="5"/>
      <c r="F47" s="5"/>
      <c r="G47" s="5"/>
      <c r="H47" s="5"/>
      <c r="I47" s="14"/>
      <c r="J47" s="20">
        <f t="shared" si="0"/>
        <v>0</v>
      </c>
    </row>
    <row r="48" spans="1:10" s="1" customFormat="1" x14ac:dyDescent="0.25">
      <c r="A48" s="41" t="s">
        <v>140</v>
      </c>
      <c r="B48" s="45" t="s">
        <v>141</v>
      </c>
      <c r="C48" s="43" t="s">
        <v>62</v>
      </c>
      <c r="D48" s="47" t="s">
        <v>2</v>
      </c>
      <c r="E48" s="38"/>
      <c r="F48" s="38"/>
      <c r="G48" s="38"/>
      <c r="H48" s="38"/>
      <c r="I48" s="39"/>
      <c r="J48" s="40">
        <f>SUM(E48:I48)</f>
        <v>0</v>
      </c>
    </row>
    <row r="49" spans="1:10" s="1" customFormat="1" x14ac:dyDescent="0.25">
      <c r="A49" s="18">
        <v>200125</v>
      </c>
      <c r="B49" s="11" t="s">
        <v>63</v>
      </c>
      <c r="C49" s="12" t="s">
        <v>64</v>
      </c>
      <c r="D49" s="13" t="s">
        <v>2</v>
      </c>
      <c r="E49" s="5"/>
      <c r="F49" s="5">
        <v>1.05</v>
      </c>
      <c r="G49" s="5"/>
      <c r="H49" s="5"/>
      <c r="I49" s="14"/>
      <c r="J49" s="20">
        <f t="shared" si="0"/>
        <v>1.05</v>
      </c>
    </row>
    <row r="50" spans="1:10" s="1" customFormat="1" ht="31.5" x14ac:dyDescent="0.25">
      <c r="A50" s="18" t="s">
        <v>91</v>
      </c>
      <c r="B50" s="11" t="s">
        <v>45</v>
      </c>
      <c r="C50" s="12" t="s">
        <v>18</v>
      </c>
      <c r="D50" s="13" t="s">
        <v>2</v>
      </c>
      <c r="E50" s="5"/>
      <c r="F50" s="5"/>
      <c r="G50" s="5"/>
      <c r="H50" s="5"/>
      <c r="I50" s="14"/>
      <c r="J50" s="20">
        <f t="shared" si="0"/>
        <v>0</v>
      </c>
    </row>
    <row r="51" spans="1:10" s="1" customFormat="1" ht="21" x14ac:dyDescent="0.25">
      <c r="A51" s="18" t="s">
        <v>94</v>
      </c>
      <c r="B51" s="11" t="s">
        <v>46</v>
      </c>
      <c r="C51" s="12" t="s">
        <v>19</v>
      </c>
      <c r="D51" s="13" t="s">
        <v>2</v>
      </c>
      <c r="E51" s="5">
        <v>6.37</v>
      </c>
      <c r="F51" s="5">
        <v>9.7799999999999994</v>
      </c>
      <c r="G51" s="5">
        <v>4.9470000000000001</v>
      </c>
      <c r="H51" s="5">
        <v>4.5949999999999998</v>
      </c>
      <c r="I51" s="14"/>
      <c r="J51" s="20">
        <f t="shared" si="0"/>
        <v>25.691999999999997</v>
      </c>
    </row>
    <row r="52" spans="1:10" s="1" customFormat="1" x14ac:dyDescent="0.25">
      <c r="A52" s="18">
        <v>200201</v>
      </c>
      <c r="B52" s="11" t="s">
        <v>47</v>
      </c>
      <c r="C52" s="12" t="s">
        <v>20</v>
      </c>
      <c r="D52" s="13" t="s">
        <v>2</v>
      </c>
      <c r="E52" s="5">
        <v>19.28</v>
      </c>
      <c r="F52" s="5">
        <v>65.760000000000005</v>
      </c>
      <c r="G52" s="5">
        <v>8.33</v>
      </c>
      <c r="H52" s="5"/>
      <c r="I52" s="14"/>
      <c r="J52" s="20">
        <f t="shared" si="0"/>
        <v>93.37</v>
      </c>
    </row>
    <row r="53" spans="1:10" s="1" customFormat="1" x14ac:dyDescent="0.25">
      <c r="A53" s="18">
        <v>200301</v>
      </c>
      <c r="B53" s="11" t="s">
        <v>48</v>
      </c>
      <c r="C53" s="12" t="s">
        <v>21</v>
      </c>
      <c r="D53" s="13" t="s">
        <v>2</v>
      </c>
      <c r="E53" s="5"/>
      <c r="F53" s="5"/>
      <c r="G53" s="5"/>
      <c r="H53" s="5"/>
      <c r="I53" s="14"/>
      <c r="J53" s="20">
        <f t="shared" si="0"/>
        <v>0</v>
      </c>
    </row>
    <row r="54" spans="1:10" s="1" customFormat="1" ht="15.75" thickBot="1" x14ac:dyDescent="0.3">
      <c r="A54" s="19">
        <v>200307</v>
      </c>
      <c r="B54" s="15" t="s">
        <v>22</v>
      </c>
      <c r="C54" s="16" t="s">
        <v>22</v>
      </c>
      <c r="D54" s="17" t="s">
        <v>2</v>
      </c>
      <c r="E54" s="5">
        <v>24.55</v>
      </c>
      <c r="F54" s="5">
        <v>26.69</v>
      </c>
      <c r="G54" s="5">
        <v>10.27</v>
      </c>
      <c r="H54" s="5">
        <v>18.12</v>
      </c>
      <c r="I54" s="14"/>
      <c r="J54" s="21">
        <f t="shared" si="0"/>
        <v>79.63000000000001</v>
      </c>
    </row>
    <row r="55" spans="1:10" ht="15.75" thickBot="1" x14ac:dyDescent="0.3">
      <c r="C55" s="60" t="s">
        <v>80</v>
      </c>
      <c r="D55" s="60"/>
      <c r="E55" s="9">
        <f>SUM(E3:E54)</f>
        <v>1227.2219999999998</v>
      </c>
      <c r="F55" s="10">
        <f t="shared" ref="F55:I55" si="1">SUM(F3:F54)</f>
        <v>544.3610000000001</v>
      </c>
      <c r="G55" s="10">
        <f t="shared" si="1"/>
        <v>531.84500000000003</v>
      </c>
      <c r="H55" s="10">
        <f t="shared" si="1"/>
        <v>439.45699999999999</v>
      </c>
      <c r="I55" s="65">
        <f t="shared" si="1"/>
        <v>69.22</v>
      </c>
      <c r="J55" s="65">
        <f>SUM(J3:J54)</f>
        <v>2812.105</v>
      </c>
    </row>
    <row r="56" spans="1:10" x14ac:dyDescent="0.25">
      <c r="A56" s="8" t="s">
        <v>87</v>
      </c>
      <c r="F56" s="30"/>
      <c r="J56" s="63"/>
    </row>
    <row r="57" spans="1:10" x14ac:dyDescent="0.25">
      <c r="A57" s="6" t="s">
        <v>74</v>
      </c>
      <c r="B57" s="7" t="s">
        <v>81</v>
      </c>
      <c r="F57" s="30"/>
      <c r="J57" s="64"/>
    </row>
    <row r="58" spans="1:10" x14ac:dyDescent="0.25">
      <c r="A58" s="6" t="s">
        <v>65</v>
      </c>
      <c r="B58" s="7" t="s">
        <v>82</v>
      </c>
    </row>
    <row r="59" spans="1:10" x14ac:dyDescent="0.25">
      <c r="A59" s="6" t="s">
        <v>23</v>
      </c>
      <c r="B59" s="7" t="s">
        <v>83</v>
      </c>
    </row>
    <row r="60" spans="1:10" x14ac:dyDescent="0.25">
      <c r="A60" s="6" t="s">
        <v>29</v>
      </c>
      <c r="B60" s="7" t="s">
        <v>84</v>
      </c>
    </row>
    <row r="61" spans="1:10" x14ac:dyDescent="0.25">
      <c r="A61" s="6" t="s">
        <v>54</v>
      </c>
      <c r="B61" s="7" t="s">
        <v>85</v>
      </c>
    </row>
    <row r="62" spans="1:10" ht="17.25" x14ac:dyDescent="0.25">
      <c r="A62" s="6" t="s">
        <v>59</v>
      </c>
      <c r="B62" s="7" t="s">
        <v>86</v>
      </c>
      <c r="E62" s="25"/>
      <c r="F62" s="29"/>
    </row>
    <row r="64" spans="1:10" x14ac:dyDescent="0.25">
      <c r="A64" s="26"/>
    </row>
    <row r="65" spans="1:2" x14ac:dyDescent="0.25">
      <c r="A65" s="27"/>
      <c r="B65" s="7"/>
    </row>
    <row r="66" spans="1:2" x14ac:dyDescent="0.25">
      <c r="A66" s="28"/>
    </row>
    <row r="67" spans="1:2" x14ac:dyDescent="0.25">
      <c r="A67" s="28"/>
    </row>
    <row r="68" spans="1:2" x14ac:dyDescent="0.25">
      <c r="A68" s="28"/>
    </row>
    <row r="69" spans="1:2" x14ac:dyDescent="0.25">
      <c r="A69" s="28"/>
    </row>
    <row r="70" spans="1:2" x14ac:dyDescent="0.25">
      <c r="A70" s="28"/>
    </row>
    <row r="71" spans="1:2" x14ac:dyDescent="0.25">
      <c r="A71" s="28"/>
    </row>
    <row r="72" spans="1:2" x14ac:dyDescent="0.25">
      <c r="A72" s="28"/>
    </row>
    <row r="73" spans="1:2" x14ac:dyDescent="0.25">
      <c r="A73" s="28"/>
    </row>
  </sheetData>
  <sortState xmlns:xlrd2="http://schemas.microsoft.com/office/spreadsheetml/2017/richdata2" ref="A42:J63">
    <sortCondition ref="A42:A63"/>
  </sortState>
  <mergeCells count="2">
    <mergeCell ref="E1:I1"/>
    <mergeCell ref="C55:D55"/>
  </mergeCells>
  <conditionalFormatting sqref="D3:D6 D8 D11 D13 D19 D21 D27 D31 D38 D40 D46 D50">
    <cfRule type="expression" dxfId="12" priority="15">
      <formula>Einheit="Stck."</formula>
    </cfRule>
  </conditionalFormatting>
  <conditionalFormatting sqref="D16:D17">
    <cfRule type="expression" dxfId="11" priority="10">
      <formula>Einheit="Stck."</formula>
    </cfRule>
  </conditionalFormatting>
  <conditionalFormatting sqref="D33:D36">
    <cfRule type="expression" dxfId="10" priority="12">
      <formula>Einheit="Stck."</formula>
    </cfRule>
  </conditionalFormatting>
  <conditionalFormatting sqref="D52 D54">
    <cfRule type="expression" dxfId="3" priority="19">
      <formula>Einheit="Stck."</formula>
    </cfRule>
  </conditionalFormatting>
  <conditionalFormatting sqref="E3:F6 F7 E46 E47:F54">
    <cfRule type="expression" dxfId="2" priority="21">
      <formula>Einheit="Stck."</formula>
    </cfRule>
  </conditionalFormatting>
  <conditionalFormatting sqref="E8:F45">
    <cfRule type="expression" dxfId="1" priority="13">
      <formula>Einheit="Stck."</formula>
    </cfRule>
  </conditionalFormatting>
  <conditionalFormatting sqref="F46:H46">
    <cfRule type="expression" dxfId="0" priority="11">
      <formula>Einheit="Stck."</formula>
    </cfRule>
  </conditionalFormatting>
  <pageMargins left="0.7" right="0.7" top="0.78740157499999996" bottom="0.78740157499999996" header="0.3" footer="0.3"/>
  <pageSetup paperSize="8" scale="73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E9B7550F-B01D-408E-85A5-1293413597F3}">
            <xm:f>'\\file\User\Umwelt – Nachhaltigkeit\07 Entsorgung\01 Ausschreibungen\Ausschreibung 2026\[Anlagen 1.1 - 1.6 zum Leistungsverzeichnis Abfallbilanzen 2025_Los 1 V04.xlsx]LdW'!#REF!="Std."</xm:f>
            <x14:dxf>
              <numFmt numFmtId="172" formatCode="0.0"/>
            </x14:dxf>
          </x14:cfRule>
          <x14:cfRule type="expression" priority="8" id="{10C95C93-18F0-40DC-B11F-11584EEB9D44}">
            <xm:f>'\\file\User\Umwelt – Nachhaltigkeit\07 Entsorgung\01 Ausschreibungen\Ausschreibung 2026\[Anlagen 1.1 - 1.6 zum Leistungsverzeichnis Abfallbilanzen 2025_Los 1 V04.xlsx]LdW'!#REF!="Stck."</xm:f>
            <x14:dxf>
              <numFmt numFmtId="1" formatCode="0"/>
            </x14:dxf>
          </x14:cfRule>
          <x14:cfRule type="expression" priority="9" id="{FF542A6D-F430-4FF0-8BDE-97F350CEAD6D}">
            <xm:f>'\\file\User\Umwelt – Nachhaltigkeit\07 Entsorgung\01 Ausschreibungen\Ausschreibung 2026\[Anlagen 1.1 - 1.6 zum Leistungsverzeichnis Abfallbilanzen 2025_Los 1 V04.xlsx]LdW'!#REF!="kg"</xm:f>
            <x14:dxf>
              <numFmt numFmtId="172" formatCode="0.0"/>
            </x14:dxf>
          </x14:cfRule>
          <xm:sqref>D41</xm:sqref>
        </x14:conditionalFormatting>
        <x14:conditionalFormatting xmlns:xm="http://schemas.microsoft.com/office/excel/2006/main">
          <x14:cfRule type="expression" priority="1" id="{537C48BF-37E7-4323-B612-877A9D2A2D20}">
            <xm:f>'\\file\User\Umwelt – Nachhaltigkeit\07 Entsorgung\01 Ausschreibungen\Ausschreibung 2026\[Anlagen 1.1 - 1.6 zum Leistungsverzeichnis Abfallbilanzen 2025_Los 1 V04.xlsx]LdW'!#REF!="Std."</xm:f>
            <x14:dxf>
              <numFmt numFmtId="172" formatCode="0.0"/>
            </x14:dxf>
          </x14:cfRule>
          <x14:cfRule type="expression" priority="3" id="{0841E8EE-0C80-42A1-A5E9-C5DC25ADA080}">
            <xm:f>'\\file\User\Umwelt – Nachhaltigkeit\07 Entsorgung\01 Ausschreibungen\Ausschreibung 2026\[Anlagen 1.1 - 1.6 zum Leistungsverzeichnis Abfallbilanzen 2025_Los 1 V04.xlsx]LdW'!#REF!="Stck."</xm:f>
            <x14:dxf>
              <numFmt numFmtId="1" formatCode="0"/>
            </x14:dxf>
          </x14:cfRule>
          <x14:cfRule type="expression" priority="4" id="{C6023702-03EF-4173-B767-B6AB65B9CF69}">
            <xm:f>'\\file\User\Umwelt – Nachhaltigkeit\07 Entsorgung\01 Ausschreibungen\Ausschreibung 2026\[Anlagen 1.1 - 1.6 zum Leistungsverzeichnis Abfallbilanzen 2025_Los 1 V04.xlsx]LdW'!#REF!="kg"</xm:f>
            <x14:dxf>
              <numFmt numFmtId="172" formatCode="0.0"/>
            </x14:dxf>
          </x14:cfRule>
          <xm:sqref>D43:D45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 Behälteranzahl gesamt</vt:lpstr>
      <vt:lpstr>Entsorgungsmenge 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 Resler</dc:creator>
  <cp:lastModifiedBy>Sina Hämmerling</cp:lastModifiedBy>
  <cp:lastPrinted>2022-03-15T13:46:53Z</cp:lastPrinted>
  <dcterms:created xsi:type="dcterms:W3CDTF">2021-09-15T11:15:15Z</dcterms:created>
  <dcterms:modified xsi:type="dcterms:W3CDTF">2026-07-21T13:55:45Z</dcterms:modified>
</cp:coreProperties>
</file>