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M:\Eigene Dateien\AUSSCHREIBUNGEN\ENTSORGUNG\Final\"/>
    </mc:Choice>
  </mc:AlternateContent>
  <xr:revisionPtr revIDLastSave="0" documentId="8_{86BAAB05-0ECB-402F-87B1-26F9885C9465}" xr6:coauthVersionLast="47" xr6:coauthVersionMax="47" xr10:uidLastSave="{00000000-0000-0000-0000-000000000000}"/>
  <bookViews>
    <workbookView xWindow="-120" yWindow="-120" windowWidth="51840" windowHeight="21390" tabRatio="761" activeTab="2" xr2:uid="{00000000-000D-0000-FFFF-FFFF00000000}"/>
  </bookViews>
  <sheets>
    <sheet name="2.1 KBM Container+Transporte" sheetId="15" r:id="rId1"/>
    <sheet name="2.2 KBO Behälter" sheetId="5" r:id="rId2"/>
    <sheet name="2.3 KBO Container EVD" sheetId="1" r:id="rId3"/>
    <sheet name="2.4 KLdW" sheetId="12" r:id="rId4"/>
    <sheet name="2.5 KBN" sheetId="13" r:id="rId5"/>
    <sheet name="2.6 Psych. Behandlungsz." sheetId="8" r:id="rId6"/>
    <sheet name="2.7 Logistik-Center" sheetId="11" r:id="rId7"/>
  </sheets>
  <definedNames>
    <definedName name="_xlnm.Print_Titles" localSheetId="0">'2.1 KBM Container+Transporte'!#REF!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7" i="5" l="1"/>
  <c r="E57" i="5"/>
  <c r="F57" i="5"/>
  <c r="G57" i="5"/>
  <c r="H57" i="5"/>
  <c r="I57" i="5"/>
  <c r="J57" i="5"/>
  <c r="C57" i="5"/>
  <c r="D24" i="5"/>
  <c r="E24" i="5"/>
  <c r="F24" i="5"/>
  <c r="G24" i="5"/>
  <c r="H24" i="5"/>
  <c r="I24" i="5"/>
  <c r="J24" i="5"/>
  <c r="K24" i="5"/>
  <c r="L24" i="5"/>
  <c r="M24" i="5"/>
  <c r="C24" i="5"/>
</calcChain>
</file>

<file path=xl/sharedStrings.xml><?xml version="1.0" encoding="utf-8"?>
<sst xmlns="http://schemas.openxmlformats.org/spreadsheetml/2006/main" count="994" uniqueCount="290">
  <si>
    <t>Gitterbox</t>
  </si>
  <si>
    <t>E-Schrott</t>
  </si>
  <si>
    <t>EVD</t>
  </si>
  <si>
    <t>Küche</t>
  </si>
  <si>
    <t>12. Ebene Entsorgungsraum</t>
  </si>
  <si>
    <t>11. Ebene Entsorgungsraum</t>
  </si>
  <si>
    <t>1. Ebene Entsorgungsraum</t>
  </si>
  <si>
    <t>10. Ebene Entsorgungsraum</t>
  </si>
  <si>
    <t>8. Ebene Entsorgungsraum</t>
  </si>
  <si>
    <t>9. Ebene Entsorgungsraum</t>
  </si>
  <si>
    <t>7. Ebene Entsorgungsraum</t>
  </si>
  <si>
    <t>6. Ebene Entsorgungsraum</t>
  </si>
  <si>
    <t>5. Ebene Entsorgungsraum</t>
  </si>
  <si>
    <t>4. Ebene Entsorgungsraum</t>
  </si>
  <si>
    <t>2. Ebene Entsorgungsraum</t>
  </si>
  <si>
    <t>3. Ebene Bereitschaftszimmer</t>
  </si>
  <si>
    <t>Intensiv Station</t>
  </si>
  <si>
    <t>Labor</t>
  </si>
  <si>
    <t>Werkstatt</t>
  </si>
  <si>
    <t>Lagerraum</t>
  </si>
  <si>
    <t>Haus 1</t>
  </si>
  <si>
    <t>Haus 2</t>
  </si>
  <si>
    <t>Haus 5</t>
  </si>
  <si>
    <t>Haus 6</t>
  </si>
  <si>
    <t>Haus 7</t>
  </si>
  <si>
    <t>Haus 9</t>
  </si>
  <si>
    <t>Haus 11</t>
  </si>
  <si>
    <t>Haus 12</t>
  </si>
  <si>
    <t>Haus 13</t>
  </si>
  <si>
    <t>Haus 14</t>
  </si>
  <si>
    <t>Haus 15</t>
  </si>
  <si>
    <t>Haus 16</t>
  </si>
  <si>
    <t>Haus 17</t>
  </si>
  <si>
    <t>Haus 18</t>
  </si>
  <si>
    <t>Haus 21</t>
  </si>
  <si>
    <t>Haus 23</t>
  </si>
  <si>
    <t>Haus 24</t>
  </si>
  <si>
    <t>Haus 35</t>
  </si>
  <si>
    <t>Haus 40</t>
  </si>
  <si>
    <t>Haus 43</t>
  </si>
  <si>
    <t>Haus 52</t>
  </si>
  <si>
    <t>Rungenpalette</t>
  </si>
  <si>
    <t>Inhalt</t>
  </si>
  <si>
    <t>Größe</t>
  </si>
  <si>
    <t>Anzahl</t>
  </si>
  <si>
    <t>Gelber Sack (LVP)</t>
  </si>
  <si>
    <t>Strauchwerk</t>
  </si>
  <si>
    <t>Hohlglas</t>
  </si>
  <si>
    <t>Leuchtstoffröhren</t>
  </si>
  <si>
    <t>Weißblech</t>
  </si>
  <si>
    <t>Kabel mit und ohne Stecker</t>
  </si>
  <si>
    <t xml:space="preserve">Rungenpalette </t>
  </si>
  <si>
    <t xml:space="preserve">Arbeitsz. Prof Dr. Uckena </t>
  </si>
  <si>
    <t>Fettabscheiderinhalte</t>
  </si>
  <si>
    <t>Entsorgungsplatz</t>
  </si>
  <si>
    <t>Sonstiger Bedarf</t>
  </si>
  <si>
    <t>Küche/Lager</t>
  </si>
  <si>
    <t>Technocages</t>
  </si>
  <si>
    <t>Sperrmüll</t>
  </si>
  <si>
    <t>Telekommunikation Technik</t>
  </si>
  <si>
    <t>Presse</t>
  </si>
  <si>
    <t>Bibliothek</t>
  </si>
  <si>
    <t>HS 20 Archiv</t>
  </si>
  <si>
    <t>NEFHS 67</t>
  </si>
  <si>
    <t>TK - Süd</t>
  </si>
  <si>
    <t>Kesselhaus</t>
  </si>
  <si>
    <t>HS 51 Corona Ambulanz</t>
  </si>
  <si>
    <t>HS 62 Geschäftsstelle</t>
  </si>
  <si>
    <t>Keramik</t>
  </si>
  <si>
    <t>Wirtschaftshof</t>
  </si>
  <si>
    <t>Metallschrott</t>
  </si>
  <si>
    <t>Paloxen</t>
  </si>
  <si>
    <t>Abstellfläche am Parkplatz</t>
  </si>
  <si>
    <t>Kleiner Hof</t>
  </si>
  <si>
    <t>Bauschutt</t>
  </si>
  <si>
    <t>krankenhausspezifische Abfälle</t>
  </si>
  <si>
    <t>Pathologie</t>
  </si>
  <si>
    <t>Abholrhythmus</t>
  </si>
  <si>
    <t>20 m³ Presscontainer</t>
  </si>
  <si>
    <t>Weißglas</t>
  </si>
  <si>
    <t>Reservebehälter für interne Transporte</t>
  </si>
  <si>
    <t>1.100l MGB</t>
  </si>
  <si>
    <t>Restmüll</t>
  </si>
  <si>
    <t>Glas</t>
  </si>
  <si>
    <t>alle Abfälle und Wertstoffe</t>
  </si>
  <si>
    <t>FTS Container der GeNo</t>
  </si>
  <si>
    <t>Leistung wird von diversen Firmen erbracht:</t>
  </si>
  <si>
    <t>120 l MGB</t>
  </si>
  <si>
    <t>nach Bedarf</t>
  </si>
  <si>
    <t>gefährliche Abfälle</t>
  </si>
  <si>
    <t>Sonderabfallcontainer</t>
  </si>
  <si>
    <t>Haus 65</t>
  </si>
  <si>
    <t>ASP 800</t>
  </si>
  <si>
    <t>20 m³ Presscontainer (Nassmüllpresse)</t>
  </si>
  <si>
    <t>Speiseabfälle</t>
  </si>
  <si>
    <t>nach Bedarf, 2 x Monat</t>
  </si>
  <si>
    <t>Rampe an der Küche</t>
  </si>
  <si>
    <t>14-tägig</t>
  </si>
  <si>
    <t>nach Bedarf, alle 2 Monate</t>
  </si>
  <si>
    <t>wöchentllich</t>
  </si>
  <si>
    <t>3 x wöchentlich</t>
  </si>
  <si>
    <t>wöchentlich</t>
  </si>
  <si>
    <t>nach Bedarf, 2 x Jahr</t>
  </si>
  <si>
    <t>nach Bedarf, 1 x Jahr</t>
  </si>
  <si>
    <t>nach Bedarf, 3 x Jahr</t>
  </si>
  <si>
    <t>Haus 3</t>
  </si>
  <si>
    <t>nach Bedarf, ca. alle 3 - 4 Wochen</t>
  </si>
  <si>
    <t>ZSVA</t>
  </si>
  <si>
    <t>Edelstahl</t>
  </si>
  <si>
    <t>Bemerkung</t>
  </si>
  <si>
    <t>Abfallschlüssel</t>
  </si>
  <si>
    <t>Lager</t>
  </si>
  <si>
    <t>Tonerabfälle</t>
  </si>
  <si>
    <t>08 03 18</t>
  </si>
  <si>
    <t>Palettenbox</t>
  </si>
  <si>
    <t>Gefahrstoffcontainer</t>
  </si>
  <si>
    <t>andere Lösemittel</t>
  </si>
  <si>
    <t>14 06 03*</t>
  </si>
  <si>
    <t>15 01 01</t>
  </si>
  <si>
    <t>15 01 06</t>
  </si>
  <si>
    <t>Laborchemikalien</t>
  </si>
  <si>
    <t>16 05 06*</t>
  </si>
  <si>
    <t>Spraydosen</t>
  </si>
  <si>
    <t>16 05 04*</t>
  </si>
  <si>
    <t>Spraydosen-Transportbehälter (STB 120)</t>
  </si>
  <si>
    <t>20 01 40</t>
  </si>
  <si>
    <t>Baumisch</t>
  </si>
  <si>
    <t>17 09 04</t>
  </si>
  <si>
    <t>7 m³ Absetzcontainer mit Deckel</t>
  </si>
  <si>
    <t>spitze oder scharfe Gegenstände</t>
  </si>
  <si>
    <t>18 01 01</t>
  </si>
  <si>
    <t>Körperteile und Organe</t>
  </si>
  <si>
    <t>18 01 02</t>
  </si>
  <si>
    <t>infektiöse Abfälle</t>
  </si>
  <si>
    <t>18 01 03*</t>
  </si>
  <si>
    <t>30 bzw. 60 l Behälter</t>
  </si>
  <si>
    <t>18 01 04</t>
  </si>
  <si>
    <t>alle 5 Tage</t>
  </si>
  <si>
    <t>Chemikalien</t>
  </si>
  <si>
    <t>18 01 06*</t>
  </si>
  <si>
    <t>*)</t>
  </si>
  <si>
    <t xml:space="preserve">*) </t>
  </si>
  <si>
    <t>*) siehe Krankenhaussepzifische Abfälle</t>
  </si>
  <si>
    <t>Arzneimittel</t>
  </si>
  <si>
    <t>18 01 09</t>
  </si>
  <si>
    <t>Station 23</t>
  </si>
  <si>
    <t>div. Standorte</t>
  </si>
  <si>
    <t>Aktenvernichtung</t>
  </si>
  <si>
    <t>20 01 01</t>
  </si>
  <si>
    <t>Behältersystem RW 70</t>
  </si>
  <si>
    <t>20 01 08</t>
  </si>
  <si>
    <t>20 01 21*</t>
  </si>
  <si>
    <t>20 01 33*</t>
  </si>
  <si>
    <t>60 l Fass</t>
  </si>
  <si>
    <t>Batterien, handelsüblich</t>
  </si>
  <si>
    <t>Akkus, handelsüblich</t>
  </si>
  <si>
    <t>60 l fass</t>
  </si>
  <si>
    <t>Festplattenvernichtung</t>
  </si>
  <si>
    <t>20 01 36</t>
  </si>
  <si>
    <t>Datenträgervernichtung</t>
  </si>
  <si>
    <t>20 01 39</t>
  </si>
  <si>
    <t>20 02 01</t>
  </si>
  <si>
    <t>20 03 01</t>
  </si>
  <si>
    <t>20 03 07</t>
  </si>
  <si>
    <t>siehe 17 09 04</t>
  </si>
  <si>
    <t>02 02 04</t>
  </si>
  <si>
    <t>Direktbeauftragung durch TGM</t>
  </si>
  <si>
    <t>15 01 07</t>
  </si>
  <si>
    <t>siehe 15 01 07</t>
  </si>
  <si>
    <t>17 01 07</t>
  </si>
  <si>
    <t>1.100 l MGB (Die Bremer Stadtreinigung)</t>
  </si>
  <si>
    <t>mit Abfallschlüssel 16 05 06* und 18 01 06*</t>
  </si>
  <si>
    <t>*) mit Abfallschlüssel 14 06 03* und 18 01 06*</t>
  </si>
  <si>
    <t>*) mit Abfallschlüssel 14 06 03* und 16 05 06*</t>
  </si>
  <si>
    <t>monatlich</t>
  </si>
  <si>
    <t>Formalingebrauchtlösung</t>
  </si>
  <si>
    <t>07 07 04*</t>
  </si>
  <si>
    <t>Saugwagen</t>
  </si>
  <si>
    <t>240 l MGB</t>
  </si>
  <si>
    <t>Xylol-Gemisch</t>
  </si>
  <si>
    <t>ASF 425 l doppelwandig</t>
  </si>
  <si>
    <t>20 m³ Abrollcontainer</t>
  </si>
  <si>
    <t>25 m³ Abrollcontainer</t>
  </si>
  <si>
    <t>Krankenhausglas (Bunt/Weiß)</t>
  </si>
  <si>
    <t>770 l MGB</t>
  </si>
  <si>
    <t>15 02 02*</t>
  </si>
  <si>
    <t>Röntgenschutzkleidung</t>
  </si>
  <si>
    <t>zytotoxische und zytostatische Arzneimittel</t>
  </si>
  <si>
    <t>18 01 08*</t>
  </si>
  <si>
    <t>Leuchtstoffröhren, kurz</t>
  </si>
  <si>
    <t>Leuchtstoffröhren, lang</t>
  </si>
  <si>
    <t>siehe 16 05 06*/18 01 06*</t>
  </si>
  <si>
    <t>Rollbehälter</t>
  </si>
  <si>
    <t>Wirtschaftshof (begehbarer Container)</t>
  </si>
  <si>
    <t>Wirtschaftshof (Kühlcontainer)</t>
  </si>
  <si>
    <t>Haus 17 (Zytostatikazubereitung)</t>
  </si>
  <si>
    <t>nach Bedarf, 6 x Jahr</t>
  </si>
  <si>
    <t>Direktvertrag 'documentus' &lt;&gt; 'GeNo'</t>
  </si>
  <si>
    <t>Hubschrauberlandeplatz</t>
  </si>
  <si>
    <t>Restmüll (Überlassungspflicht)</t>
  </si>
  <si>
    <t>div. Standorte, ca. 8</t>
  </si>
  <si>
    <t>täglich</t>
  </si>
  <si>
    <t>Transport zum Wirtschaftshof</t>
  </si>
  <si>
    <t>div. Standorte, ca. 5</t>
  </si>
  <si>
    <t>1.100 l MGB</t>
  </si>
  <si>
    <t>2 x täglich</t>
  </si>
  <si>
    <t>div. Standorte, ca. 2</t>
  </si>
  <si>
    <t>gem. Abfallkalender DBS</t>
  </si>
  <si>
    <t>Zentralküche</t>
  </si>
  <si>
    <t>Geschirr</t>
  </si>
  <si>
    <t>BITO® Mehrwegbehälter der GeNo</t>
  </si>
  <si>
    <t>siehe 15…/18…</t>
  </si>
  <si>
    <t>15 01 03</t>
  </si>
  <si>
    <t>Papier, Pappe, Kartonagen (PPK)</t>
  </si>
  <si>
    <t>60 l Fass mit Handgriffe</t>
  </si>
  <si>
    <t>1 x Jahr</t>
  </si>
  <si>
    <t>770 l MGB (Die Bremer Stadtreinigung)</t>
  </si>
  <si>
    <t>25 m³ Abrollcontainer mit Deckel</t>
  </si>
  <si>
    <t>Standort</t>
  </si>
  <si>
    <t>Anfallstelle</t>
  </si>
  <si>
    <t>KBN</t>
  </si>
  <si>
    <t>KBL</t>
  </si>
  <si>
    <t>PBz</t>
  </si>
  <si>
    <t>KBM</t>
  </si>
  <si>
    <t>Wäscherei</t>
  </si>
  <si>
    <t>1.100 l MGB (RMG)</t>
  </si>
  <si>
    <t>gem. Abfallkalender RMG</t>
  </si>
  <si>
    <t>15 01 02</t>
  </si>
  <si>
    <t>36 m³ Abrollcontainer</t>
  </si>
  <si>
    <t>Folie 80/20</t>
  </si>
  <si>
    <t>PP Folie bunt</t>
  </si>
  <si>
    <t>16 02 14</t>
  </si>
  <si>
    <t>siehe 16 02 14</t>
  </si>
  <si>
    <t>Holz AI</t>
  </si>
  <si>
    <t>HSM V-Press 818 plus</t>
  </si>
  <si>
    <t>Containerbedarf: EVD</t>
  </si>
  <si>
    <t>KBM Container-/Behälterbedarf und Transporte</t>
  </si>
  <si>
    <t>GLC</t>
  </si>
  <si>
    <t>Restmüll
360 l MGB</t>
  </si>
  <si>
    <t>Restmüll
240 l MGB</t>
  </si>
  <si>
    <t>PPK
360 l MGB</t>
  </si>
  <si>
    <t>PPK
240 l MGB</t>
  </si>
  <si>
    <t>PPK
120 l MGB</t>
  </si>
  <si>
    <t>LVP
240 l MGB</t>
  </si>
  <si>
    <t>LVP
360 l MGB</t>
  </si>
  <si>
    <t>Hohlglas
240 l MGB</t>
  </si>
  <si>
    <t>Weißblech
770 l MGB</t>
  </si>
  <si>
    <t>E-Schrott
240 l MGB</t>
  </si>
  <si>
    <t>Schrott
240 l MGB</t>
  </si>
  <si>
    <t>Speiseabfälle
120 l MGB</t>
  </si>
  <si>
    <t>KBO, Außengelände</t>
  </si>
  <si>
    <t>KBO, Haupthaus</t>
  </si>
  <si>
    <t>KBO</t>
  </si>
  <si>
    <t>22 m³ Presscontainer der GeNo</t>
  </si>
  <si>
    <t>Transport zum EVD</t>
  </si>
  <si>
    <t>Sportplatz</t>
  </si>
  <si>
    <t>Gefahrstofflager</t>
  </si>
  <si>
    <t>*) mit Abfallschlüssel 18 01 06*</t>
  </si>
  <si>
    <t>17 05 04</t>
  </si>
  <si>
    <t>Boden und Steine</t>
  </si>
  <si>
    <t>*) in Wechsel mit Abfallschlüssel 20 02 01</t>
  </si>
  <si>
    <t>Kühlraum (O6401 317)</t>
  </si>
  <si>
    <t>mit Abfallschlüssel 16 05 06*</t>
  </si>
  <si>
    <t>Speiseöle und -fette</t>
  </si>
  <si>
    <t>20 01 25</t>
  </si>
  <si>
    <t>Ölbox KD90</t>
  </si>
  <si>
    <t>Metallschrott
120 l MGB</t>
  </si>
  <si>
    <t>Kirche</t>
  </si>
  <si>
    <t>Geschirr
240 l MGB</t>
  </si>
  <si>
    <t>Medizintechnik</t>
  </si>
  <si>
    <t>SUMME</t>
  </si>
  <si>
    <t>Haus 7/8</t>
  </si>
  <si>
    <t>Haus 10/30</t>
  </si>
  <si>
    <t>Haus 15/18</t>
  </si>
  <si>
    <t>Direktvertrag</t>
  </si>
  <si>
    <t>geändert</t>
  </si>
  <si>
    <t>Spalte1</t>
  </si>
  <si>
    <t>Lager&amp;Apotheke</t>
  </si>
  <si>
    <t xml:space="preserve">Haus 7 und 17 </t>
  </si>
  <si>
    <t>Haus 7, 17 und 25</t>
  </si>
  <si>
    <t>Stationäre Hebe-Kippvorrichtung für 1.100l MGB</t>
  </si>
  <si>
    <t>Wird vom AN zur Verfügung gestellt</t>
  </si>
  <si>
    <t>Elektro-Golf Cart (o. vergleichbar) mit Pritsche/ Ladefläche</t>
  </si>
  <si>
    <t>Anlage 2.1_Klinikum Bremen-Mitte, Sankt-Jürgen-Straße 1, 28205 Bremen</t>
  </si>
  <si>
    <t>Anlage 2.2_Klinikum Bremen-Ost, Züricher Straße 40, 28325 Bremen</t>
  </si>
  <si>
    <t>Anlage 2.3_Klinikum Ost, Züricher Straße 40, 28325 Bremen</t>
  </si>
  <si>
    <t>Anlage 2.4_Klinikum Links der Weser, Senator-Weßling-Straße 1, 28277 Bremen</t>
  </si>
  <si>
    <t>Anlage 2.5_Klinikum Bremen-Nord, Hammersbecker Straße 228, 28755 Bremen</t>
  </si>
  <si>
    <t>Anlage 2.6_Psychiatrisches Behandlungszentrum Bremen-Nord, Aumunder Heerweg 83/85, 28757 Bremen</t>
  </si>
  <si>
    <t>Anlage 2.7_GeNo Logistik-Center, Erich-Kühlmann-Straße 5. 28197 Bremen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</si>
</sst>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ptos"/>
      <family val="2"/>
    </font>
    <font>
      <b/>
      <sz val="10"/>
      <name val="Aptos"/>
      <family val="2"/>
    </font>
    <font>
      <i/>
      <sz val="10"/>
      <name val="Aptos"/>
      <family val="2"/>
    </font>
    <font>
      <b/>
      <i/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1" fillId="0" borderId="1" xfId="0" applyNumberFormat="1" applyFont="1" applyFill="1" applyBorder="1"/>
    <xf numFmtId="0" fontId="4" fillId="0" borderId="1" xfId="0" applyFont="1" applyFill="1" applyBorder="1"/>
    <xf numFmtId="0" fontId="4" fillId="0" borderId="0" xfId="0" applyFont="1" applyFill="1"/>
    <xf numFmtId="0" fontId="1" fillId="2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/>
  </cellXfs>
  <cellStyles count="1">
    <cellStyle name="Standard" xfId="0" builtinId="0"/>
  </cellStyles>
  <dxfs count="146"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theme="1"/>
        </top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theme="1"/>
        </top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160E3F-68AA-49BC-BD61-C9DCB7F4B995}" name="tbl_KBM_Fremdfirmen" displayName="tbl_KBM_Fremdfirmen" ref="A29:H48" totalsRowShown="0" headerRowDxfId="145" dataDxfId="143" headerRowBorderDxfId="144" tableBorderDxfId="142">
  <autoFilter ref="A29:H48" xr:uid="{FD160E3F-68AA-49BC-BD61-C9DCB7F4B995}"/>
  <sortState xmlns:xlrd2="http://schemas.microsoft.com/office/spreadsheetml/2017/richdata2" ref="A30:H48">
    <sortCondition ref="D29:D48"/>
  </sortState>
  <tableColumns count="8">
    <tableColumn id="8" xr3:uid="{9B6BFD20-5B2B-4411-96E4-BE7CD321308E}" name="Standort" dataDxfId="141"/>
    <tableColumn id="1" xr3:uid="{DBCB64E9-DD0D-4EC4-ABF4-BC6F66B4141F}" name="Anfallstelle" dataDxfId="140"/>
    <tableColumn id="2" xr3:uid="{451A7E7E-F974-442C-BACD-82E889A8ED15}" name="Inhalt" dataDxfId="139"/>
    <tableColumn id="3" xr3:uid="{3F49C6F0-C3AB-4481-8B9C-A5BAB1BC47EC}" name="Abfallschlüssel" dataDxfId="138"/>
    <tableColumn id="4" xr3:uid="{1B20233F-FA01-4347-8F9B-E73482B81006}" name="Größe" dataDxfId="137"/>
    <tableColumn id="5" xr3:uid="{2D37F1D0-1782-4C46-81F0-A2B4DECE7143}" name="Anzahl" dataDxfId="136"/>
    <tableColumn id="6" xr3:uid="{FAECD295-558A-44FE-B044-BC439BAE6286}" name="Abholrhythmus" dataDxfId="135"/>
    <tableColumn id="7" xr3:uid="{1FCECC68-44DC-49FC-B418-6FDF7EA44D39}" name="Bemerkung" dataDxfId="13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109999C-9ECB-4A85-B8EA-7360B290A039}" name="tbl_KBM_Bedarf" displayName="tbl_KBM_Bedarf" ref="A4:H26" totalsRowShown="0" headerRowDxfId="133" dataDxfId="132">
  <autoFilter ref="A4:H26" xr:uid="{2109999C-9ECB-4A85-B8EA-7360B290A039}"/>
  <sortState xmlns:xlrd2="http://schemas.microsoft.com/office/spreadsheetml/2017/richdata2" ref="A5:H26">
    <sortCondition ref="D4:D26"/>
  </sortState>
  <tableColumns count="8">
    <tableColumn id="8" xr3:uid="{E8F01FC2-B81B-4E43-9446-9070555032D7}" name="Standort" dataDxfId="131"/>
    <tableColumn id="1" xr3:uid="{9E8A65A1-58C7-4ED3-91FF-3E9EB1216B52}" name="Anfallstelle" dataDxfId="130"/>
    <tableColumn id="2" xr3:uid="{79C83A3D-66C6-4A5F-89F1-3C5B710AA4C3}" name="Inhalt" dataDxfId="129"/>
    <tableColumn id="3" xr3:uid="{07BAB44C-2DFB-4F4F-ACD3-99825C648619}" name="Abfallschlüssel" dataDxfId="128"/>
    <tableColumn id="4" xr3:uid="{1A6AD540-4871-4609-8AE0-A80BC76B3616}" name="Größe" dataDxfId="127"/>
    <tableColumn id="5" xr3:uid="{5E2F7771-85C8-4C4E-85EC-214605B4CC36}" name="Anzahl" dataDxfId="126"/>
    <tableColumn id="6" xr3:uid="{CA62250B-83A3-473C-BFB4-CE4782804923}" name="Abholrhythmus" dataDxfId="125"/>
    <tableColumn id="7" xr3:uid="{C3D974F9-AD78-4EB0-8373-4DEC1F8A831D}" name="Bemerkung" dataDxfId="12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bl_KBO_Haupthaus" displayName="tbl_KBO_Haupthaus" ref="A2:M24" totalsRowCount="1" headerRowDxfId="123" dataDxfId="121" totalsRowDxfId="119" headerRowBorderDxfId="122" tableBorderDxfId="120">
  <autoFilter ref="A2:M23" xr:uid="{00000000-000C-0000-FFFF-FFFF01000000}"/>
  <tableColumns count="13">
    <tableColumn id="13" xr3:uid="{31757B8F-3C59-4279-BC0B-20F4CFA886EB}" name="Standort" dataDxfId="118" totalsRowDxfId="117"/>
    <tableColumn id="1" xr3:uid="{00000000-0010-0000-0100-000001000000}" name="Anfallstelle" dataDxfId="116" totalsRowDxfId="115"/>
    <tableColumn id="2" xr3:uid="{00000000-0010-0000-0100-000002000000}" name="Restmüll_x000a_240 l MGB" totalsRowFunction="sum" dataDxfId="114" totalsRowDxfId="113"/>
    <tableColumn id="3" xr3:uid="{00000000-0010-0000-0100-000003000000}" name="PPK_x000a_240 l MGB" totalsRowFunction="sum" dataDxfId="112" totalsRowDxfId="111"/>
    <tableColumn id="4" xr3:uid="{00000000-0010-0000-0100-000004000000}" name="PPK_x000a_120 l MGB" totalsRowFunction="sum" dataDxfId="110" totalsRowDxfId="109"/>
    <tableColumn id="5" xr3:uid="{00000000-0010-0000-0100-000005000000}" name="LVP_x000a_240 l MGB" totalsRowFunction="sum" dataDxfId="108" totalsRowDxfId="107"/>
    <tableColumn id="6" xr3:uid="{00000000-0010-0000-0100-000006000000}" name="Hohlglas_x000a_240 l MGB" totalsRowFunction="sum" dataDxfId="106" totalsRowDxfId="105"/>
    <tableColumn id="8" xr3:uid="{00000000-0010-0000-0100-000008000000}" name="Weißblech_x000a_770 l MGB" totalsRowFunction="sum" dataDxfId="104" totalsRowDxfId="103"/>
    <tableColumn id="9" xr3:uid="{00000000-0010-0000-0100-000009000000}" name="Metallschrott_x000a_120 l MGB" totalsRowFunction="sum" dataDxfId="102" totalsRowDxfId="101"/>
    <tableColumn id="10" xr3:uid="{00000000-0010-0000-0100-00000A000000}" name="E-Schrott_x000a_240 l MGB" totalsRowFunction="sum" dataDxfId="100" totalsRowDxfId="99"/>
    <tableColumn id="11" xr3:uid="{00000000-0010-0000-0100-00000B000000}" name="Schrott_x000a_240 l MGB" totalsRowFunction="sum" dataDxfId="98" totalsRowDxfId="97"/>
    <tableColumn id="12" xr3:uid="{00000000-0010-0000-0100-00000C000000}" name="Geschirr_x000a_240 l MGB" totalsRowFunction="sum" dataDxfId="96" totalsRowDxfId="95"/>
    <tableColumn id="7" xr3:uid="{00000000-0010-0000-0100-000007000000}" name="Speiseabfälle_x000a_120 l MGB" totalsRowFunction="sum" dataDxfId="94" totalsRowDxfId="93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bl_KBO_Außengelände" displayName="tbl_KBO_Außengelände" ref="A26:J57" totalsRowCount="1" headerRowDxfId="92" dataDxfId="90" totalsRowDxfId="88" headerRowBorderDxfId="91" tableBorderDxfId="89">
  <autoFilter ref="A26:J56" xr:uid="{00000000-000C-0000-FFFF-FFFF02000000}"/>
  <tableColumns count="10">
    <tableColumn id="4" xr3:uid="{8C9E47C5-651C-4C9D-A3B0-56040E81F825}" name="Standort" dataDxfId="87" totalsRowDxfId="86"/>
    <tableColumn id="1" xr3:uid="{00000000-0010-0000-0200-000001000000}" name="Anfallstelle" totalsRowLabel="SUMME" dataDxfId="85" totalsRowDxfId="84"/>
    <tableColumn id="2" xr3:uid="{00000000-0010-0000-0200-000002000000}" name="Restmüll_x000a_360 l MGB" totalsRowFunction="sum" dataDxfId="83" totalsRowDxfId="82"/>
    <tableColumn id="3" xr3:uid="{00000000-0010-0000-0200-000003000000}" name="Restmüll_x000a_240 l MGB" totalsRowFunction="sum" dataDxfId="81" totalsRowDxfId="80"/>
    <tableColumn id="5" xr3:uid="{00000000-0010-0000-0200-000005000000}" name="PPK_x000a_360 l MGB" totalsRowFunction="sum" dataDxfId="79" totalsRowDxfId="78"/>
    <tableColumn id="6" xr3:uid="{00000000-0010-0000-0200-000006000000}" name="PPK_x000a_240 l MGB" totalsRowFunction="sum" dataDxfId="77" totalsRowDxfId="76"/>
    <tableColumn id="7" xr3:uid="{00000000-0010-0000-0200-000007000000}" name="PPK_x000a_120 l MGB" totalsRowFunction="sum" dataDxfId="75" totalsRowDxfId="74"/>
    <tableColumn id="8" xr3:uid="{00000000-0010-0000-0200-000008000000}" name="LVP_x000a_240 l MGB" totalsRowFunction="sum" dataDxfId="73" totalsRowDxfId="72"/>
    <tableColumn id="9" xr3:uid="{00000000-0010-0000-0200-000009000000}" name="LVP_x000a_360 l MGB" totalsRowFunction="sum" dataDxfId="71" totalsRowDxfId="70"/>
    <tableColumn id="10" xr3:uid="{00000000-0010-0000-0200-00000A000000}" name="Hohlglas_x000a_240 l MGB" totalsRowFunction="sum" dataDxfId="69" totalsRowDxfId="68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bl_KBO_EVD" displayName="tbl_KBO_EVD" ref="A4:H16" totalsRowShown="0" headerRowDxfId="67" dataDxfId="65" headerRowBorderDxfId="66">
  <autoFilter ref="A4:H16" xr:uid="{00000000-0009-0000-0100-000006000000}"/>
  <sortState xmlns:xlrd2="http://schemas.microsoft.com/office/spreadsheetml/2017/richdata2" ref="A5:H16">
    <sortCondition ref="D4:D16"/>
  </sortState>
  <tableColumns count="8">
    <tableColumn id="8" xr3:uid="{C8BAD814-7A89-4B8B-AD39-CEB389F9C2B3}" name="Standort" dataDxfId="64"/>
    <tableColumn id="1" xr3:uid="{00000000-0010-0000-0300-000001000000}" name="Anfallstelle" dataDxfId="63"/>
    <tableColumn id="2" xr3:uid="{00000000-0010-0000-0300-000002000000}" name="Inhalt" dataDxfId="62"/>
    <tableColumn id="7" xr3:uid="{9C0771BA-246C-4123-A80A-556824E0ABA0}" name="Abfallschlüssel" dataDxfId="61"/>
    <tableColumn id="3" xr3:uid="{00000000-0010-0000-0300-000003000000}" name="Größe" dataDxfId="60"/>
    <tableColumn id="4" xr3:uid="{00000000-0010-0000-0300-000004000000}" name="Anzahl" dataDxfId="59"/>
    <tableColumn id="5" xr3:uid="{00000000-0010-0000-0300-000005000000}" name="Abholrhythmus" dataDxfId="58"/>
    <tableColumn id="6" xr3:uid="{00000000-0010-0000-0300-000006000000}" name="Bemerkung" dataDxfId="57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bl_KBO_Ballenpresse" displayName="tbl_KBO_Ballenpresse" ref="A19:H32" totalsRowShown="0" headerRowDxfId="56" dataDxfId="54" headerRowBorderDxfId="55" tableBorderDxfId="53">
  <autoFilter ref="A19:H32" xr:uid="{00000000-0009-0000-0100-000002000000}"/>
  <sortState xmlns:xlrd2="http://schemas.microsoft.com/office/spreadsheetml/2017/richdata2" ref="A20:H32">
    <sortCondition ref="D19:D32"/>
  </sortState>
  <tableColumns count="8">
    <tableColumn id="8" xr3:uid="{887CFC62-60A6-4120-B588-AC88B1E43C39}" name="Standort" dataDxfId="52"/>
    <tableColumn id="1" xr3:uid="{00000000-0010-0000-0400-000001000000}" name="Anfallstelle" dataDxfId="51"/>
    <tableColumn id="2" xr3:uid="{00000000-0010-0000-0400-000002000000}" name="Inhalt" dataDxfId="50"/>
    <tableColumn id="5" xr3:uid="{D6FDA510-23B2-495B-99AE-612623F499BE}" name="Abfallschlüssel" dataDxfId="49"/>
    <tableColumn id="3" xr3:uid="{00000000-0010-0000-0400-000003000000}" name="Größe" dataDxfId="48"/>
    <tableColumn id="4" xr3:uid="{00000000-0010-0000-0400-000004000000}" name="Anzahl" dataDxfId="47"/>
    <tableColumn id="6" xr3:uid="{6DD2DD4F-C779-41B8-BFF6-E723C1206AB5}" name="Abholrhythmus" dataDxfId="46"/>
    <tableColumn id="7" xr3:uid="{006DD41D-E88E-4E26-A803-476A32DBBB7A}" name="Bemerkung" dataDxfId="45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bl_KLdW" displayName="tbl_KLdW" ref="A3:H36" totalsRowShown="0" headerRowDxfId="44" dataDxfId="42" headerRowBorderDxfId="43">
  <autoFilter ref="A3:H36" xr:uid="{00000000-0009-0000-0100-000007000000}"/>
  <sortState xmlns:xlrd2="http://schemas.microsoft.com/office/spreadsheetml/2017/richdata2" ref="A4:H36">
    <sortCondition ref="D3:D36"/>
  </sortState>
  <tableColumns count="8">
    <tableColumn id="8" xr3:uid="{2EC3FBC3-047F-401D-A924-44C87D0BD95C}" name="Standort" dataDxfId="41"/>
    <tableColumn id="1" xr3:uid="{00000000-0010-0000-0500-000001000000}" name="Anfallstelle" dataDxfId="40"/>
    <tableColumn id="2" xr3:uid="{00000000-0010-0000-0500-000002000000}" name="Inhalt" dataDxfId="39"/>
    <tableColumn id="7" xr3:uid="{F1EC9ED3-6DCF-411E-90A1-2726032BB192}" name="Abfallschlüssel" dataDxfId="38"/>
    <tableColumn id="3" xr3:uid="{00000000-0010-0000-0500-000003000000}" name="Größe" dataDxfId="37"/>
    <tableColumn id="4" xr3:uid="{00000000-0010-0000-0500-000004000000}" name="Anzahl" dataDxfId="36"/>
    <tableColumn id="5" xr3:uid="{00000000-0010-0000-0500-000005000000}" name="Abholrhythmus" dataDxfId="35"/>
    <tableColumn id="6" xr3:uid="{00000000-0010-0000-0500-000006000000}" name="Bemerkung" dataDxfId="34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bl_KBN" displayName="tbl_KBN" ref="A3:H27" totalsRowShown="0" headerRowDxfId="33" dataDxfId="31" headerRowBorderDxfId="32">
  <autoFilter ref="A3:H27" xr:uid="{00000000-000C-0000-FFFF-FFFF06000000}"/>
  <sortState xmlns:xlrd2="http://schemas.microsoft.com/office/spreadsheetml/2017/richdata2" ref="A4:H25">
    <sortCondition ref="D3:D25"/>
  </sortState>
  <tableColumns count="8">
    <tableColumn id="8" xr3:uid="{63B37A31-4E79-412B-95E0-A24DFE5564EF}" name="Standort" dataDxfId="30"/>
    <tableColumn id="1" xr3:uid="{00000000-0010-0000-0600-000001000000}" name="Anfallstelle" dataDxfId="29"/>
    <tableColumn id="2" xr3:uid="{00000000-0010-0000-0600-000002000000}" name="Inhalt" dataDxfId="28"/>
    <tableColumn id="6" xr3:uid="{9B47329F-9E89-4A98-A680-9F5BAA7D4443}" name="Abfallschlüssel" dataDxfId="27"/>
    <tableColumn id="3" xr3:uid="{00000000-0010-0000-0600-000003000000}" name="Größe" dataDxfId="26"/>
    <tableColumn id="4" xr3:uid="{00000000-0010-0000-0600-000004000000}" name="Anzahl" dataDxfId="25"/>
    <tableColumn id="5" xr3:uid="{00000000-0010-0000-0600-000005000000}" name="Abholrhythmus" dataDxfId="24"/>
    <tableColumn id="7" xr3:uid="{A84003C1-2D00-43AC-912C-F7C658EEF5B9}" name="Bemerkung" dataDxfId="23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elle10" displayName="Tabelle10" ref="A3:H6" totalsRowShown="0" headerRowDxfId="22" dataDxfId="20" headerRowBorderDxfId="21">
  <autoFilter ref="A3:H6" xr:uid="{00000000-0009-0000-0100-00000A000000}"/>
  <sortState xmlns:xlrd2="http://schemas.microsoft.com/office/spreadsheetml/2017/richdata2" ref="A4:H6">
    <sortCondition ref="D3:D6"/>
  </sortState>
  <tableColumns count="8">
    <tableColumn id="8" xr3:uid="{22AB2123-BCA4-4E79-82C2-E8E4F721A89E}" name="Standort" dataDxfId="19"/>
    <tableColumn id="1" xr3:uid="{00000000-0010-0000-0700-000001000000}" name="Anfallstelle" dataDxfId="18"/>
    <tableColumn id="2" xr3:uid="{00000000-0010-0000-0700-000002000000}" name="Inhalt" dataDxfId="17"/>
    <tableColumn id="6" xr3:uid="{CD0EFC2F-5510-4048-9521-579E829C133D}" name="Abfallschlüssel" dataDxfId="16"/>
    <tableColumn id="3" xr3:uid="{00000000-0010-0000-0700-000003000000}" name="Größe" dataDxfId="15"/>
    <tableColumn id="4" xr3:uid="{00000000-0010-0000-0700-000004000000}" name="Anzahl" dataDxfId="14"/>
    <tableColumn id="5" xr3:uid="{00000000-0010-0000-0700-000005000000}" name="Abholrhythmus" dataDxfId="13"/>
    <tableColumn id="7" xr3:uid="{7410C3EB-2218-4903-8917-192B6A89A5E0}" name="Bemerkung" dataDxfId="1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3:I10" totalsRowShown="0" headerRowDxfId="11" dataDxfId="9" headerRowBorderDxfId="10">
  <autoFilter ref="A3:I10" xr:uid="{00000000-0009-0000-0100-000009000000}"/>
  <sortState xmlns:xlrd2="http://schemas.microsoft.com/office/spreadsheetml/2017/richdata2" ref="A4:H10">
    <sortCondition ref="D3:D10"/>
  </sortState>
  <tableColumns count="9">
    <tableColumn id="8" xr3:uid="{626EA17A-3601-4760-93EB-F256AFCAF8E3}" name="Standort" dataDxfId="8"/>
    <tableColumn id="1" xr3:uid="{00000000-0010-0000-0800-000001000000}" name="Anfallstelle" dataDxfId="7"/>
    <tableColumn id="2" xr3:uid="{00000000-0010-0000-0800-000002000000}" name="Inhalt" dataDxfId="6"/>
    <tableColumn id="6" xr3:uid="{D10FDEE2-680B-471A-BBB9-15289EFC6E64}" name="Abfallschlüssel" dataDxfId="5"/>
    <tableColumn id="3" xr3:uid="{00000000-0010-0000-0800-000003000000}" name="Größe" dataDxfId="4"/>
    <tableColumn id="4" xr3:uid="{00000000-0010-0000-0800-000004000000}" name="Anzahl" dataDxfId="3"/>
    <tableColumn id="5" xr3:uid="{00000000-0010-0000-0800-000005000000}" name="Abholrhythmus" dataDxfId="2"/>
    <tableColumn id="7" xr3:uid="{94D4B044-0DB3-4811-BB6E-A498BCEEC6AA}" name="Bemerkung" dataDxfId="1"/>
    <tableColumn id="9" xr3:uid="{B45ADBDF-6723-437C-8D7A-F4D7DC369CCA}" name="Spalte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H48"/>
  <sheetViews>
    <sheetView zoomScaleNormal="100" workbookViewId="0">
      <selection activeCell="C23" sqref="C23"/>
    </sheetView>
  </sheetViews>
  <sheetFormatPr baseColWidth="10" defaultColWidth="11.42578125" defaultRowHeight="12.75"/>
  <cols>
    <col min="1" max="1" width="10.85546875" style="1" bestFit="1" customWidth="1"/>
    <col min="2" max="2" width="32.140625" style="1" bestFit="1" customWidth="1"/>
    <col min="3" max="3" width="36" style="1" bestFit="1" customWidth="1"/>
    <col min="4" max="4" width="22" style="1" bestFit="1" customWidth="1"/>
    <col min="5" max="5" width="33.5703125" style="1" bestFit="1" customWidth="1"/>
    <col min="6" max="6" width="11.42578125" style="1" bestFit="1" customWidth="1"/>
    <col min="7" max="7" width="20.85546875" style="1" bestFit="1" customWidth="1"/>
    <col min="8" max="8" width="31.85546875" style="1" bestFit="1" customWidth="1"/>
    <col min="9" max="16384" width="11.42578125" style="1"/>
  </cols>
  <sheetData>
    <row r="1" spans="1:8">
      <c r="A1" s="28" t="s">
        <v>283</v>
      </c>
      <c r="B1" s="28"/>
      <c r="C1" s="28"/>
      <c r="D1" s="28"/>
      <c r="E1" s="28"/>
      <c r="F1" s="28"/>
      <c r="G1" s="28"/>
      <c r="H1" s="28"/>
    </row>
    <row r="3" spans="1:8">
      <c r="A3" s="27" t="s">
        <v>236</v>
      </c>
      <c r="B3" s="27"/>
      <c r="C3" s="27"/>
      <c r="D3" s="27"/>
      <c r="E3" s="27"/>
      <c r="F3" s="27"/>
      <c r="G3" s="27"/>
      <c r="H3" s="27"/>
    </row>
    <row r="4" spans="1:8">
      <c r="A4" s="1" t="s">
        <v>218</v>
      </c>
      <c r="B4" s="1" t="s">
        <v>219</v>
      </c>
      <c r="C4" s="1" t="s">
        <v>42</v>
      </c>
      <c r="D4" s="1" t="s">
        <v>110</v>
      </c>
      <c r="E4" s="1" t="s">
        <v>43</v>
      </c>
      <c r="F4" s="2" t="s">
        <v>44</v>
      </c>
      <c r="G4" s="1" t="s">
        <v>77</v>
      </c>
      <c r="H4" s="3" t="s">
        <v>109</v>
      </c>
    </row>
    <row r="5" spans="1:8">
      <c r="A5" s="1" t="s">
        <v>223</v>
      </c>
      <c r="B5" s="1" t="s">
        <v>203</v>
      </c>
      <c r="C5" s="1" t="s">
        <v>213</v>
      </c>
      <c r="D5" s="1" t="s">
        <v>118</v>
      </c>
      <c r="E5" s="1" t="s">
        <v>204</v>
      </c>
      <c r="F5" s="2">
        <v>5</v>
      </c>
      <c r="G5" s="1" t="s">
        <v>201</v>
      </c>
      <c r="H5" s="3" t="s">
        <v>202</v>
      </c>
    </row>
    <row r="6" spans="1:8">
      <c r="A6" s="1" t="s">
        <v>223</v>
      </c>
      <c r="B6" s="1" t="s">
        <v>69</v>
      </c>
      <c r="C6" s="1" t="s">
        <v>213</v>
      </c>
      <c r="D6" s="1" t="s">
        <v>118</v>
      </c>
      <c r="E6" s="1" t="s">
        <v>78</v>
      </c>
      <c r="F6" s="2">
        <v>1</v>
      </c>
      <c r="G6" s="1" t="s">
        <v>101</v>
      </c>
      <c r="H6" s="3"/>
    </row>
    <row r="7" spans="1:8">
      <c r="A7" s="1" t="s">
        <v>223</v>
      </c>
      <c r="B7" s="1" t="s">
        <v>32</v>
      </c>
      <c r="C7" s="1" t="s">
        <v>45</v>
      </c>
      <c r="D7" s="1" t="s">
        <v>119</v>
      </c>
      <c r="E7" s="1" t="s">
        <v>184</v>
      </c>
      <c r="F7" s="2">
        <v>1</v>
      </c>
      <c r="G7" s="1" t="s">
        <v>201</v>
      </c>
      <c r="H7" s="3" t="s">
        <v>202</v>
      </c>
    </row>
    <row r="8" spans="1:8">
      <c r="A8" s="1" t="s">
        <v>223</v>
      </c>
      <c r="B8" s="1" t="s">
        <v>24</v>
      </c>
      <c r="C8" s="1" t="s">
        <v>45</v>
      </c>
      <c r="D8" s="1" t="s">
        <v>119</v>
      </c>
      <c r="E8" s="1" t="s">
        <v>178</v>
      </c>
      <c r="F8" s="2">
        <v>1</v>
      </c>
      <c r="G8" s="1" t="s">
        <v>201</v>
      </c>
      <c r="H8" s="3" t="s">
        <v>202</v>
      </c>
    </row>
    <row r="9" spans="1:8">
      <c r="A9" s="1" t="s">
        <v>223</v>
      </c>
      <c r="B9" s="1" t="s">
        <v>69</v>
      </c>
      <c r="C9" s="1" t="s">
        <v>45</v>
      </c>
      <c r="D9" s="1" t="s">
        <v>119</v>
      </c>
      <c r="E9" s="1" t="s">
        <v>78</v>
      </c>
      <c r="F9" s="2">
        <v>1</v>
      </c>
      <c r="G9" s="1" t="s">
        <v>174</v>
      </c>
      <c r="H9" s="3"/>
    </row>
    <row r="10" spans="1:8">
      <c r="A10" s="1" t="s">
        <v>223</v>
      </c>
      <c r="B10" s="1" t="s">
        <v>200</v>
      </c>
      <c r="C10" s="1" t="s">
        <v>83</v>
      </c>
      <c r="D10" s="1" t="s">
        <v>167</v>
      </c>
      <c r="E10" s="1" t="s">
        <v>210</v>
      </c>
      <c r="F10" s="2">
        <v>10</v>
      </c>
      <c r="G10" s="1" t="s">
        <v>88</v>
      </c>
      <c r="H10" s="3" t="s">
        <v>202</v>
      </c>
    </row>
    <row r="11" spans="1:8">
      <c r="A11" s="1" t="s">
        <v>223</v>
      </c>
      <c r="B11" s="1" t="s">
        <v>69</v>
      </c>
      <c r="C11" s="1" t="s">
        <v>183</v>
      </c>
      <c r="D11" s="1" t="s">
        <v>167</v>
      </c>
      <c r="E11" s="1" t="s">
        <v>184</v>
      </c>
      <c r="F11" s="2">
        <v>1</v>
      </c>
      <c r="G11" s="1" t="s">
        <v>174</v>
      </c>
      <c r="H11" s="3"/>
    </row>
    <row r="12" spans="1:8">
      <c r="A12" s="1" t="s">
        <v>223</v>
      </c>
      <c r="B12" s="1" t="s">
        <v>193</v>
      </c>
      <c r="C12" s="1" t="s">
        <v>186</v>
      </c>
      <c r="D12" s="1" t="s">
        <v>185</v>
      </c>
      <c r="E12" s="1" t="s">
        <v>192</v>
      </c>
      <c r="F12" s="2">
        <v>1</v>
      </c>
      <c r="G12" s="1" t="s">
        <v>88</v>
      </c>
      <c r="H12" s="3"/>
    </row>
    <row r="13" spans="1:8">
      <c r="A13" s="1" t="s">
        <v>223</v>
      </c>
      <c r="B13" s="1" t="s">
        <v>206</v>
      </c>
      <c r="C13" s="1" t="s">
        <v>1</v>
      </c>
      <c r="D13" s="1" t="s">
        <v>231</v>
      </c>
      <c r="E13" s="1" t="s">
        <v>178</v>
      </c>
      <c r="F13" s="2">
        <v>2</v>
      </c>
      <c r="G13" s="1" t="s">
        <v>201</v>
      </c>
      <c r="H13" s="3" t="s">
        <v>202</v>
      </c>
    </row>
    <row r="14" spans="1:8">
      <c r="A14" s="1" t="s">
        <v>223</v>
      </c>
      <c r="B14" s="1" t="s">
        <v>193</v>
      </c>
      <c r="C14" s="1" t="s">
        <v>1</v>
      </c>
      <c r="D14" s="1" t="s">
        <v>231</v>
      </c>
      <c r="E14" s="1" t="s">
        <v>57</v>
      </c>
      <c r="F14" s="2">
        <v>4</v>
      </c>
      <c r="G14" s="1" t="s">
        <v>196</v>
      </c>
      <c r="H14" s="3"/>
    </row>
    <row r="15" spans="1:8">
      <c r="A15" s="1" t="s">
        <v>223</v>
      </c>
      <c r="B15" s="1" t="s">
        <v>69</v>
      </c>
      <c r="C15" s="1" t="s">
        <v>75</v>
      </c>
      <c r="D15" s="1" t="s">
        <v>136</v>
      </c>
      <c r="E15" s="1" t="s">
        <v>93</v>
      </c>
      <c r="F15" s="2">
        <v>2</v>
      </c>
      <c r="G15" s="1" t="s">
        <v>100</v>
      </c>
      <c r="H15" s="3"/>
    </row>
    <row r="16" spans="1:8">
      <c r="A16" s="1" t="s">
        <v>223</v>
      </c>
      <c r="B16" s="1" t="s">
        <v>278</v>
      </c>
      <c r="C16" s="1" t="s">
        <v>213</v>
      </c>
      <c r="D16" s="1" t="s">
        <v>148</v>
      </c>
      <c r="E16" s="1" t="s">
        <v>170</v>
      </c>
      <c r="F16" s="2">
        <v>4</v>
      </c>
      <c r="G16" s="1" t="s">
        <v>207</v>
      </c>
      <c r="H16" s="3"/>
    </row>
    <row r="17" spans="1:8">
      <c r="A17" s="1" t="s">
        <v>223</v>
      </c>
      <c r="B17" s="1" t="s">
        <v>198</v>
      </c>
      <c r="C17" s="1" t="s">
        <v>46</v>
      </c>
      <c r="D17" s="1" t="s">
        <v>161</v>
      </c>
      <c r="E17" s="1" t="s">
        <v>182</v>
      </c>
      <c r="F17" s="2">
        <v>1</v>
      </c>
      <c r="G17" s="1" t="s">
        <v>88</v>
      </c>
      <c r="H17" s="3"/>
    </row>
    <row r="18" spans="1:8">
      <c r="A18" s="1" t="s">
        <v>223</v>
      </c>
      <c r="B18" s="1" t="s">
        <v>200</v>
      </c>
      <c r="C18" s="1" t="s">
        <v>82</v>
      </c>
      <c r="D18" s="1" t="s">
        <v>162</v>
      </c>
      <c r="E18" s="1" t="s">
        <v>81</v>
      </c>
      <c r="F18" s="2">
        <v>12</v>
      </c>
      <c r="G18" s="1" t="s">
        <v>201</v>
      </c>
      <c r="H18" s="3" t="s">
        <v>202</v>
      </c>
    </row>
    <row r="19" spans="1:8">
      <c r="A19" s="1" t="s">
        <v>223</v>
      </c>
      <c r="B19" s="1" t="s">
        <v>279</v>
      </c>
      <c r="C19" s="1" t="s">
        <v>199</v>
      </c>
      <c r="D19" s="1" t="s">
        <v>162</v>
      </c>
      <c r="E19" s="1" t="s">
        <v>170</v>
      </c>
      <c r="F19" s="2">
        <v>7</v>
      </c>
      <c r="G19" s="1" t="s">
        <v>207</v>
      </c>
      <c r="H19" s="3"/>
    </row>
    <row r="20" spans="1:8">
      <c r="A20" s="1" t="s">
        <v>223</v>
      </c>
      <c r="B20" s="1" t="s">
        <v>208</v>
      </c>
      <c r="C20" s="1" t="s">
        <v>209</v>
      </c>
      <c r="D20" s="1" t="s">
        <v>162</v>
      </c>
      <c r="E20" s="1" t="s">
        <v>178</v>
      </c>
      <c r="F20" s="2">
        <v>1</v>
      </c>
      <c r="G20" s="1" t="s">
        <v>88</v>
      </c>
      <c r="H20" s="3" t="s">
        <v>202</v>
      </c>
    </row>
    <row r="21" spans="1:8">
      <c r="A21" s="1" t="s">
        <v>223</v>
      </c>
      <c r="B21" s="1" t="s">
        <v>69</v>
      </c>
      <c r="C21" s="1" t="s">
        <v>58</v>
      </c>
      <c r="D21" s="1" t="s">
        <v>163</v>
      </c>
      <c r="E21" s="1" t="s">
        <v>182</v>
      </c>
      <c r="F21" s="2">
        <v>1</v>
      </c>
      <c r="G21" s="1" t="s">
        <v>88</v>
      </c>
      <c r="H21" s="3"/>
    </row>
    <row r="22" spans="1:8">
      <c r="A22" s="1" t="s">
        <v>223</v>
      </c>
      <c r="B22" s="1" t="s">
        <v>107</v>
      </c>
      <c r="C22" s="1" t="s">
        <v>108</v>
      </c>
      <c r="D22" s="1" t="s">
        <v>163</v>
      </c>
      <c r="E22" s="1" t="s">
        <v>57</v>
      </c>
      <c r="F22" s="2">
        <v>1</v>
      </c>
      <c r="G22" s="1" t="s">
        <v>88</v>
      </c>
      <c r="H22" s="3" t="s">
        <v>202</v>
      </c>
    </row>
    <row r="23" spans="1:8">
      <c r="A23" s="1" t="s">
        <v>223</v>
      </c>
      <c r="B23" s="1" t="s">
        <v>69</v>
      </c>
      <c r="C23" s="1" t="s">
        <v>79</v>
      </c>
      <c r="D23" s="1" t="s">
        <v>168</v>
      </c>
      <c r="F23" s="2"/>
      <c r="H23" s="3"/>
    </row>
    <row r="24" spans="1:8">
      <c r="A24" s="1" t="s">
        <v>223</v>
      </c>
      <c r="B24" s="1" t="s">
        <v>21</v>
      </c>
      <c r="C24" s="1" t="s">
        <v>84</v>
      </c>
      <c r="D24" s="1" t="s">
        <v>211</v>
      </c>
      <c r="E24" s="1" t="s">
        <v>85</v>
      </c>
      <c r="F24" s="2">
        <v>9</v>
      </c>
      <c r="G24" s="1" t="s">
        <v>205</v>
      </c>
      <c r="H24" s="3" t="s">
        <v>202</v>
      </c>
    </row>
    <row r="25" spans="1:8">
      <c r="A25" s="1" t="s">
        <v>223</v>
      </c>
      <c r="B25" s="1" t="s">
        <v>193</v>
      </c>
      <c r="C25" s="1" t="s">
        <v>50</v>
      </c>
      <c r="D25" s="1" t="s">
        <v>232</v>
      </c>
      <c r="F25" s="2"/>
      <c r="H25" s="3"/>
    </row>
    <row r="26" spans="1:8">
      <c r="A26" s="1" t="s">
        <v>223</v>
      </c>
      <c r="B26" s="1" t="s">
        <v>69</v>
      </c>
      <c r="C26" s="1" t="s">
        <v>80</v>
      </c>
      <c r="E26" s="1" t="s">
        <v>81</v>
      </c>
      <c r="F26" s="2">
        <v>10</v>
      </c>
      <c r="H26" s="3"/>
    </row>
    <row r="28" spans="1:8">
      <c r="A28" s="27" t="s">
        <v>86</v>
      </c>
      <c r="B28" s="27"/>
      <c r="C28" s="27"/>
      <c r="D28" s="27"/>
      <c r="E28" s="27"/>
      <c r="F28" s="27"/>
      <c r="G28" s="27"/>
      <c r="H28" s="27"/>
    </row>
    <row r="29" spans="1:8">
      <c r="A29" s="4" t="s">
        <v>218</v>
      </c>
      <c r="B29" s="4" t="s">
        <v>219</v>
      </c>
      <c r="C29" s="4" t="s">
        <v>42</v>
      </c>
      <c r="D29" s="4" t="s">
        <v>110</v>
      </c>
      <c r="E29" s="4" t="s">
        <v>43</v>
      </c>
      <c r="F29" s="5" t="s">
        <v>44</v>
      </c>
      <c r="G29" s="4" t="s">
        <v>77</v>
      </c>
      <c r="H29" s="6" t="s">
        <v>109</v>
      </c>
    </row>
    <row r="30" spans="1:8">
      <c r="A30" s="1" t="s">
        <v>223</v>
      </c>
      <c r="B30" s="1" t="s">
        <v>146</v>
      </c>
      <c r="C30" s="1" t="s">
        <v>53</v>
      </c>
      <c r="D30" s="1" t="s">
        <v>165</v>
      </c>
      <c r="E30" s="1" t="s">
        <v>177</v>
      </c>
      <c r="F30" s="2"/>
      <c r="G30" s="1" t="s">
        <v>174</v>
      </c>
      <c r="H30" s="3"/>
    </row>
    <row r="31" spans="1:8">
      <c r="A31" s="1" t="s">
        <v>223</v>
      </c>
      <c r="B31" s="1" t="s">
        <v>76</v>
      </c>
      <c r="C31" s="1" t="s">
        <v>175</v>
      </c>
      <c r="D31" s="1" t="s">
        <v>176</v>
      </c>
      <c r="E31" s="1" t="s">
        <v>177</v>
      </c>
      <c r="F31" s="2"/>
      <c r="G31" s="1" t="s">
        <v>174</v>
      </c>
      <c r="H31" s="3"/>
    </row>
    <row r="32" spans="1:8">
      <c r="A32" s="1" t="s">
        <v>223</v>
      </c>
      <c r="B32" s="1" t="s">
        <v>69</v>
      </c>
      <c r="C32" s="1" t="s">
        <v>112</v>
      </c>
      <c r="D32" s="1" t="s">
        <v>113</v>
      </c>
      <c r="E32" s="1" t="s">
        <v>178</v>
      </c>
      <c r="F32" s="2">
        <v>1</v>
      </c>
      <c r="G32" s="1" t="s">
        <v>88</v>
      </c>
      <c r="H32" s="3"/>
    </row>
    <row r="33" spans="1:8">
      <c r="A33" s="1" t="s">
        <v>223</v>
      </c>
      <c r="B33" s="1" t="s">
        <v>76</v>
      </c>
      <c r="C33" s="1" t="s">
        <v>179</v>
      </c>
      <c r="D33" s="1" t="s">
        <v>117</v>
      </c>
      <c r="E33" s="1" t="s">
        <v>180</v>
      </c>
      <c r="F33" s="2">
        <v>2</v>
      </c>
      <c r="G33" s="1" t="s">
        <v>174</v>
      </c>
      <c r="H33" s="3"/>
    </row>
    <row r="34" spans="1:8">
      <c r="A34" s="1" t="s">
        <v>223</v>
      </c>
      <c r="B34" s="1" t="s">
        <v>90</v>
      </c>
      <c r="C34" s="1" t="s">
        <v>122</v>
      </c>
      <c r="D34" s="1" t="s">
        <v>123</v>
      </c>
      <c r="E34" s="1" t="s">
        <v>124</v>
      </c>
      <c r="F34" s="2">
        <v>1</v>
      </c>
      <c r="G34" s="1" t="s">
        <v>88</v>
      </c>
      <c r="H34" s="3"/>
    </row>
    <row r="35" spans="1:8">
      <c r="A35" s="1" t="s">
        <v>223</v>
      </c>
      <c r="B35" s="1" t="s">
        <v>69</v>
      </c>
      <c r="C35" s="1" t="s">
        <v>120</v>
      </c>
      <c r="D35" s="1" t="s">
        <v>121</v>
      </c>
      <c r="E35" s="1" t="s">
        <v>90</v>
      </c>
      <c r="F35" s="2">
        <v>1</v>
      </c>
      <c r="G35" s="1" t="s">
        <v>174</v>
      </c>
      <c r="H35" s="3"/>
    </row>
    <row r="36" spans="1:8">
      <c r="A36" s="1" t="s">
        <v>223</v>
      </c>
      <c r="B36" s="1" t="s">
        <v>194</v>
      </c>
      <c r="C36" s="1" t="s">
        <v>131</v>
      </c>
      <c r="D36" s="1" t="s">
        <v>132</v>
      </c>
      <c r="E36" s="1" t="s">
        <v>135</v>
      </c>
      <c r="F36" s="2" t="s">
        <v>88</v>
      </c>
      <c r="G36" s="1" t="s">
        <v>101</v>
      </c>
      <c r="H36" s="3"/>
    </row>
    <row r="37" spans="1:8">
      <c r="A37" s="1" t="s">
        <v>223</v>
      </c>
      <c r="B37" s="1" t="s">
        <v>194</v>
      </c>
      <c r="C37" s="1" t="s">
        <v>133</v>
      </c>
      <c r="D37" s="1" t="s">
        <v>134</v>
      </c>
      <c r="E37" s="1" t="s">
        <v>135</v>
      </c>
      <c r="F37" s="2" t="s">
        <v>88</v>
      </c>
      <c r="G37" s="1" t="s">
        <v>101</v>
      </c>
      <c r="H37" s="3"/>
    </row>
    <row r="38" spans="1:8">
      <c r="A38" s="1" t="s">
        <v>223</v>
      </c>
      <c r="B38" s="1" t="s">
        <v>69</v>
      </c>
      <c r="C38" s="1" t="s">
        <v>138</v>
      </c>
      <c r="D38" s="1" t="s">
        <v>139</v>
      </c>
      <c r="E38" s="1" t="s">
        <v>90</v>
      </c>
      <c r="F38" s="2">
        <v>1</v>
      </c>
      <c r="G38" s="1" t="s">
        <v>174</v>
      </c>
      <c r="H38" s="3"/>
    </row>
    <row r="39" spans="1:8">
      <c r="A39" s="1" t="s">
        <v>223</v>
      </c>
      <c r="B39" s="1" t="s">
        <v>195</v>
      </c>
      <c r="C39" s="1" t="s">
        <v>187</v>
      </c>
      <c r="D39" s="1" t="s">
        <v>188</v>
      </c>
      <c r="E39" s="1" t="s">
        <v>135</v>
      </c>
      <c r="F39" s="2" t="s">
        <v>88</v>
      </c>
      <c r="G39" s="1" t="s">
        <v>101</v>
      </c>
      <c r="H39" s="3"/>
    </row>
    <row r="40" spans="1:8">
      <c r="A40" s="1" t="s">
        <v>223</v>
      </c>
      <c r="B40" s="1" t="s">
        <v>146</v>
      </c>
      <c r="C40" s="1" t="s">
        <v>147</v>
      </c>
      <c r="D40" s="1" t="s">
        <v>148</v>
      </c>
      <c r="E40" s="1" t="s">
        <v>149</v>
      </c>
      <c r="F40" s="2"/>
      <c r="H40" s="3" t="s">
        <v>274</v>
      </c>
    </row>
    <row r="41" spans="1:8">
      <c r="A41" s="1" t="s">
        <v>223</v>
      </c>
      <c r="B41" s="1" t="s">
        <v>208</v>
      </c>
      <c r="C41" s="1" t="s">
        <v>94</v>
      </c>
      <c r="D41" s="1" t="s">
        <v>150</v>
      </c>
      <c r="E41" s="1" t="s">
        <v>87</v>
      </c>
      <c r="F41" s="2">
        <v>20</v>
      </c>
      <c r="G41" s="1" t="s">
        <v>100</v>
      </c>
      <c r="H41" s="3"/>
    </row>
    <row r="42" spans="1:8">
      <c r="A42" s="1" t="s">
        <v>223</v>
      </c>
      <c r="B42" s="1" t="s">
        <v>69</v>
      </c>
      <c r="C42" s="1" t="s">
        <v>189</v>
      </c>
      <c r="D42" s="1" t="s">
        <v>151</v>
      </c>
      <c r="E42" s="1" t="s">
        <v>41</v>
      </c>
      <c r="F42" s="2">
        <v>1</v>
      </c>
      <c r="G42" s="1" t="s">
        <v>103</v>
      </c>
      <c r="H42" s="3"/>
    </row>
    <row r="43" spans="1:8">
      <c r="A43" s="1" t="s">
        <v>223</v>
      </c>
      <c r="B43" s="1" t="s">
        <v>69</v>
      </c>
      <c r="C43" s="1" t="s">
        <v>190</v>
      </c>
      <c r="D43" s="1" t="s">
        <v>151</v>
      </c>
      <c r="E43" s="1" t="s">
        <v>0</v>
      </c>
      <c r="F43" s="2">
        <v>1</v>
      </c>
      <c r="G43" s="1" t="s">
        <v>103</v>
      </c>
      <c r="H43" s="3"/>
    </row>
    <row r="44" spans="1:8">
      <c r="A44" s="1" t="s">
        <v>223</v>
      </c>
      <c r="B44" s="1" t="s">
        <v>69</v>
      </c>
      <c r="C44" s="1" t="s">
        <v>155</v>
      </c>
      <c r="D44" s="1" t="s">
        <v>152</v>
      </c>
      <c r="E44" s="1" t="s">
        <v>153</v>
      </c>
      <c r="F44" s="2">
        <v>2</v>
      </c>
      <c r="G44" s="1" t="s">
        <v>88</v>
      </c>
      <c r="H44" s="3"/>
    </row>
    <row r="45" spans="1:8">
      <c r="A45" s="1" t="s">
        <v>223</v>
      </c>
      <c r="B45" s="1" t="s">
        <v>69</v>
      </c>
      <c r="C45" s="1" t="s">
        <v>154</v>
      </c>
      <c r="D45" s="1" t="s">
        <v>152</v>
      </c>
      <c r="E45" s="1" t="s">
        <v>153</v>
      </c>
      <c r="F45" s="2">
        <v>4</v>
      </c>
      <c r="G45" s="1" t="s">
        <v>88</v>
      </c>
      <c r="H45" s="3"/>
    </row>
    <row r="46" spans="1:8">
      <c r="A46" s="1" t="s">
        <v>223</v>
      </c>
      <c r="B46" s="1" t="s">
        <v>146</v>
      </c>
      <c r="C46" s="1" t="s">
        <v>157</v>
      </c>
      <c r="D46" s="1" t="s">
        <v>158</v>
      </c>
      <c r="F46" s="2"/>
      <c r="H46" s="3" t="s">
        <v>274</v>
      </c>
    </row>
    <row r="47" spans="1:8">
      <c r="A47" s="1" t="s">
        <v>223</v>
      </c>
      <c r="B47" s="1" t="s">
        <v>146</v>
      </c>
      <c r="C47" s="1" t="s">
        <v>159</v>
      </c>
      <c r="D47" s="1" t="s">
        <v>160</v>
      </c>
      <c r="F47" s="2"/>
      <c r="H47" s="3" t="s">
        <v>274</v>
      </c>
    </row>
    <row r="48" spans="1:8">
      <c r="A48" s="1" t="s">
        <v>223</v>
      </c>
      <c r="B48" s="1" t="s">
        <v>69</v>
      </c>
      <c r="C48" s="1" t="s">
        <v>89</v>
      </c>
      <c r="D48" s="1" t="s">
        <v>191</v>
      </c>
      <c r="F48" s="2"/>
      <c r="H48" s="3"/>
    </row>
  </sheetData>
  <mergeCells count="3">
    <mergeCell ref="A3:H3"/>
    <mergeCell ref="A28:H28"/>
    <mergeCell ref="A1:H1"/>
  </mergeCells>
  <pageMargins left="0.31496062992125984" right="0.31496062992125984" top="0.78740157480314965" bottom="0.39370078740157483" header="0.31496062992125984" footer="0.31496062992125984"/>
  <pageSetup paperSize="9" scale="80" orientation="landscape" r:id="rId1"/>
  <headerFooter>
    <oddHeader xml:space="preserve">&amp;L
</oddHeader>
    <oddFooter>&amp;R&amp;P von &amp;N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M57"/>
  <sheetViews>
    <sheetView zoomScale="85" zoomScaleNormal="85" workbookViewId="0">
      <selection activeCell="I28" sqref="I28"/>
    </sheetView>
  </sheetViews>
  <sheetFormatPr baseColWidth="10" defaultColWidth="11.42578125" defaultRowHeight="12.75"/>
  <cols>
    <col min="1" max="1" width="17.140625" style="1" bestFit="1" customWidth="1"/>
    <col min="2" max="2" width="25.28515625" style="1" bestFit="1" customWidth="1"/>
    <col min="3" max="7" width="14" style="1" bestFit="1" customWidth="1"/>
    <col min="8" max="8" width="14.5703125" style="1" bestFit="1" customWidth="1"/>
    <col min="9" max="9" width="17.28515625" style="1" bestFit="1" customWidth="1"/>
    <col min="10" max="12" width="14" style="1" bestFit="1" customWidth="1"/>
    <col min="13" max="13" width="17.140625" style="1" bestFit="1" customWidth="1"/>
    <col min="14" max="16384" width="11.42578125" style="1"/>
  </cols>
  <sheetData>
    <row r="1" spans="1:13">
      <c r="A1" s="28" t="s">
        <v>284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25.5">
      <c r="A2" s="8" t="s">
        <v>218</v>
      </c>
      <c r="B2" s="4" t="s">
        <v>219</v>
      </c>
      <c r="C2" s="9" t="s">
        <v>239</v>
      </c>
      <c r="D2" s="9" t="s">
        <v>241</v>
      </c>
      <c r="E2" s="9" t="s">
        <v>242</v>
      </c>
      <c r="F2" s="9" t="s">
        <v>243</v>
      </c>
      <c r="G2" s="9" t="s">
        <v>245</v>
      </c>
      <c r="H2" s="9" t="s">
        <v>246</v>
      </c>
      <c r="I2" s="9" t="s">
        <v>266</v>
      </c>
      <c r="J2" s="9" t="s">
        <v>247</v>
      </c>
      <c r="K2" s="9" t="s">
        <v>248</v>
      </c>
      <c r="L2" s="9" t="s">
        <v>268</v>
      </c>
      <c r="M2" s="9" t="s">
        <v>249</v>
      </c>
    </row>
    <row r="3" spans="1:13">
      <c r="A3" s="7" t="s">
        <v>251</v>
      </c>
      <c r="B3" s="1" t="s">
        <v>4</v>
      </c>
      <c r="C3" s="2"/>
      <c r="D3" s="2"/>
      <c r="E3" s="2">
        <v>1</v>
      </c>
      <c r="F3" s="2"/>
      <c r="G3" s="2">
        <v>1</v>
      </c>
      <c r="H3" s="2"/>
      <c r="I3" s="2"/>
      <c r="J3" s="2"/>
      <c r="K3" s="2"/>
      <c r="L3" s="2"/>
      <c r="M3" s="2"/>
    </row>
    <row r="4" spans="1:13">
      <c r="A4" s="7" t="s">
        <v>251</v>
      </c>
      <c r="B4" s="1" t="s">
        <v>5</v>
      </c>
      <c r="C4" s="2"/>
      <c r="D4" s="2"/>
      <c r="E4" s="2">
        <v>1</v>
      </c>
      <c r="F4" s="2"/>
      <c r="G4" s="2">
        <v>1</v>
      </c>
      <c r="H4" s="2"/>
      <c r="I4" s="2"/>
      <c r="J4" s="2"/>
      <c r="K4" s="2"/>
      <c r="L4" s="2"/>
      <c r="M4" s="2"/>
    </row>
    <row r="5" spans="1:13">
      <c r="A5" s="7" t="s">
        <v>251</v>
      </c>
      <c r="B5" s="1" t="s">
        <v>7</v>
      </c>
      <c r="C5" s="2"/>
      <c r="D5" s="2"/>
      <c r="E5" s="2">
        <v>1</v>
      </c>
      <c r="F5" s="2"/>
      <c r="G5" s="2">
        <v>1</v>
      </c>
      <c r="H5" s="2"/>
      <c r="I5" s="2"/>
      <c r="J5" s="2"/>
      <c r="K5" s="2"/>
      <c r="L5" s="2"/>
      <c r="M5" s="2"/>
    </row>
    <row r="6" spans="1:13">
      <c r="A6" s="7" t="s">
        <v>251</v>
      </c>
      <c r="B6" s="1" t="s">
        <v>9</v>
      </c>
      <c r="C6" s="2"/>
      <c r="D6" s="2"/>
      <c r="E6" s="2">
        <v>1</v>
      </c>
      <c r="F6" s="2"/>
      <c r="G6" s="2">
        <v>1</v>
      </c>
      <c r="H6" s="2"/>
      <c r="I6" s="2"/>
      <c r="J6" s="2"/>
      <c r="K6" s="2"/>
      <c r="L6" s="2"/>
      <c r="M6" s="2"/>
    </row>
    <row r="7" spans="1:13">
      <c r="A7" s="7" t="s">
        <v>251</v>
      </c>
      <c r="B7" s="1" t="s">
        <v>8</v>
      </c>
      <c r="C7" s="2"/>
      <c r="D7" s="2"/>
      <c r="E7" s="2">
        <v>1</v>
      </c>
      <c r="F7" s="2"/>
      <c r="G7" s="2">
        <v>1</v>
      </c>
      <c r="H7" s="2"/>
      <c r="I7" s="2"/>
      <c r="J7" s="2"/>
      <c r="K7" s="2"/>
      <c r="L7" s="2"/>
      <c r="M7" s="2"/>
    </row>
    <row r="8" spans="1:13">
      <c r="A8" s="7" t="s">
        <v>251</v>
      </c>
      <c r="B8" s="1" t="s">
        <v>10</v>
      </c>
      <c r="C8" s="2"/>
      <c r="D8" s="2">
        <v>1</v>
      </c>
      <c r="E8" s="2"/>
      <c r="F8" s="2"/>
      <c r="G8" s="2">
        <v>1</v>
      </c>
      <c r="H8" s="2"/>
      <c r="I8" s="2"/>
      <c r="J8" s="2"/>
      <c r="K8" s="2"/>
      <c r="L8" s="2"/>
      <c r="M8" s="2"/>
    </row>
    <row r="9" spans="1:13">
      <c r="A9" s="7" t="s">
        <v>251</v>
      </c>
      <c r="B9" s="1" t="s">
        <v>11</v>
      </c>
      <c r="C9" s="2"/>
      <c r="D9" s="2"/>
      <c r="E9" s="2">
        <v>1</v>
      </c>
      <c r="F9" s="2"/>
      <c r="G9" s="2">
        <v>1</v>
      </c>
      <c r="H9" s="2"/>
      <c r="I9" s="2"/>
      <c r="J9" s="2"/>
      <c r="K9" s="2"/>
      <c r="L9" s="2"/>
      <c r="M9" s="2"/>
    </row>
    <row r="10" spans="1:13">
      <c r="A10" s="7" t="s">
        <v>251</v>
      </c>
      <c r="B10" s="1" t="s">
        <v>12</v>
      </c>
      <c r="C10" s="2"/>
      <c r="D10" s="2"/>
      <c r="E10" s="2">
        <v>1</v>
      </c>
      <c r="F10" s="2"/>
      <c r="G10" s="2">
        <v>1</v>
      </c>
      <c r="H10" s="2"/>
      <c r="I10" s="2"/>
      <c r="J10" s="2"/>
      <c r="K10" s="2"/>
      <c r="L10" s="2"/>
      <c r="M10" s="2"/>
    </row>
    <row r="11" spans="1:13">
      <c r="A11" s="7" t="s">
        <v>251</v>
      </c>
      <c r="B11" s="1" t="s">
        <v>13</v>
      </c>
      <c r="C11" s="2"/>
      <c r="D11" s="2"/>
      <c r="E11" s="2">
        <v>1</v>
      </c>
      <c r="F11" s="2"/>
      <c r="G11" s="2">
        <v>1</v>
      </c>
      <c r="H11" s="2"/>
      <c r="I11" s="2"/>
      <c r="J11" s="2"/>
      <c r="K11" s="2"/>
      <c r="L11" s="2"/>
      <c r="M11" s="2"/>
    </row>
    <row r="12" spans="1:13">
      <c r="A12" s="7" t="s">
        <v>251</v>
      </c>
      <c r="B12" s="1" t="s">
        <v>15</v>
      </c>
      <c r="C12" s="2"/>
      <c r="D12" s="2">
        <v>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7" t="s">
        <v>251</v>
      </c>
      <c r="B13" s="1" t="s">
        <v>14</v>
      </c>
      <c r="C13" s="2"/>
      <c r="D13" s="2" t="s">
        <v>192</v>
      </c>
      <c r="E13" s="2"/>
      <c r="F13" s="2" t="s">
        <v>192</v>
      </c>
      <c r="G13" s="2">
        <v>1</v>
      </c>
      <c r="H13" s="2"/>
      <c r="I13" s="2"/>
      <c r="J13" s="2"/>
      <c r="K13" s="2"/>
      <c r="L13" s="2"/>
      <c r="M13" s="2"/>
    </row>
    <row r="14" spans="1:13">
      <c r="A14" s="7" t="s">
        <v>251</v>
      </c>
      <c r="B14" s="1" t="s">
        <v>16</v>
      </c>
      <c r="C14" s="2"/>
      <c r="D14" s="2" t="s">
        <v>192</v>
      </c>
      <c r="E14" s="2"/>
      <c r="F14" s="2"/>
      <c r="G14" s="2">
        <v>1</v>
      </c>
      <c r="H14" s="2"/>
      <c r="I14" s="2"/>
      <c r="J14" s="2"/>
      <c r="K14" s="2"/>
      <c r="L14" s="2"/>
      <c r="M14" s="2"/>
    </row>
    <row r="15" spans="1:13">
      <c r="A15" s="7" t="s">
        <v>251</v>
      </c>
      <c r="B15" s="1" t="s">
        <v>52</v>
      </c>
      <c r="C15" s="2"/>
      <c r="D15" s="2">
        <v>1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7" t="s">
        <v>251</v>
      </c>
      <c r="B16" s="1" t="s">
        <v>6</v>
      </c>
      <c r="C16" s="2"/>
      <c r="D16" s="2">
        <v>1</v>
      </c>
      <c r="E16" s="2"/>
      <c r="F16" s="2"/>
      <c r="G16" s="2">
        <v>1</v>
      </c>
      <c r="H16" s="2"/>
      <c r="I16" s="2">
        <v>1</v>
      </c>
      <c r="J16" s="2"/>
      <c r="K16" s="2"/>
      <c r="L16" s="2"/>
      <c r="M16" s="2"/>
    </row>
    <row r="17" spans="1:13">
      <c r="A17" s="7" t="s">
        <v>251</v>
      </c>
      <c r="B17" s="1" t="s">
        <v>17</v>
      </c>
      <c r="C17" s="2"/>
      <c r="D17" s="2" t="s">
        <v>192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7" t="s">
        <v>251</v>
      </c>
      <c r="B18" s="1" t="s">
        <v>18</v>
      </c>
      <c r="C18" s="2">
        <v>1</v>
      </c>
      <c r="D18" s="2" t="s">
        <v>192</v>
      </c>
      <c r="E18" s="2"/>
      <c r="F18" s="2">
        <v>1</v>
      </c>
      <c r="G18" s="2"/>
      <c r="H18" s="2"/>
      <c r="I18" s="2"/>
      <c r="J18" s="2">
        <v>1</v>
      </c>
      <c r="K18" s="2">
        <v>1</v>
      </c>
      <c r="L18" s="2"/>
      <c r="M18" s="2"/>
    </row>
    <row r="19" spans="1:13">
      <c r="A19" s="7" t="s">
        <v>251</v>
      </c>
      <c r="B19" s="1" t="s">
        <v>19</v>
      </c>
      <c r="C19" s="2"/>
      <c r="D19" s="2">
        <v>1</v>
      </c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7" t="s">
        <v>251</v>
      </c>
      <c r="B20" s="1" t="s">
        <v>59</v>
      </c>
      <c r="C20" s="2"/>
      <c r="D20" s="2"/>
      <c r="E20" s="2"/>
      <c r="F20" s="2"/>
      <c r="G20" s="2"/>
      <c r="H20" s="2"/>
      <c r="I20" s="2"/>
      <c r="J20" s="2">
        <v>1</v>
      </c>
      <c r="K20" s="2"/>
      <c r="L20" s="2"/>
      <c r="M20" s="2"/>
    </row>
    <row r="21" spans="1:13">
      <c r="A21" s="7" t="s">
        <v>251</v>
      </c>
      <c r="B21" s="1" t="s">
        <v>269</v>
      </c>
      <c r="C21" s="2"/>
      <c r="D21" s="2"/>
      <c r="E21" s="2"/>
      <c r="F21" s="2"/>
      <c r="G21" s="2"/>
      <c r="H21" s="2"/>
      <c r="I21" s="2"/>
      <c r="J21" s="2">
        <v>1</v>
      </c>
      <c r="K21" s="2"/>
      <c r="L21" s="2"/>
      <c r="M21" s="2"/>
    </row>
    <row r="22" spans="1:13">
      <c r="A22" s="7" t="s">
        <v>251</v>
      </c>
      <c r="B22" s="1" t="s">
        <v>3</v>
      </c>
      <c r="C22" s="2"/>
      <c r="D22" s="2" t="s">
        <v>60</v>
      </c>
      <c r="E22" s="2"/>
      <c r="F22" s="2"/>
      <c r="G22" s="2">
        <v>1</v>
      </c>
      <c r="H22" s="2">
        <v>1</v>
      </c>
      <c r="I22" s="2"/>
      <c r="J22" s="2"/>
      <c r="K22" s="2"/>
      <c r="L22" s="2">
        <v>1</v>
      </c>
      <c r="M22" s="2">
        <v>20</v>
      </c>
    </row>
    <row r="23" spans="1:13">
      <c r="A23" s="7" t="s">
        <v>251</v>
      </c>
      <c r="B23" s="1" t="s">
        <v>61</v>
      </c>
      <c r="C23" s="2"/>
      <c r="D23" s="2">
        <v>1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10"/>
      <c r="B24" s="11"/>
      <c r="C24" s="12">
        <f>SUBTOTAL(109,tbl_KBO_Haupthaus[Restmüll
240 l MGB])</f>
        <v>1</v>
      </c>
      <c r="D24" s="12">
        <f>SUBTOTAL(109,tbl_KBO_Haupthaus[PPK
240 l MGB])</f>
        <v>6</v>
      </c>
      <c r="E24" s="12">
        <f>SUBTOTAL(109,tbl_KBO_Haupthaus[PPK
120 l MGB])</f>
        <v>8</v>
      </c>
      <c r="F24" s="12">
        <f>SUBTOTAL(109,tbl_KBO_Haupthaus[LVP
240 l MGB])</f>
        <v>1</v>
      </c>
      <c r="G24" s="12">
        <f>SUBTOTAL(109,tbl_KBO_Haupthaus[Hohlglas
240 l MGB])</f>
        <v>13</v>
      </c>
      <c r="H24" s="12">
        <f>SUBTOTAL(109,tbl_KBO_Haupthaus[Weißblech
770 l MGB])</f>
        <v>1</v>
      </c>
      <c r="I24" s="12">
        <f>SUBTOTAL(109,tbl_KBO_Haupthaus[Metallschrott
120 l MGB])</f>
        <v>1</v>
      </c>
      <c r="J24" s="12">
        <f>SUBTOTAL(109,tbl_KBO_Haupthaus[E-Schrott
240 l MGB])</f>
        <v>3</v>
      </c>
      <c r="K24" s="12">
        <f>SUBTOTAL(109,tbl_KBO_Haupthaus[Schrott
240 l MGB])</f>
        <v>1</v>
      </c>
      <c r="L24" s="12">
        <f>SUBTOTAL(109,tbl_KBO_Haupthaus[Geschirr
240 l MGB])</f>
        <v>1</v>
      </c>
      <c r="M24" s="12">
        <f>SUBTOTAL(109,tbl_KBO_Haupthaus[Speiseabfälle
120 l MGB])</f>
        <v>20</v>
      </c>
    </row>
    <row r="25" spans="1:13">
      <c r="A25" s="13"/>
      <c r="B25" s="13"/>
    </row>
    <row r="26" spans="1:13" ht="25.5">
      <c r="A26" s="8" t="s">
        <v>218</v>
      </c>
      <c r="B26" s="4" t="s">
        <v>219</v>
      </c>
      <c r="C26" s="14" t="s">
        <v>238</v>
      </c>
      <c r="D26" s="14" t="s">
        <v>239</v>
      </c>
      <c r="E26" s="14" t="s">
        <v>240</v>
      </c>
      <c r="F26" s="14" t="s">
        <v>241</v>
      </c>
      <c r="G26" s="14" t="s">
        <v>242</v>
      </c>
      <c r="H26" s="14" t="s">
        <v>243</v>
      </c>
      <c r="I26" s="14" t="s">
        <v>244</v>
      </c>
      <c r="J26" s="14" t="s">
        <v>245</v>
      </c>
    </row>
    <row r="27" spans="1:13">
      <c r="A27" s="15" t="s">
        <v>250</v>
      </c>
      <c r="B27" s="1" t="s">
        <v>20</v>
      </c>
      <c r="C27" s="2">
        <v>1</v>
      </c>
      <c r="D27" s="2"/>
      <c r="E27" s="2"/>
      <c r="F27" s="2">
        <v>1</v>
      </c>
      <c r="G27" s="2"/>
      <c r="H27" s="2">
        <v>1</v>
      </c>
      <c r="I27" s="2"/>
      <c r="J27" s="2"/>
      <c r="K27" s="2"/>
    </row>
    <row r="28" spans="1:13">
      <c r="A28" s="15" t="s">
        <v>250</v>
      </c>
      <c r="B28" s="1" t="s">
        <v>105</v>
      </c>
      <c r="C28" s="2">
        <v>2</v>
      </c>
      <c r="D28" s="2">
        <v>1</v>
      </c>
      <c r="E28" s="2"/>
      <c r="F28" s="2"/>
      <c r="G28" s="2"/>
      <c r="H28" s="2"/>
      <c r="I28" s="2"/>
      <c r="J28" s="2"/>
      <c r="K28" s="2"/>
    </row>
    <row r="29" spans="1:13">
      <c r="A29" s="15" t="s">
        <v>250</v>
      </c>
      <c r="B29" s="1" t="s">
        <v>21</v>
      </c>
      <c r="C29" s="2">
        <v>1</v>
      </c>
      <c r="D29" s="2">
        <v>1</v>
      </c>
      <c r="E29" s="2"/>
      <c r="F29" s="2">
        <v>1</v>
      </c>
      <c r="G29" s="2"/>
      <c r="H29" s="2">
        <v>1</v>
      </c>
      <c r="I29" s="2"/>
      <c r="J29" s="2"/>
      <c r="K29" s="2"/>
    </row>
    <row r="30" spans="1:13">
      <c r="A30" s="15" t="s">
        <v>250</v>
      </c>
      <c r="B30" s="1" t="s">
        <v>22</v>
      </c>
      <c r="C30" s="2">
        <v>5</v>
      </c>
      <c r="D30" s="2">
        <v>1</v>
      </c>
      <c r="E30" s="2"/>
      <c r="F30" s="2"/>
      <c r="G30" s="2"/>
      <c r="H30" s="2"/>
      <c r="I30" s="2"/>
      <c r="J30" s="2"/>
      <c r="K30" s="2"/>
    </row>
    <row r="31" spans="1:13">
      <c r="A31" s="15" t="s">
        <v>250</v>
      </c>
      <c r="B31" s="1" t="s">
        <v>23</v>
      </c>
      <c r="C31" s="2"/>
      <c r="D31" s="2">
        <v>1</v>
      </c>
      <c r="E31" s="2"/>
      <c r="F31" s="2">
        <v>1</v>
      </c>
      <c r="G31" s="2"/>
      <c r="H31" s="2"/>
      <c r="I31" s="2"/>
      <c r="J31" s="2"/>
      <c r="K31" s="2"/>
    </row>
    <row r="32" spans="1:13">
      <c r="A32" s="15" t="s">
        <v>250</v>
      </c>
      <c r="B32" s="1" t="s">
        <v>271</v>
      </c>
      <c r="C32" s="2"/>
      <c r="D32" s="2">
        <v>2</v>
      </c>
      <c r="E32" s="2"/>
      <c r="F32" s="2">
        <v>1</v>
      </c>
      <c r="G32" s="2"/>
      <c r="H32" s="2"/>
      <c r="I32" s="2"/>
      <c r="J32" s="2"/>
      <c r="K32" s="2"/>
    </row>
    <row r="33" spans="1:11">
      <c r="A33" s="15" t="s">
        <v>250</v>
      </c>
      <c r="B33" s="1" t="s">
        <v>25</v>
      </c>
      <c r="C33" s="2">
        <v>1</v>
      </c>
      <c r="D33" s="2">
        <v>1</v>
      </c>
      <c r="E33" s="2"/>
      <c r="F33" s="2">
        <v>1</v>
      </c>
      <c r="G33" s="2"/>
      <c r="H33" s="2"/>
      <c r="I33" s="2"/>
      <c r="J33" s="2"/>
      <c r="K33" s="2"/>
    </row>
    <row r="34" spans="1:11">
      <c r="A34" s="15" t="s">
        <v>250</v>
      </c>
      <c r="B34" s="1" t="s">
        <v>272</v>
      </c>
      <c r="C34" s="2">
        <v>1</v>
      </c>
      <c r="D34" s="2"/>
      <c r="E34" s="2"/>
      <c r="F34" s="2">
        <v>1</v>
      </c>
      <c r="G34" s="2"/>
      <c r="H34" s="2">
        <v>1</v>
      </c>
      <c r="I34" s="2"/>
      <c r="J34" s="2"/>
      <c r="K34" s="2"/>
    </row>
    <row r="35" spans="1:11">
      <c r="A35" s="15" t="s">
        <v>250</v>
      </c>
      <c r="B35" s="1" t="s">
        <v>26</v>
      </c>
      <c r="C35" s="2"/>
      <c r="D35" s="2">
        <v>1</v>
      </c>
      <c r="E35" s="2">
        <v>1</v>
      </c>
      <c r="F35" s="2"/>
      <c r="G35" s="2"/>
      <c r="H35" s="2"/>
      <c r="I35" s="2"/>
      <c r="J35" s="2"/>
      <c r="K35" s="2"/>
    </row>
    <row r="36" spans="1:11">
      <c r="A36" s="15" t="s">
        <v>250</v>
      </c>
      <c r="B36" s="1" t="s">
        <v>27</v>
      </c>
      <c r="C36" s="2">
        <v>1</v>
      </c>
      <c r="D36" s="2">
        <v>1</v>
      </c>
      <c r="E36" s="2"/>
      <c r="F36" s="2">
        <v>1</v>
      </c>
      <c r="G36" s="2"/>
      <c r="H36" s="2"/>
      <c r="I36" s="2"/>
      <c r="J36" s="2"/>
      <c r="K36" s="2"/>
    </row>
    <row r="37" spans="1:11">
      <c r="A37" s="15" t="s">
        <v>250</v>
      </c>
      <c r="B37" s="1" t="s">
        <v>28</v>
      </c>
      <c r="C37" s="2">
        <v>1</v>
      </c>
      <c r="D37" s="2">
        <v>2</v>
      </c>
      <c r="E37" s="2"/>
      <c r="F37" s="2"/>
      <c r="G37" s="2"/>
      <c r="H37" s="2"/>
      <c r="I37" s="2"/>
      <c r="J37" s="2"/>
      <c r="K37" s="2"/>
    </row>
    <row r="38" spans="1:11">
      <c r="A38" s="15" t="s">
        <v>250</v>
      </c>
      <c r="B38" s="1" t="s">
        <v>29</v>
      </c>
      <c r="C38" s="2">
        <v>1</v>
      </c>
      <c r="D38" s="2">
        <v>1</v>
      </c>
      <c r="E38" s="2"/>
      <c r="F38" s="2"/>
      <c r="G38" s="2"/>
      <c r="H38" s="2"/>
      <c r="I38" s="2"/>
      <c r="J38" s="2"/>
      <c r="K38" s="2"/>
    </row>
    <row r="39" spans="1:11">
      <c r="A39" s="15" t="s">
        <v>250</v>
      </c>
      <c r="B39" s="1" t="s">
        <v>273</v>
      </c>
      <c r="C39" s="2">
        <v>10</v>
      </c>
      <c r="D39" s="2">
        <v>4</v>
      </c>
      <c r="E39" s="2">
        <v>1</v>
      </c>
      <c r="F39" s="2"/>
      <c r="G39" s="2"/>
      <c r="H39" s="2"/>
      <c r="I39" s="2"/>
      <c r="J39" s="2"/>
      <c r="K39" s="2"/>
    </row>
    <row r="40" spans="1:11">
      <c r="A40" s="15" t="s">
        <v>250</v>
      </c>
      <c r="B40" s="1" t="s">
        <v>31</v>
      </c>
      <c r="C40" s="2"/>
      <c r="D40" s="2">
        <v>1</v>
      </c>
      <c r="E40" s="2"/>
      <c r="F40" s="2"/>
      <c r="G40" s="2"/>
      <c r="H40" s="2"/>
      <c r="I40" s="2"/>
      <c r="J40" s="2"/>
      <c r="K40" s="2"/>
    </row>
    <row r="41" spans="1:11">
      <c r="A41" s="15" t="s">
        <v>250</v>
      </c>
      <c r="B41" s="1" t="s">
        <v>32</v>
      </c>
      <c r="C41" s="2"/>
      <c r="D41" s="2">
        <v>1</v>
      </c>
      <c r="E41" s="2"/>
      <c r="F41" s="2">
        <v>1</v>
      </c>
      <c r="G41" s="2"/>
      <c r="H41" s="2">
        <v>1</v>
      </c>
      <c r="I41" s="2"/>
      <c r="J41" s="2"/>
      <c r="K41" s="2"/>
    </row>
    <row r="42" spans="1:11">
      <c r="A42" s="15" t="s">
        <v>250</v>
      </c>
      <c r="B42" s="1" t="s">
        <v>33</v>
      </c>
      <c r="C42" s="2" t="s">
        <v>30</v>
      </c>
      <c r="D42" s="2" t="s">
        <v>30</v>
      </c>
      <c r="E42" s="2" t="s">
        <v>30</v>
      </c>
      <c r="F42" s="2"/>
      <c r="G42" s="2"/>
      <c r="H42" s="2"/>
      <c r="I42" s="2"/>
      <c r="J42" s="2"/>
      <c r="K42" s="2"/>
    </row>
    <row r="43" spans="1:11">
      <c r="A43" s="15" t="s">
        <v>250</v>
      </c>
      <c r="B43" s="1" t="s">
        <v>34</v>
      </c>
      <c r="C43" s="2">
        <v>1</v>
      </c>
      <c r="D43" s="2"/>
      <c r="E43" s="2">
        <v>1</v>
      </c>
      <c r="F43" s="2"/>
      <c r="G43" s="2"/>
      <c r="H43" s="2"/>
      <c r="I43" s="2"/>
      <c r="J43" s="2"/>
      <c r="K43" s="2"/>
    </row>
    <row r="44" spans="1:11">
      <c r="A44" s="15" t="s">
        <v>250</v>
      </c>
      <c r="B44" s="1" t="s">
        <v>35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15" t="s">
        <v>250</v>
      </c>
      <c r="B45" s="1" t="s">
        <v>36</v>
      </c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15" t="s">
        <v>250</v>
      </c>
      <c r="B46" s="1" t="s">
        <v>37</v>
      </c>
      <c r="C46" s="2">
        <v>1</v>
      </c>
      <c r="D46" s="2">
        <v>1</v>
      </c>
      <c r="E46" s="2"/>
      <c r="F46" s="2">
        <v>1</v>
      </c>
      <c r="G46" s="2"/>
      <c r="H46" s="2"/>
      <c r="I46" s="2">
        <v>1</v>
      </c>
      <c r="J46" s="2">
        <v>1</v>
      </c>
      <c r="K46" s="2"/>
    </row>
    <row r="47" spans="1:11">
      <c r="A47" s="15" t="s">
        <v>250</v>
      </c>
      <c r="B47" s="1" t="s">
        <v>38</v>
      </c>
      <c r="C47" s="2"/>
      <c r="D47" s="2">
        <v>1</v>
      </c>
      <c r="E47" s="2"/>
      <c r="F47" s="2">
        <v>1</v>
      </c>
      <c r="G47" s="2"/>
      <c r="H47" s="2">
        <v>1</v>
      </c>
      <c r="I47" s="2"/>
      <c r="J47" s="2"/>
      <c r="K47" s="2"/>
    </row>
    <row r="48" spans="1:11">
      <c r="A48" s="15" t="s">
        <v>250</v>
      </c>
      <c r="B48" s="1" t="s">
        <v>39</v>
      </c>
      <c r="C48" s="2"/>
      <c r="D48" s="2">
        <v>1</v>
      </c>
      <c r="E48" s="2"/>
      <c r="F48" s="2">
        <v>1</v>
      </c>
      <c r="G48" s="2"/>
      <c r="H48" s="2"/>
      <c r="I48" s="2"/>
      <c r="J48" s="2">
        <v>1</v>
      </c>
      <c r="K48" s="2"/>
    </row>
    <row r="49" spans="1:11">
      <c r="A49" s="15" t="s">
        <v>250</v>
      </c>
      <c r="B49" s="1" t="s">
        <v>40</v>
      </c>
      <c r="C49" s="2"/>
      <c r="D49" s="2">
        <v>1</v>
      </c>
      <c r="E49" s="2"/>
      <c r="F49" s="2">
        <v>1</v>
      </c>
      <c r="G49" s="2"/>
      <c r="H49" s="2"/>
      <c r="I49" s="2"/>
      <c r="J49" s="2"/>
      <c r="K49" s="2"/>
    </row>
    <row r="50" spans="1:11">
      <c r="A50" s="15" t="s">
        <v>250</v>
      </c>
      <c r="B50" s="1" t="s">
        <v>62</v>
      </c>
      <c r="C50" s="2"/>
      <c r="D50" s="2">
        <v>1</v>
      </c>
      <c r="E50" s="2"/>
      <c r="F50" s="2">
        <v>1</v>
      </c>
      <c r="G50" s="2"/>
      <c r="H50" s="2"/>
      <c r="I50" s="2"/>
      <c r="J50" s="2"/>
      <c r="K50" s="2"/>
    </row>
    <row r="51" spans="1:11">
      <c r="A51" s="15" t="s">
        <v>250</v>
      </c>
      <c r="B51" s="1" t="s">
        <v>63</v>
      </c>
      <c r="C51" s="2">
        <v>1</v>
      </c>
      <c r="D51" s="2"/>
      <c r="E51" s="2">
        <v>1</v>
      </c>
      <c r="F51" s="2"/>
      <c r="G51" s="2"/>
      <c r="H51" s="2"/>
      <c r="I51" s="2"/>
      <c r="J51" s="2"/>
      <c r="K51" s="2"/>
    </row>
    <row r="52" spans="1:11">
      <c r="A52" s="15" t="s">
        <v>250</v>
      </c>
      <c r="B52" s="1" t="s">
        <v>64</v>
      </c>
      <c r="C52" s="2"/>
      <c r="D52" s="2"/>
      <c r="E52" s="2"/>
      <c r="F52" s="2">
        <v>1</v>
      </c>
      <c r="G52" s="2"/>
      <c r="H52" s="2"/>
      <c r="I52" s="2"/>
      <c r="J52" s="2"/>
      <c r="K52" s="2"/>
    </row>
    <row r="53" spans="1:11">
      <c r="A53" s="15" t="s">
        <v>250</v>
      </c>
      <c r="B53" s="1" t="s">
        <v>65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15" t="s">
        <v>250</v>
      </c>
      <c r="B54" s="1" t="s">
        <v>66</v>
      </c>
      <c r="C54" s="2"/>
      <c r="D54" s="2"/>
      <c r="E54" s="2"/>
      <c r="F54" s="2">
        <v>1</v>
      </c>
      <c r="G54" s="2"/>
      <c r="H54" s="2"/>
      <c r="I54" s="2"/>
      <c r="J54" s="2"/>
      <c r="K54" s="2"/>
    </row>
    <row r="55" spans="1:11">
      <c r="A55" s="15" t="s">
        <v>250</v>
      </c>
      <c r="B55" s="1" t="s">
        <v>67</v>
      </c>
      <c r="C55" s="2"/>
      <c r="D55" s="2">
        <v>1</v>
      </c>
      <c r="E55" s="2"/>
      <c r="F55" s="2">
        <v>1</v>
      </c>
      <c r="G55" s="2"/>
      <c r="H55" s="2">
        <v>1</v>
      </c>
      <c r="I55" s="2"/>
      <c r="J55" s="2">
        <v>1</v>
      </c>
      <c r="K55" s="2"/>
    </row>
    <row r="56" spans="1:11">
      <c r="A56" s="15" t="s">
        <v>250</v>
      </c>
      <c r="B56" s="1" t="s">
        <v>267</v>
      </c>
      <c r="C56" s="2"/>
      <c r="D56" s="2">
        <v>1</v>
      </c>
      <c r="E56" s="2"/>
      <c r="F56" s="2"/>
      <c r="G56" s="2"/>
      <c r="H56" s="2"/>
      <c r="I56" s="2"/>
      <c r="J56" s="2"/>
      <c r="K56" s="2"/>
    </row>
    <row r="57" spans="1:11">
      <c r="A57" s="15"/>
      <c r="B57" s="1" t="s">
        <v>270</v>
      </c>
      <c r="C57" s="2">
        <f>SUBTOTAL(109,tbl_KBO_Außengelände[Restmüll
360 l MGB])</f>
        <v>27</v>
      </c>
      <c r="D57" s="2">
        <f>SUBTOTAL(109,tbl_KBO_Außengelände[Restmüll
240 l MGB])</f>
        <v>25</v>
      </c>
      <c r="E57" s="2">
        <f>SUBTOTAL(109,tbl_KBO_Außengelände[PPK
360 l MGB])</f>
        <v>4</v>
      </c>
      <c r="F57" s="2">
        <f>SUBTOTAL(109,tbl_KBO_Außengelände[PPK
240 l MGB])</f>
        <v>16</v>
      </c>
      <c r="G57" s="2">
        <f>SUBTOTAL(109,tbl_KBO_Außengelände[PPK
120 l MGB])</f>
        <v>0</v>
      </c>
      <c r="H57" s="2">
        <f>SUBTOTAL(109,tbl_KBO_Außengelände[LVP
240 l MGB])</f>
        <v>6</v>
      </c>
      <c r="I57" s="2">
        <f>SUBTOTAL(109,tbl_KBO_Außengelände[LVP
360 l MGB])</f>
        <v>1</v>
      </c>
      <c r="J57" s="2">
        <f>SUBTOTAL(109,tbl_KBO_Außengelände[Hohlglas
240 l MGB])</f>
        <v>3</v>
      </c>
    </row>
  </sheetData>
  <mergeCells count="1">
    <mergeCell ref="A1:L1"/>
  </mergeCells>
  <pageMargins left="0.31496062992125984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2.3
</oddHeader>
    <oddFooter>&amp;R&amp;P von &amp;N</oddFooter>
  </headerFooter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108"/>
  <sheetViews>
    <sheetView tabSelected="1" zoomScaleNormal="100" workbookViewId="0">
      <selection activeCell="E15" sqref="E15"/>
    </sheetView>
  </sheetViews>
  <sheetFormatPr baseColWidth="10" defaultColWidth="11.42578125" defaultRowHeight="12.75"/>
  <cols>
    <col min="1" max="1" width="15.140625" style="1" bestFit="1" customWidth="1"/>
    <col min="2" max="2" width="19.140625" style="1" bestFit="1" customWidth="1"/>
    <col min="3" max="3" width="27.5703125" style="1" bestFit="1" customWidth="1"/>
    <col min="4" max="4" width="16.7109375" style="1" bestFit="1" customWidth="1"/>
    <col min="5" max="5" width="33.42578125" style="1" bestFit="1" customWidth="1"/>
    <col min="6" max="6" width="11.42578125" style="1" bestFit="1" customWidth="1"/>
    <col min="7" max="7" width="22.7109375" style="1" bestFit="1" customWidth="1"/>
    <col min="8" max="8" width="35.42578125" style="1" bestFit="1" customWidth="1"/>
    <col min="9" max="16384" width="11.42578125" style="1"/>
  </cols>
  <sheetData>
    <row r="1" spans="1:8">
      <c r="A1" s="28" t="s">
        <v>285</v>
      </c>
      <c r="B1" s="28"/>
      <c r="C1" s="28"/>
      <c r="D1" s="28"/>
      <c r="E1" s="28"/>
      <c r="F1" s="28"/>
      <c r="G1" s="28"/>
    </row>
    <row r="2" spans="1:8">
      <c r="A2" s="13"/>
      <c r="B2" s="13"/>
      <c r="C2" s="13"/>
      <c r="D2" s="13"/>
    </row>
    <row r="3" spans="1:8">
      <c r="A3" s="28" t="s">
        <v>235</v>
      </c>
      <c r="B3" s="28"/>
      <c r="C3" s="28"/>
      <c r="D3" s="28"/>
      <c r="E3" s="28"/>
      <c r="F3" s="28"/>
      <c r="G3" s="28"/>
    </row>
    <row r="4" spans="1:8">
      <c r="A4" s="8" t="s">
        <v>218</v>
      </c>
      <c r="B4" s="8" t="s">
        <v>219</v>
      </c>
      <c r="C4" s="8" t="s">
        <v>42</v>
      </c>
      <c r="D4" s="8" t="s">
        <v>110</v>
      </c>
      <c r="E4" s="8" t="s">
        <v>43</v>
      </c>
      <c r="F4" s="5" t="s">
        <v>44</v>
      </c>
      <c r="G4" s="8" t="s">
        <v>77</v>
      </c>
      <c r="H4" s="16" t="s">
        <v>109</v>
      </c>
    </row>
    <row r="5" spans="1:8">
      <c r="A5" s="15" t="s">
        <v>252</v>
      </c>
      <c r="B5" s="15" t="s">
        <v>2</v>
      </c>
      <c r="C5" s="15" t="s">
        <v>213</v>
      </c>
      <c r="D5" s="15" t="s">
        <v>118</v>
      </c>
      <c r="E5" s="15" t="s">
        <v>78</v>
      </c>
      <c r="F5" s="2">
        <v>1</v>
      </c>
      <c r="G5" s="15" t="s">
        <v>95</v>
      </c>
      <c r="H5" s="17"/>
    </row>
    <row r="6" spans="1:8">
      <c r="A6" s="15" t="s">
        <v>252</v>
      </c>
      <c r="B6" s="15" t="s">
        <v>2</v>
      </c>
      <c r="C6" s="15" t="s">
        <v>45</v>
      </c>
      <c r="D6" s="15" t="s">
        <v>119</v>
      </c>
      <c r="E6" s="15" t="s">
        <v>182</v>
      </c>
      <c r="F6" s="2">
        <v>1</v>
      </c>
      <c r="G6" s="15" t="s">
        <v>95</v>
      </c>
      <c r="H6" s="17"/>
    </row>
    <row r="7" spans="1:8">
      <c r="A7" s="15" t="s">
        <v>252</v>
      </c>
      <c r="B7" s="15" t="s">
        <v>2</v>
      </c>
      <c r="C7" s="15" t="s">
        <v>186</v>
      </c>
      <c r="D7" s="15" t="s">
        <v>185</v>
      </c>
      <c r="E7" s="15" t="s">
        <v>192</v>
      </c>
      <c r="F7" s="2">
        <v>1</v>
      </c>
      <c r="G7" s="15" t="s">
        <v>88</v>
      </c>
      <c r="H7" s="17"/>
    </row>
    <row r="8" spans="1:8">
      <c r="A8" s="15" t="s">
        <v>252</v>
      </c>
      <c r="B8" s="15" t="s">
        <v>2</v>
      </c>
      <c r="C8" s="15" t="s">
        <v>1</v>
      </c>
      <c r="D8" s="15" t="s">
        <v>231</v>
      </c>
      <c r="E8" s="15" t="s">
        <v>57</v>
      </c>
      <c r="F8" s="2">
        <v>6</v>
      </c>
      <c r="G8" s="15" t="s">
        <v>102</v>
      </c>
      <c r="H8" s="17"/>
    </row>
    <row r="9" spans="1:8">
      <c r="A9" s="15" t="s">
        <v>252</v>
      </c>
      <c r="B9" s="15" t="s">
        <v>2</v>
      </c>
      <c r="C9" s="15" t="s">
        <v>74</v>
      </c>
      <c r="D9" s="15" t="s">
        <v>169</v>
      </c>
      <c r="E9" s="15" t="s">
        <v>128</v>
      </c>
      <c r="F9" s="2">
        <v>1</v>
      </c>
      <c r="G9" s="15" t="s">
        <v>103</v>
      </c>
      <c r="H9" s="17"/>
    </row>
    <row r="10" spans="1:8">
      <c r="A10" s="15" t="s">
        <v>252</v>
      </c>
      <c r="B10" s="15" t="s">
        <v>91</v>
      </c>
      <c r="C10" s="15" t="s">
        <v>75</v>
      </c>
      <c r="D10" s="15" t="s">
        <v>136</v>
      </c>
      <c r="E10" s="15" t="s">
        <v>253</v>
      </c>
      <c r="F10" s="2">
        <v>2</v>
      </c>
      <c r="G10" s="15" t="s">
        <v>101</v>
      </c>
      <c r="H10" s="17"/>
    </row>
    <row r="11" spans="1:8">
      <c r="A11" s="15" t="s">
        <v>252</v>
      </c>
      <c r="B11" s="15" t="s">
        <v>2</v>
      </c>
      <c r="C11" s="15" t="s">
        <v>48</v>
      </c>
      <c r="D11" s="15" t="s">
        <v>151</v>
      </c>
      <c r="E11" s="15" t="s">
        <v>0</v>
      </c>
      <c r="F11" s="2">
        <v>1</v>
      </c>
      <c r="G11" s="15" t="s">
        <v>103</v>
      </c>
      <c r="H11" s="17"/>
    </row>
    <row r="12" spans="1:8">
      <c r="A12" s="15" t="s">
        <v>252</v>
      </c>
      <c r="B12" s="15" t="s">
        <v>2</v>
      </c>
      <c r="C12" s="15" t="s">
        <v>48</v>
      </c>
      <c r="D12" s="15" t="s">
        <v>151</v>
      </c>
      <c r="E12" s="15" t="s">
        <v>41</v>
      </c>
      <c r="F12" s="2">
        <v>1</v>
      </c>
      <c r="G12" s="15" t="s">
        <v>103</v>
      </c>
      <c r="H12" s="17"/>
    </row>
    <row r="13" spans="1:8">
      <c r="A13" s="15" t="s">
        <v>252</v>
      </c>
      <c r="B13" s="15" t="s">
        <v>2</v>
      </c>
      <c r="C13" s="15" t="s">
        <v>70</v>
      </c>
      <c r="D13" s="15" t="s">
        <v>125</v>
      </c>
      <c r="E13" s="15" t="s">
        <v>182</v>
      </c>
      <c r="F13" s="2">
        <v>1</v>
      </c>
      <c r="G13" s="15" t="s">
        <v>95</v>
      </c>
      <c r="H13" s="17"/>
    </row>
    <row r="14" spans="1:8">
      <c r="A14" s="15" t="s">
        <v>252</v>
      </c>
      <c r="B14" s="15" t="s">
        <v>255</v>
      </c>
      <c r="C14" s="15" t="s">
        <v>46</v>
      </c>
      <c r="D14" s="15" t="s">
        <v>161</v>
      </c>
      <c r="E14" s="15" t="s">
        <v>182</v>
      </c>
      <c r="F14" s="2">
        <v>1</v>
      </c>
      <c r="G14" s="15" t="s">
        <v>98</v>
      </c>
      <c r="H14" s="17"/>
    </row>
    <row r="15" spans="1:8">
      <c r="A15" s="15" t="s">
        <v>252</v>
      </c>
      <c r="B15" s="15" t="s">
        <v>2</v>
      </c>
      <c r="C15" s="15" t="s">
        <v>199</v>
      </c>
      <c r="D15" s="15" t="s">
        <v>162</v>
      </c>
      <c r="E15" s="15" t="s">
        <v>93</v>
      </c>
      <c r="F15" s="2">
        <v>1</v>
      </c>
      <c r="G15" s="15" t="s">
        <v>95</v>
      </c>
      <c r="H15" s="17"/>
    </row>
    <row r="16" spans="1:8">
      <c r="A16" s="15" t="s">
        <v>252</v>
      </c>
      <c r="B16" s="15" t="s">
        <v>2</v>
      </c>
      <c r="C16" s="15" t="s">
        <v>58</v>
      </c>
      <c r="D16" s="15" t="s">
        <v>163</v>
      </c>
      <c r="E16" s="15" t="s">
        <v>182</v>
      </c>
      <c r="F16" s="2">
        <v>1</v>
      </c>
      <c r="G16" s="15" t="s">
        <v>95</v>
      </c>
      <c r="H16" s="17"/>
    </row>
    <row r="18" spans="1:8">
      <c r="A18" s="13" t="s">
        <v>55</v>
      </c>
    </row>
    <row r="19" spans="1:8">
      <c r="A19" s="18" t="s">
        <v>218</v>
      </c>
      <c r="B19" s="18" t="s">
        <v>219</v>
      </c>
      <c r="C19" s="18" t="s">
        <v>42</v>
      </c>
      <c r="D19" s="18" t="s">
        <v>110</v>
      </c>
      <c r="E19" s="18" t="s">
        <v>43</v>
      </c>
      <c r="F19" s="19" t="s">
        <v>44</v>
      </c>
      <c r="G19" s="4" t="s">
        <v>77</v>
      </c>
      <c r="H19" s="6" t="s">
        <v>109</v>
      </c>
    </row>
    <row r="20" spans="1:8" s="20" customFormat="1">
      <c r="A20" s="20" t="s">
        <v>252</v>
      </c>
      <c r="B20" s="20" t="s">
        <v>3</v>
      </c>
      <c r="C20" s="20" t="s">
        <v>53</v>
      </c>
      <c r="D20" s="20" t="s">
        <v>165</v>
      </c>
      <c r="E20" s="20" t="s">
        <v>177</v>
      </c>
      <c r="F20" s="21"/>
      <c r="G20" s="20" t="s">
        <v>174</v>
      </c>
      <c r="H20" s="22"/>
    </row>
    <row r="21" spans="1:8">
      <c r="A21" s="20" t="s">
        <v>252</v>
      </c>
      <c r="B21" s="20" t="s">
        <v>111</v>
      </c>
      <c r="C21" s="20" t="s">
        <v>112</v>
      </c>
      <c r="D21" s="20" t="s">
        <v>113</v>
      </c>
      <c r="E21" s="20" t="s">
        <v>114</v>
      </c>
      <c r="F21" s="21">
        <v>1</v>
      </c>
      <c r="G21" s="20" t="s">
        <v>88</v>
      </c>
      <c r="H21" s="22"/>
    </row>
    <row r="22" spans="1:8" ht="25.5">
      <c r="A22" s="20" t="s">
        <v>252</v>
      </c>
      <c r="B22" s="20" t="s">
        <v>56</v>
      </c>
      <c r="C22" s="20" t="s">
        <v>213</v>
      </c>
      <c r="D22" s="20" t="s">
        <v>118</v>
      </c>
      <c r="E22" s="20" t="s">
        <v>234</v>
      </c>
      <c r="F22" s="21">
        <v>1</v>
      </c>
      <c r="G22" s="20" t="s">
        <v>88</v>
      </c>
      <c r="H22" s="22" t="s">
        <v>254</v>
      </c>
    </row>
    <row r="23" spans="1:8" ht="25.5">
      <c r="A23" s="20" t="s">
        <v>252</v>
      </c>
      <c r="B23" s="20" t="s">
        <v>18</v>
      </c>
      <c r="C23" s="20" t="s">
        <v>122</v>
      </c>
      <c r="D23" s="20" t="s">
        <v>123</v>
      </c>
      <c r="E23" s="20" t="s">
        <v>124</v>
      </c>
      <c r="F23" s="21">
        <v>1</v>
      </c>
      <c r="G23" s="20" t="s">
        <v>88</v>
      </c>
      <c r="H23" s="22"/>
    </row>
    <row r="24" spans="1:8">
      <c r="A24" s="20" t="s">
        <v>252</v>
      </c>
      <c r="B24" s="20" t="s">
        <v>256</v>
      </c>
      <c r="C24" s="20" t="s">
        <v>120</v>
      </c>
      <c r="D24" s="20" t="s">
        <v>121</v>
      </c>
      <c r="E24" s="20"/>
      <c r="F24" s="21" t="s">
        <v>140</v>
      </c>
      <c r="G24" s="20"/>
      <c r="H24" s="22" t="s">
        <v>257</v>
      </c>
    </row>
    <row r="25" spans="1:8" ht="25.5">
      <c r="A25" s="20" t="s">
        <v>252</v>
      </c>
      <c r="B25" s="20" t="s">
        <v>255</v>
      </c>
      <c r="C25" s="20" t="s">
        <v>259</v>
      </c>
      <c r="D25" s="20" t="s">
        <v>258</v>
      </c>
      <c r="E25" s="20"/>
      <c r="F25" s="21" t="s">
        <v>140</v>
      </c>
      <c r="G25" s="20" t="s">
        <v>88</v>
      </c>
      <c r="H25" s="22" t="s">
        <v>260</v>
      </c>
    </row>
    <row r="26" spans="1:8" ht="25.5">
      <c r="A26" s="20" t="s">
        <v>252</v>
      </c>
      <c r="B26" s="20" t="s">
        <v>261</v>
      </c>
      <c r="C26" s="20" t="s">
        <v>133</v>
      </c>
      <c r="D26" s="20" t="s">
        <v>134</v>
      </c>
      <c r="E26" s="20" t="s">
        <v>135</v>
      </c>
      <c r="F26" s="21" t="s">
        <v>88</v>
      </c>
      <c r="G26" s="20" t="s">
        <v>101</v>
      </c>
      <c r="H26" s="22"/>
    </row>
    <row r="27" spans="1:8">
      <c r="A27" s="20" t="s">
        <v>252</v>
      </c>
      <c r="B27" s="20" t="s">
        <v>256</v>
      </c>
      <c r="C27" s="20" t="s">
        <v>138</v>
      </c>
      <c r="D27" s="20" t="s">
        <v>139</v>
      </c>
      <c r="E27" s="20" t="s">
        <v>92</v>
      </c>
      <c r="F27" s="21">
        <v>2</v>
      </c>
      <c r="G27" s="20" t="s">
        <v>88</v>
      </c>
      <c r="H27" s="22" t="s">
        <v>262</v>
      </c>
    </row>
    <row r="28" spans="1:8">
      <c r="A28" s="20" t="s">
        <v>252</v>
      </c>
      <c r="B28" s="20" t="s">
        <v>146</v>
      </c>
      <c r="C28" s="20" t="s">
        <v>147</v>
      </c>
      <c r="D28" s="20" t="s">
        <v>148</v>
      </c>
      <c r="E28" s="20" t="s">
        <v>149</v>
      </c>
      <c r="F28" s="21"/>
      <c r="G28" s="20"/>
      <c r="H28" s="22" t="s">
        <v>197</v>
      </c>
    </row>
    <row r="29" spans="1:8">
      <c r="A29" s="20" t="s">
        <v>252</v>
      </c>
      <c r="B29" s="20" t="s">
        <v>3</v>
      </c>
      <c r="C29" s="20" t="s">
        <v>263</v>
      </c>
      <c r="D29" s="20" t="s">
        <v>264</v>
      </c>
      <c r="E29" s="20" t="s">
        <v>265</v>
      </c>
      <c r="F29" s="21">
        <v>1</v>
      </c>
      <c r="G29" s="20" t="s">
        <v>88</v>
      </c>
      <c r="H29" s="22"/>
    </row>
    <row r="30" spans="1:8">
      <c r="A30" s="20" t="s">
        <v>252</v>
      </c>
      <c r="B30" s="20" t="s">
        <v>111</v>
      </c>
      <c r="C30" s="20" t="s">
        <v>155</v>
      </c>
      <c r="D30" s="20" t="s">
        <v>152</v>
      </c>
      <c r="E30" s="20" t="s">
        <v>153</v>
      </c>
      <c r="F30" s="21">
        <v>2</v>
      </c>
      <c r="G30" s="20" t="s">
        <v>88</v>
      </c>
      <c r="H30" s="22"/>
    </row>
    <row r="31" spans="1:8">
      <c r="A31" s="20" t="s">
        <v>252</v>
      </c>
      <c r="B31" s="20" t="s">
        <v>111</v>
      </c>
      <c r="C31" s="20" t="s">
        <v>154</v>
      </c>
      <c r="D31" s="20" t="s">
        <v>152</v>
      </c>
      <c r="E31" s="20" t="s">
        <v>153</v>
      </c>
      <c r="F31" s="21">
        <v>4</v>
      </c>
      <c r="G31" s="20" t="s">
        <v>88</v>
      </c>
      <c r="H31" s="22"/>
    </row>
    <row r="32" spans="1:8">
      <c r="A32" s="20" t="s">
        <v>252</v>
      </c>
      <c r="B32" s="20" t="s">
        <v>146</v>
      </c>
      <c r="C32" s="20" t="s">
        <v>159</v>
      </c>
      <c r="D32" s="20" t="s">
        <v>160</v>
      </c>
      <c r="E32" s="20"/>
      <c r="F32" s="21"/>
      <c r="G32" s="20"/>
      <c r="H32" s="22" t="s">
        <v>197</v>
      </c>
    </row>
    <row r="37" spans="2:6">
      <c r="B37" s="2"/>
    </row>
    <row r="38" spans="2:6">
      <c r="B38" s="2"/>
    </row>
    <row r="39" spans="2:6">
      <c r="B39" s="2"/>
    </row>
    <row r="40" spans="2:6">
      <c r="B40" s="2"/>
    </row>
    <row r="41" spans="2:6">
      <c r="B41" s="2"/>
    </row>
    <row r="42" spans="2:6">
      <c r="B42" s="2"/>
    </row>
    <row r="43" spans="2:6">
      <c r="B43" s="2"/>
      <c r="F43" s="2"/>
    </row>
    <row r="44" spans="2:6">
      <c r="B44" s="2"/>
      <c r="F44" s="2"/>
    </row>
    <row r="45" spans="2:6">
      <c r="B45" s="2"/>
      <c r="F45" s="2"/>
    </row>
    <row r="46" spans="2:6">
      <c r="B46" s="2"/>
      <c r="F46" s="2"/>
    </row>
    <row r="47" spans="2:6">
      <c r="B47" s="2"/>
      <c r="F47" s="2"/>
    </row>
    <row r="48" spans="2:6">
      <c r="B48" s="2"/>
      <c r="F48" s="2"/>
    </row>
    <row r="49" spans="2:6">
      <c r="B49" s="2"/>
      <c r="F49" s="2"/>
    </row>
    <row r="50" spans="2:6">
      <c r="B50" s="2"/>
      <c r="F50" s="2"/>
    </row>
    <row r="51" spans="2:6">
      <c r="B51" s="2"/>
      <c r="F51" s="2"/>
    </row>
    <row r="52" spans="2:6">
      <c r="B52" s="2"/>
      <c r="F52" s="2"/>
    </row>
    <row r="53" spans="2:6">
      <c r="B53" s="2"/>
      <c r="F53" s="2"/>
    </row>
    <row r="54" spans="2:6">
      <c r="B54" s="2"/>
      <c r="F54" s="2"/>
    </row>
    <row r="55" spans="2:6">
      <c r="B55" s="2"/>
      <c r="F55" s="2"/>
    </row>
    <row r="56" spans="2:6">
      <c r="B56" s="2"/>
      <c r="F56" s="2"/>
    </row>
    <row r="57" spans="2:6">
      <c r="B57" s="2"/>
      <c r="F57" s="2"/>
    </row>
    <row r="58" spans="2:6">
      <c r="B58" s="2"/>
      <c r="F58" s="2"/>
    </row>
    <row r="59" spans="2:6">
      <c r="B59" s="2"/>
      <c r="F59" s="2"/>
    </row>
    <row r="60" spans="2:6">
      <c r="B60" s="2"/>
      <c r="F60" s="2"/>
    </row>
    <row r="61" spans="2:6">
      <c r="B61" s="2"/>
      <c r="F61" s="2"/>
    </row>
    <row r="62" spans="2:6">
      <c r="B62" s="2"/>
    </row>
    <row r="63" spans="2:6">
      <c r="B63" s="2"/>
    </row>
    <row r="64" spans="2:6">
      <c r="B64" s="2"/>
    </row>
    <row r="65" spans="2:5">
      <c r="B65" s="2"/>
    </row>
    <row r="66" spans="2:5">
      <c r="B66" s="2"/>
    </row>
    <row r="67" spans="2:5">
      <c r="B67" s="2"/>
    </row>
    <row r="68" spans="2:5">
      <c r="B68" s="2"/>
    </row>
    <row r="69" spans="2:5">
      <c r="B69" s="2"/>
    </row>
    <row r="70" spans="2:5">
      <c r="B70" s="2"/>
    </row>
    <row r="71" spans="2:5">
      <c r="B71" s="2"/>
    </row>
    <row r="72" spans="2:5">
      <c r="B72" s="2"/>
    </row>
    <row r="73" spans="2:5">
      <c r="B73" s="2"/>
    </row>
    <row r="74" spans="2:5">
      <c r="B74" s="2"/>
      <c r="C74" s="2"/>
      <c r="D74" s="2"/>
      <c r="E74" s="2"/>
    </row>
    <row r="75" spans="2:5">
      <c r="B75" s="2"/>
      <c r="C75" s="2"/>
      <c r="D75" s="2"/>
      <c r="E75" s="2"/>
    </row>
    <row r="76" spans="2:5">
      <c r="B76" s="2"/>
      <c r="C76" s="2"/>
      <c r="D76" s="2"/>
      <c r="E76" s="2"/>
    </row>
    <row r="77" spans="2:5">
      <c r="B77" s="2"/>
      <c r="C77" s="2"/>
      <c r="D77" s="2"/>
      <c r="E77" s="2"/>
    </row>
    <row r="78" spans="2:5">
      <c r="B78" s="2"/>
      <c r="C78" s="2"/>
      <c r="D78" s="2"/>
      <c r="E78" s="2"/>
    </row>
    <row r="79" spans="2:5">
      <c r="B79" s="2"/>
      <c r="C79" s="2"/>
      <c r="D79" s="2"/>
      <c r="E79" s="2"/>
    </row>
    <row r="80" spans="2:5">
      <c r="B80" s="2"/>
      <c r="C80" s="2"/>
      <c r="D80" s="2"/>
      <c r="E80" s="2"/>
    </row>
    <row r="81" spans="2:5">
      <c r="B81" s="2"/>
      <c r="C81" s="2"/>
      <c r="D81" s="2"/>
      <c r="E81" s="2"/>
    </row>
    <row r="82" spans="2:5">
      <c r="B82" s="2"/>
      <c r="C82" s="2"/>
      <c r="D82" s="2"/>
      <c r="E82" s="2"/>
    </row>
    <row r="83" spans="2:5">
      <c r="B83" s="2"/>
      <c r="C83" s="2"/>
      <c r="D83" s="2"/>
      <c r="E83" s="2"/>
    </row>
    <row r="84" spans="2:5">
      <c r="B84" s="2"/>
      <c r="C84" s="2"/>
      <c r="D84" s="2"/>
      <c r="E84" s="2"/>
    </row>
    <row r="85" spans="2:5">
      <c r="B85" s="2"/>
      <c r="C85" s="2"/>
      <c r="D85" s="2"/>
      <c r="E85" s="2"/>
    </row>
    <row r="86" spans="2:5">
      <c r="B86" s="2"/>
      <c r="C86" s="2"/>
      <c r="D86" s="2"/>
      <c r="E86" s="2"/>
    </row>
    <row r="87" spans="2:5">
      <c r="B87" s="2"/>
      <c r="C87" s="2"/>
      <c r="D87" s="2"/>
      <c r="E87" s="2"/>
    </row>
    <row r="88" spans="2:5">
      <c r="B88" s="2"/>
      <c r="C88" s="2"/>
      <c r="D88" s="2"/>
      <c r="E88" s="2"/>
    </row>
    <row r="89" spans="2:5">
      <c r="B89" s="2"/>
      <c r="C89" s="2"/>
      <c r="D89" s="2"/>
      <c r="E89" s="2"/>
    </row>
    <row r="90" spans="2:5">
      <c r="B90" s="2"/>
      <c r="C90" s="2"/>
      <c r="D90" s="2"/>
      <c r="E90" s="2"/>
    </row>
    <row r="91" spans="2:5">
      <c r="B91" s="2"/>
      <c r="C91" s="2"/>
      <c r="D91" s="2"/>
    </row>
    <row r="92" spans="2:5">
      <c r="B92" s="2"/>
      <c r="C92" s="2"/>
      <c r="D92" s="2"/>
    </row>
    <row r="93" spans="2:5">
      <c r="B93" s="2"/>
      <c r="C93" s="2"/>
      <c r="D93" s="2"/>
    </row>
    <row r="94" spans="2:5">
      <c r="B94" s="2"/>
      <c r="C94" s="2"/>
      <c r="D94" s="2"/>
    </row>
    <row r="95" spans="2:5">
      <c r="B95" s="2"/>
      <c r="C95" s="2"/>
      <c r="D95" s="2"/>
    </row>
    <row r="96" spans="2:5">
      <c r="B96" s="2"/>
      <c r="C96" s="2"/>
      <c r="D96" s="2"/>
    </row>
    <row r="97" spans="1:4">
      <c r="B97" s="2"/>
      <c r="C97" s="2"/>
      <c r="D97" s="2"/>
    </row>
    <row r="98" spans="1:4">
      <c r="B98" s="2"/>
      <c r="C98" s="2"/>
      <c r="D98" s="2"/>
    </row>
    <row r="99" spans="1:4">
      <c r="B99" s="2"/>
      <c r="C99" s="2"/>
      <c r="D99" s="2"/>
    </row>
    <row r="100" spans="1:4">
      <c r="B100" s="2"/>
      <c r="C100" s="2"/>
      <c r="D100" s="2"/>
    </row>
    <row r="101" spans="1:4">
      <c r="B101" s="2"/>
      <c r="C101" s="2"/>
      <c r="D101" s="2"/>
    </row>
    <row r="102" spans="1:4">
      <c r="B102" s="2"/>
      <c r="C102" s="2"/>
      <c r="D102" s="2"/>
    </row>
    <row r="103" spans="1:4">
      <c r="B103" s="2"/>
      <c r="C103" s="2"/>
      <c r="D103" s="2"/>
    </row>
    <row r="104" spans="1:4">
      <c r="B104" s="2"/>
      <c r="C104" s="2"/>
      <c r="D104" s="2"/>
    </row>
    <row r="108" spans="1:4">
      <c r="A108" s="13"/>
    </row>
  </sheetData>
  <mergeCells count="2">
    <mergeCell ref="A1:G1"/>
    <mergeCell ref="A3:G3"/>
  </mergeCells>
  <pageMargins left="0.11811023622047245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2.4
</oddHeader>
    <oddFooter>&amp;R&amp;P von &amp;N</oddFooter>
  </headerFooter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H36"/>
  <sheetViews>
    <sheetView topLeftCell="A4" zoomScaleNormal="100" workbookViewId="0">
      <selection activeCell="G17" sqref="G17"/>
    </sheetView>
  </sheetViews>
  <sheetFormatPr baseColWidth="10" defaultColWidth="11.42578125" defaultRowHeight="12.75"/>
  <cols>
    <col min="1" max="1" width="10.85546875" style="1" bestFit="1" customWidth="1"/>
    <col min="2" max="2" width="22.5703125" style="1" bestFit="1" customWidth="1"/>
    <col min="3" max="3" width="27.5703125" style="1" bestFit="1" customWidth="1"/>
    <col min="4" max="4" width="16.7109375" style="1" bestFit="1" customWidth="1"/>
    <col min="5" max="5" width="33.5703125" style="1" bestFit="1" customWidth="1"/>
    <col min="6" max="6" width="11.42578125" style="1" bestFit="1" customWidth="1"/>
    <col min="7" max="7" width="22.7109375" style="1" bestFit="1" customWidth="1"/>
    <col min="8" max="8" width="38.42578125" style="1" bestFit="1" customWidth="1"/>
    <col min="9" max="16384" width="11.42578125" style="1"/>
  </cols>
  <sheetData>
    <row r="1" spans="1:8">
      <c r="A1" s="27" t="s">
        <v>286</v>
      </c>
      <c r="B1" s="27"/>
      <c r="C1" s="27"/>
      <c r="D1" s="27"/>
      <c r="E1" s="27"/>
      <c r="F1" s="27"/>
      <c r="G1" s="27"/>
      <c r="H1" s="27"/>
    </row>
    <row r="2" spans="1:8">
      <c r="A2" s="13"/>
      <c r="B2" s="13"/>
      <c r="C2" s="13"/>
      <c r="D2" s="13"/>
    </row>
    <row r="3" spans="1:8">
      <c r="A3" s="4" t="s">
        <v>218</v>
      </c>
      <c r="B3" s="4" t="s">
        <v>219</v>
      </c>
      <c r="C3" s="4" t="s">
        <v>42</v>
      </c>
      <c r="D3" s="23" t="s">
        <v>110</v>
      </c>
      <c r="E3" s="4" t="s">
        <v>43</v>
      </c>
      <c r="F3" s="5" t="s">
        <v>44</v>
      </c>
      <c r="G3" s="4" t="s">
        <v>77</v>
      </c>
      <c r="H3" s="6" t="s">
        <v>109</v>
      </c>
    </row>
    <row r="4" spans="1:8">
      <c r="A4" s="1" t="s">
        <v>221</v>
      </c>
      <c r="B4" s="1" t="s">
        <v>146</v>
      </c>
      <c r="C4" s="1" t="s">
        <v>53</v>
      </c>
      <c r="D4" s="1" t="s">
        <v>165</v>
      </c>
      <c r="E4" s="1" t="s">
        <v>177</v>
      </c>
      <c r="F4" s="2"/>
      <c r="H4" s="3" t="s">
        <v>166</v>
      </c>
    </row>
    <row r="5" spans="1:8">
      <c r="A5" s="1" t="s">
        <v>221</v>
      </c>
      <c r="B5" s="1" t="s">
        <v>111</v>
      </c>
      <c r="C5" s="1" t="s">
        <v>112</v>
      </c>
      <c r="D5" s="1" t="s">
        <v>113</v>
      </c>
      <c r="E5" s="1" t="s">
        <v>114</v>
      </c>
      <c r="F5" s="2">
        <v>1</v>
      </c>
      <c r="G5" s="1" t="s">
        <v>88</v>
      </c>
      <c r="H5" s="3"/>
    </row>
    <row r="6" spans="1:8">
      <c r="A6" s="1" t="s">
        <v>221</v>
      </c>
      <c r="B6" s="1" t="s">
        <v>115</v>
      </c>
      <c r="C6" s="1" t="s">
        <v>116</v>
      </c>
      <c r="D6" s="1" t="s">
        <v>117</v>
      </c>
      <c r="E6" s="1" t="s">
        <v>92</v>
      </c>
      <c r="F6" s="2">
        <v>2</v>
      </c>
      <c r="G6" s="1" t="s">
        <v>88</v>
      </c>
      <c r="H6" s="3" t="s">
        <v>171</v>
      </c>
    </row>
    <row r="7" spans="1:8">
      <c r="A7" s="1" t="s">
        <v>221</v>
      </c>
      <c r="B7" s="1" t="s">
        <v>69</v>
      </c>
      <c r="C7" s="1" t="s">
        <v>213</v>
      </c>
      <c r="D7" s="1" t="s">
        <v>118</v>
      </c>
      <c r="E7" s="1" t="s">
        <v>78</v>
      </c>
      <c r="F7" s="2">
        <v>1</v>
      </c>
      <c r="G7" s="1" t="s">
        <v>97</v>
      </c>
      <c r="H7" s="3"/>
    </row>
    <row r="8" spans="1:8">
      <c r="A8" s="1" t="s">
        <v>221</v>
      </c>
      <c r="B8" s="1" t="s">
        <v>69</v>
      </c>
      <c r="C8" s="1" t="s">
        <v>49</v>
      </c>
      <c r="E8" s="1" t="s">
        <v>178</v>
      </c>
      <c r="F8" s="2">
        <v>5</v>
      </c>
      <c r="G8" s="1" t="s">
        <v>99</v>
      </c>
      <c r="H8" s="3"/>
    </row>
    <row r="9" spans="1:8">
      <c r="A9" s="1" t="s">
        <v>221</v>
      </c>
      <c r="B9" s="1" t="s">
        <v>69</v>
      </c>
      <c r="C9" s="1" t="s">
        <v>45</v>
      </c>
      <c r="D9" s="1" t="s">
        <v>119</v>
      </c>
      <c r="E9" s="1" t="s">
        <v>78</v>
      </c>
      <c r="F9" s="2">
        <v>1</v>
      </c>
      <c r="G9" s="1" t="s">
        <v>98</v>
      </c>
      <c r="H9" s="3"/>
    </row>
    <row r="10" spans="1:8">
      <c r="A10" s="1" t="s">
        <v>221</v>
      </c>
      <c r="B10" s="1" t="s">
        <v>69</v>
      </c>
      <c r="C10" s="1" t="s">
        <v>183</v>
      </c>
      <c r="D10" s="1" t="s">
        <v>167</v>
      </c>
      <c r="E10" s="1" t="s">
        <v>178</v>
      </c>
      <c r="F10" s="2">
        <v>7</v>
      </c>
      <c r="G10" s="1" t="s">
        <v>101</v>
      </c>
      <c r="H10" s="3"/>
    </row>
    <row r="11" spans="1:8">
      <c r="A11" s="1" t="s">
        <v>221</v>
      </c>
      <c r="B11" s="1" t="s">
        <v>73</v>
      </c>
      <c r="C11" s="1" t="s">
        <v>1</v>
      </c>
      <c r="D11" s="1" t="s">
        <v>231</v>
      </c>
      <c r="E11" s="1" t="s">
        <v>57</v>
      </c>
      <c r="F11" s="2">
        <v>4</v>
      </c>
      <c r="G11" s="1" t="s">
        <v>104</v>
      </c>
      <c r="H11" s="3"/>
    </row>
    <row r="12" spans="1:8">
      <c r="A12" s="1" t="s">
        <v>221</v>
      </c>
      <c r="B12" s="1" t="s">
        <v>115</v>
      </c>
      <c r="C12" s="1" t="s">
        <v>122</v>
      </c>
      <c r="D12" s="1" t="s">
        <v>123</v>
      </c>
      <c r="E12" s="1" t="s">
        <v>124</v>
      </c>
      <c r="F12" s="2">
        <v>1</v>
      </c>
      <c r="G12" s="1" t="s">
        <v>88</v>
      </c>
      <c r="H12" s="3"/>
    </row>
    <row r="13" spans="1:8">
      <c r="A13" s="1" t="s">
        <v>221</v>
      </c>
      <c r="B13" s="1" t="s">
        <v>115</v>
      </c>
      <c r="C13" s="1" t="s">
        <v>120</v>
      </c>
      <c r="D13" s="1" t="s">
        <v>121</v>
      </c>
      <c r="F13" s="2" t="s">
        <v>141</v>
      </c>
      <c r="H13" s="3" t="s">
        <v>172</v>
      </c>
    </row>
    <row r="14" spans="1:8">
      <c r="A14" s="1" t="s">
        <v>221</v>
      </c>
      <c r="B14" s="1" t="s">
        <v>72</v>
      </c>
      <c r="C14" s="1" t="s">
        <v>126</v>
      </c>
      <c r="D14" s="1" t="s">
        <v>127</v>
      </c>
      <c r="E14" s="1" t="s">
        <v>128</v>
      </c>
      <c r="F14" s="2">
        <v>1</v>
      </c>
      <c r="G14" s="1" t="s">
        <v>88</v>
      </c>
      <c r="H14" s="3"/>
    </row>
    <row r="15" spans="1:8">
      <c r="A15" s="1" t="s">
        <v>221</v>
      </c>
      <c r="B15" s="1" t="s">
        <v>69</v>
      </c>
      <c r="C15" s="1" t="s">
        <v>129</v>
      </c>
      <c r="D15" s="1" t="s">
        <v>130</v>
      </c>
      <c r="E15" s="3"/>
      <c r="F15" s="2" t="s">
        <v>140</v>
      </c>
      <c r="H15" s="3" t="s">
        <v>142</v>
      </c>
    </row>
    <row r="16" spans="1:8">
      <c r="A16" s="1" t="s">
        <v>221</v>
      </c>
      <c r="B16" s="1" t="s">
        <v>76</v>
      </c>
      <c r="C16" s="1" t="s">
        <v>131</v>
      </c>
      <c r="D16" s="1" t="s">
        <v>132</v>
      </c>
      <c r="E16" s="1" t="s">
        <v>135</v>
      </c>
      <c r="F16" s="2" t="s">
        <v>88</v>
      </c>
      <c r="G16" s="1" t="s">
        <v>101</v>
      </c>
      <c r="H16" s="3"/>
    </row>
    <row r="17" spans="1:8">
      <c r="A17" s="1" t="s">
        <v>221</v>
      </c>
      <c r="B17" s="1" t="s">
        <v>76</v>
      </c>
      <c r="C17" s="1" t="s">
        <v>133</v>
      </c>
      <c r="D17" s="1" t="s">
        <v>134</v>
      </c>
      <c r="E17" s="1" t="s">
        <v>135</v>
      </c>
      <c r="F17" s="2" t="s">
        <v>88</v>
      </c>
      <c r="G17" s="1" t="s">
        <v>101</v>
      </c>
      <c r="H17" s="3"/>
    </row>
    <row r="18" spans="1:8">
      <c r="A18" s="1" t="s">
        <v>221</v>
      </c>
      <c r="B18" s="1" t="s">
        <v>69</v>
      </c>
      <c r="C18" s="1" t="s">
        <v>75</v>
      </c>
      <c r="D18" s="1" t="s">
        <v>136</v>
      </c>
      <c r="E18" s="1" t="s">
        <v>93</v>
      </c>
      <c r="F18" s="2">
        <v>1</v>
      </c>
      <c r="G18" s="1" t="s">
        <v>137</v>
      </c>
      <c r="H18" s="3"/>
    </row>
    <row r="19" spans="1:8">
      <c r="A19" s="1" t="s">
        <v>221</v>
      </c>
      <c r="B19" s="1" t="s">
        <v>115</v>
      </c>
      <c r="C19" s="1" t="s">
        <v>138</v>
      </c>
      <c r="D19" s="1" t="s">
        <v>139</v>
      </c>
      <c r="F19" s="2" t="s">
        <v>140</v>
      </c>
      <c r="H19" s="3" t="s">
        <v>173</v>
      </c>
    </row>
    <row r="20" spans="1:8">
      <c r="A20" s="1" t="s">
        <v>221</v>
      </c>
      <c r="B20" s="1" t="s">
        <v>145</v>
      </c>
      <c r="C20" s="1" t="s">
        <v>143</v>
      </c>
      <c r="D20" s="1" t="s">
        <v>144</v>
      </c>
      <c r="E20" s="1" t="s">
        <v>135</v>
      </c>
      <c r="F20" s="2">
        <v>1</v>
      </c>
      <c r="G20" s="1" t="s">
        <v>88</v>
      </c>
      <c r="H20" s="3"/>
    </row>
    <row r="21" spans="1:8">
      <c r="A21" s="1" t="s">
        <v>221</v>
      </c>
      <c r="B21" s="1" t="s">
        <v>146</v>
      </c>
      <c r="C21" s="1" t="s">
        <v>147</v>
      </c>
      <c r="D21" s="1" t="s">
        <v>148</v>
      </c>
      <c r="E21" s="1" t="s">
        <v>149</v>
      </c>
      <c r="F21" s="2"/>
      <c r="H21" s="3" t="s">
        <v>197</v>
      </c>
    </row>
    <row r="22" spans="1:8">
      <c r="A22" s="1" t="s">
        <v>221</v>
      </c>
      <c r="B22" s="1" t="s">
        <v>96</v>
      </c>
      <c r="C22" s="1" t="s">
        <v>94</v>
      </c>
      <c r="D22" s="1" t="s">
        <v>150</v>
      </c>
      <c r="E22" s="1" t="s">
        <v>87</v>
      </c>
      <c r="F22" s="2">
        <v>12</v>
      </c>
      <c r="G22" s="1" t="s">
        <v>100</v>
      </c>
      <c r="H22" s="3"/>
    </row>
    <row r="23" spans="1:8">
      <c r="A23" s="1" t="s">
        <v>221</v>
      </c>
      <c r="B23" s="1" t="s">
        <v>73</v>
      </c>
      <c r="C23" s="1" t="s">
        <v>189</v>
      </c>
      <c r="D23" s="1" t="s">
        <v>151</v>
      </c>
      <c r="E23" s="1" t="s">
        <v>0</v>
      </c>
      <c r="F23" s="2">
        <v>1</v>
      </c>
      <c r="G23" s="1" t="s">
        <v>103</v>
      </c>
      <c r="H23" s="3"/>
    </row>
    <row r="24" spans="1:8">
      <c r="A24" s="1" t="s">
        <v>221</v>
      </c>
      <c r="B24" s="1" t="s">
        <v>73</v>
      </c>
      <c r="C24" s="1" t="s">
        <v>190</v>
      </c>
      <c r="D24" s="1" t="s">
        <v>151</v>
      </c>
      <c r="E24" s="1" t="s">
        <v>41</v>
      </c>
      <c r="F24" s="2">
        <v>1</v>
      </c>
      <c r="G24" s="1" t="s">
        <v>103</v>
      </c>
      <c r="H24" s="3"/>
    </row>
    <row r="25" spans="1:8">
      <c r="A25" s="1" t="s">
        <v>221</v>
      </c>
      <c r="B25" s="1" t="s">
        <v>115</v>
      </c>
      <c r="C25" s="1" t="s">
        <v>155</v>
      </c>
      <c r="D25" s="1" t="s">
        <v>152</v>
      </c>
      <c r="E25" s="1" t="s">
        <v>156</v>
      </c>
      <c r="F25" s="2">
        <v>2</v>
      </c>
      <c r="G25" s="1" t="s">
        <v>88</v>
      </c>
      <c r="H25" s="3"/>
    </row>
    <row r="26" spans="1:8">
      <c r="A26" s="1" t="s">
        <v>221</v>
      </c>
      <c r="B26" s="1" t="s">
        <v>115</v>
      </c>
      <c r="C26" s="1" t="s">
        <v>154</v>
      </c>
      <c r="D26" s="1" t="s">
        <v>152</v>
      </c>
      <c r="E26" s="1" t="s">
        <v>153</v>
      </c>
      <c r="F26" s="2">
        <v>4</v>
      </c>
      <c r="G26" s="1" t="s">
        <v>88</v>
      </c>
      <c r="H26" s="3"/>
    </row>
    <row r="27" spans="1:8">
      <c r="A27" s="1" t="s">
        <v>221</v>
      </c>
      <c r="B27" s="1" t="s">
        <v>146</v>
      </c>
      <c r="C27" s="1" t="s">
        <v>157</v>
      </c>
      <c r="D27" s="1" t="s">
        <v>158</v>
      </c>
      <c r="F27" s="2"/>
      <c r="H27" s="3" t="s">
        <v>197</v>
      </c>
    </row>
    <row r="28" spans="1:8">
      <c r="A28" s="1" t="s">
        <v>221</v>
      </c>
      <c r="B28" s="1" t="s">
        <v>146</v>
      </c>
      <c r="C28" s="1" t="s">
        <v>159</v>
      </c>
      <c r="D28" s="1" t="s">
        <v>160</v>
      </c>
      <c r="F28" s="2"/>
      <c r="H28" s="3" t="s">
        <v>197</v>
      </c>
    </row>
    <row r="29" spans="1:8">
      <c r="A29" s="1" t="s">
        <v>221</v>
      </c>
      <c r="B29" s="1" t="s">
        <v>73</v>
      </c>
      <c r="C29" s="1" t="s">
        <v>70</v>
      </c>
      <c r="D29" s="1" t="s">
        <v>125</v>
      </c>
      <c r="E29" s="1" t="s">
        <v>71</v>
      </c>
      <c r="F29" s="2">
        <v>3</v>
      </c>
      <c r="G29" s="1" t="s">
        <v>104</v>
      </c>
      <c r="H29" s="3"/>
    </row>
    <row r="30" spans="1:8">
      <c r="A30" s="1" t="s">
        <v>221</v>
      </c>
      <c r="B30" s="1" t="s">
        <v>72</v>
      </c>
      <c r="C30" s="1" t="s">
        <v>46</v>
      </c>
      <c r="D30" s="1" t="s">
        <v>161</v>
      </c>
      <c r="E30" s="1" t="s">
        <v>181</v>
      </c>
      <c r="F30" s="2">
        <v>1</v>
      </c>
      <c r="G30" s="1" t="s">
        <v>102</v>
      </c>
      <c r="H30" s="3"/>
    </row>
    <row r="31" spans="1:8">
      <c r="A31" s="1" t="s">
        <v>221</v>
      </c>
      <c r="B31" s="1" t="s">
        <v>69</v>
      </c>
      <c r="C31" s="1" t="s">
        <v>68</v>
      </c>
      <c r="D31" s="1" t="s">
        <v>162</v>
      </c>
      <c r="E31" s="1" t="s">
        <v>178</v>
      </c>
      <c r="F31" s="2">
        <v>1</v>
      </c>
      <c r="G31" s="1" t="s">
        <v>99</v>
      </c>
      <c r="H31" s="3"/>
    </row>
    <row r="32" spans="1:8">
      <c r="A32" s="1" t="s">
        <v>221</v>
      </c>
      <c r="B32" s="1" t="s">
        <v>69</v>
      </c>
      <c r="C32" s="1" t="s">
        <v>199</v>
      </c>
      <c r="D32" s="1" t="s">
        <v>162</v>
      </c>
      <c r="E32" s="1" t="s">
        <v>170</v>
      </c>
      <c r="F32" s="2">
        <v>3</v>
      </c>
      <c r="G32" s="1" t="s">
        <v>207</v>
      </c>
      <c r="H32" s="3"/>
    </row>
    <row r="33" spans="1:8">
      <c r="A33" s="1" t="s">
        <v>221</v>
      </c>
      <c r="B33" s="1" t="s">
        <v>69</v>
      </c>
      <c r="C33" s="1" t="s">
        <v>58</v>
      </c>
      <c r="D33" s="1" t="s">
        <v>163</v>
      </c>
      <c r="E33" s="1" t="s">
        <v>182</v>
      </c>
      <c r="F33" s="2">
        <v>1</v>
      </c>
      <c r="G33" s="1" t="s">
        <v>98</v>
      </c>
      <c r="H33" s="3"/>
    </row>
    <row r="34" spans="1:8">
      <c r="A34" s="1" t="s">
        <v>221</v>
      </c>
      <c r="B34" s="1" t="s">
        <v>69</v>
      </c>
      <c r="C34" s="1" t="s">
        <v>47</v>
      </c>
      <c r="D34" s="1" t="s">
        <v>168</v>
      </c>
      <c r="F34" s="2"/>
      <c r="H34" s="3"/>
    </row>
    <row r="35" spans="1:8">
      <c r="A35" s="1" t="s">
        <v>221</v>
      </c>
      <c r="B35" s="1" t="s">
        <v>73</v>
      </c>
      <c r="C35" s="1" t="s">
        <v>50</v>
      </c>
      <c r="D35" s="1" t="s">
        <v>232</v>
      </c>
      <c r="F35" s="2"/>
      <c r="H35" s="3"/>
    </row>
    <row r="36" spans="1:8">
      <c r="A36" s="1" t="s">
        <v>221</v>
      </c>
      <c r="B36" s="1" t="s">
        <v>72</v>
      </c>
      <c r="C36" s="1" t="s">
        <v>74</v>
      </c>
      <c r="D36" s="1" t="s">
        <v>164</v>
      </c>
      <c r="F36" s="2"/>
      <c r="H36" s="3"/>
    </row>
  </sheetData>
  <mergeCells count="1">
    <mergeCell ref="A1:H1"/>
  </mergeCells>
  <pageMargins left="0.11811023622047245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2.5
</oddHeader>
    <oddFooter>&amp;R&amp;P von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H27"/>
  <sheetViews>
    <sheetView topLeftCell="A7" zoomScaleNormal="100" workbookViewId="0">
      <selection activeCell="E23" sqref="E23"/>
    </sheetView>
  </sheetViews>
  <sheetFormatPr baseColWidth="10" defaultColWidth="11.42578125" defaultRowHeight="12.75"/>
  <cols>
    <col min="1" max="1" width="10.85546875" style="1" bestFit="1" customWidth="1"/>
    <col min="2" max="2" width="26.140625" style="1" customWidth="1"/>
    <col min="3" max="3" width="27.5703125" style="1" bestFit="1" customWidth="1"/>
    <col min="4" max="4" width="16.7109375" style="1" bestFit="1" customWidth="1"/>
    <col min="5" max="5" width="49.85546875" style="1" bestFit="1" customWidth="1"/>
    <col min="6" max="6" width="11.42578125" style="1" bestFit="1" customWidth="1"/>
    <col min="7" max="7" width="29" style="1" bestFit="1" customWidth="1"/>
    <col min="8" max="8" width="31.85546875" style="1" bestFit="1" customWidth="1"/>
    <col min="9" max="16384" width="11.42578125" style="1"/>
  </cols>
  <sheetData>
    <row r="1" spans="1:8">
      <c r="A1" s="27" t="s">
        <v>287</v>
      </c>
      <c r="B1" s="27"/>
      <c r="C1" s="27"/>
      <c r="D1" s="27"/>
      <c r="E1" s="27"/>
      <c r="F1" s="27"/>
      <c r="G1" s="27"/>
      <c r="H1" s="27"/>
    </row>
    <row r="2" spans="1:8">
      <c r="A2" s="13"/>
      <c r="B2" s="13"/>
      <c r="C2" s="13"/>
      <c r="D2" s="13"/>
      <c r="E2" s="13"/>
    </row>
    <row r="3" spans="1:8">
      <c r="A3" s="4" t="s">
        <v>218</v>
      </c>
      <c r="B3" s="4" t="s">
        <v>219</v>
      </c>
      <c r="C3" s="4" t="s">
        <v>42</v>
      </c>
      <c r="D3" s="4" t="s">
        <v>110</v>
      </c>
      <c r="E3" s="4" t="s">
        <v>43</v>
      </c>
      <c r="F3" s="5" t="s">
        <v>44</v>
      </c>
      <c r="G3" s="4" t="s">
        <v>77</v>
      </c>
      <c r="H3" s="6" t="s">
        <v>109</v>
      </c>
    </row>
    <row r="4" spans="1:8">
      <c r="A4" s="1" t="s">
        <v>220</v>
      </c>
      <c r="B4" s="1" t="s">
        <v>54</v>
      </c>
      <c r="C4" s="1" t="s">
        <v>53</v>
      </c>
      <c r="D4" s="1" t="s">
        <v>165</v>
      </c>
      <c r="E4" s="1" t="s">
        <v>214</v>
      </c>
      <c r="F4" s="2">
        <v>10</v>
      </c>
      <c r="G4" s="1" t="s">
        <v>88</v>
      </c>
      <c r="H4" s="3"/>
    </row>
    <row r="5" spans="1:8">
      <c r="A5" s="1" t="s">
        <v>220</v>
      </c>
      <c r="B5" s="1" t="s">
        <v>54</v>
      </c>
      <c r="C5" s="1" t="s">
        <v>213</v>
      </c>
      <c r="D5" s="1" t="s">
        <v>118</v>
      </c>
      <c r="E5" s="1" t="s">
        <v>78</v>
      </c>
      <c r="F5" s="2">
        <v>1</v>
      </c>
      <c r="G5" s="1" t="s">
        <v>106</v>
      </c>
      <c r="H5" s="3"/>
    </row>
    <row r="6" spans="1:8">
      <c r="A6" s="1" t="s">
        <v>220</v>
      </c>
      <c r="B6" s="1" t="s">
        <v>54</v>
      </c>
      <c r="C6" s="1" t="s">
        <v>45</v>
      </c>
      <c r="D6" s="1" t="s">
        <v>119</v>
      </c>
      <c r="E6" s="1" t="s">
        <v>184</v>
      </c>
      <c r="F6" s="2">
        <v>4</v>
      </c>
      <c r="G6" s="1" t="s">
        <v>101</v>
      </c>
      <c r="H6" s="3"/>
    </row>
    <row r="7" spans="1:8">
      <c r="A7" s="1" t="s">
        <v>220</v>
      </c>
      <c r="B7" s="1" t="s">
        <v>54</v>
      </c>
      <c r="C7" s="1" t="s">
        <v>183</v>
      </c>
      <c r="D7" s="1" t="s">
        <v>167</v>
      </c>
      <c r="E7" s="1" t="s">
        <v>178</v>
      </c>
      <c r="F7" s="2">
        <v>8</v>
      </c>
      <c r="G7" s="1" t="s">
        <v>101</v>
      </c>
      <c r="H7" s="3"/>
    </row>
    <row r="8" spans="1:8">
      <c r="A8" s="1" t="s">
        <v>220</v>
      </c>
      <c r="B8" s="1" t="s">
        <v>54</v>
      </c>
      <c r="C8" s="1" t="s">
        <v>1</v>
      </c>
      <c r="D8" s="1" t="s">
        <v>231</v>
      </c>
      <c r="E8" s="1" t="s">
        <v>57</v>
      </c>
      <c r="F8" s="2">
        <v>4</v>
      </c>
      <c r="G8" s="1" t="s">
        <v>88</v>
      </c>
      <c r="H8" s="3"/>
    </row>
    <row r="9" spans="1:8">
      <c r="A9" s="1" t="s">
        <v>220</v>
      </c>
      <c r="B9" s="1" t="s">
        <v>54</v>
      </c>
      <c r="C9" s="1" t="s">
        <v>122</v>
      </c>
      <c r="D9" s="1" t="s">
        <v>123</v>
      </c>
      <c r="E9" s="1" t="s">
        <v>124</v>
      </c>
      <c r="F9" s="2">
        <v>1</v>
      </c>
      <c r="G9" s="1" t="s">
        <v>215</v>
      </c>
      <c r="H9" s="3"/>
    </row>
    <row r="10" spans="1:8">
      <c r="A10" s="1" t="s">
        <v>220</v>
      </c>
      <c r="B10" s="1" t="s">
        <v>146</v>
      </c>
      <c r="C10" s="1" t="s">
        <v>131</v>
      </c>
      <c r="D10" s="1" t="s">
        <v>132</v>
      </c>
      <c r="F10" s="2"/>
      <c r="H10" s="3"/>
    </row>
    <row r="11" spans="1:8">
      <c r="A11" s="1" t="s">
        <v>220</v>
      </c>
      <c r="B11" s="1" t="s">
        <v>146</v>
      </c>
      <c r="C11" s="1" t="s">
        <v>133</v>
      </c>
      <c r="D11" s="1" t="s">
        <v>134</v>
      </c>
      <c r="F11" s="2"/>
      <c r="H11" s="3"/>
    </row>
    <row r="12" spans="1:8">
      <c r="A12" s="1" t="s">
        <v>220</v>
      </c>
      <c r="B12" s="1" t="s">
        <v>54</v>
      </c>
      <c r="C12" s="1" t="s">
        <v>75</v>
      </c>
      <c r="D12" s="1" t="s">
        <v>136</v>
      </c>
      <c r="E12" s="1" t="s">
        <v>93</v>
      </c>
      <c r="F12" s="2">
        <v>1</v>
      </c>
      <c r="G12" s="1" t="s">
        <v>137</v>
      </c>
      <c r="H12" s="3"/>
    </row>
    <row r="13" spans="1:8">
      <c r="A13" s="1" t="s">
        <v>220</v>
      </c>
      <c r="B13" s="1" t="s">
        <v>54</v>
      </c>
      <c r="C13" s="1" t="s">
        <v>138</v>
      </c>
      <c r="D13" s="1" t="s">
        <v>139</v>
      </c>
      <c r="E13" s="1" t="s">
        <v>92</v>
      </c>
      <c r="F13" s="2">
        <v>2</v>
      </c>
      <c r="G13" s="1" t="s">
        <v>88</v>
      </c>
      <c r="H13" s="3"/>
    </row>
    <row r="14" spans="1:8">
      <c r="A14" s="1" t="s">
        <v>220</v>
      </c>
      <c r="B14" s="1" t="s">
        <v>146</v>
      </c>
      <c r="C14" s="1" t="s">
        <v>147</v>
      </c>
      <c r="D14" s="1" t="s">
        <v>148</v>
      </c>
      <c r="F14" s="2"/>
      <c r="H14" s="3" t="s">
        <v>197</v>
      </c>
    </row>
    <row r="15" spans="1:8">
      <c r="A15" s="1" t="s">
        <v>220</v>
      </c>
      <c r="B15" s="1" t="s">
        <v>3</v>
      </c>
      <c r="C15" s="1" t="s">
        <v>94</v>
      </c>
      <c r="D15" s="1" t="s">
        <v>150</v>
      </c>
      <c r="E15" s="1" t="s">
        <v>87</v>
      </c>
      <c r="F15" s="2">
        <v>10</v>
      </c>
      <c r="G15" s="1" t="s">
        <v>100</v>
      </c>
      <c r="H15" s="3"/>
    </row>
    <row r="16" spans="1:8">
      <c r="A16" s="1" t="s">
        <v>220</v>
      </c>
      <c r="B16" s="1" t="s">
        <v>54</v>
      </c>
      <c r="C16" s="1" t="s">
        <v>189</v>
      </c>
      <c r="D16" s="1" t="s">
        <v>151</v>
      </c>
      <c r="E16" s="1" t="s">
        <v>0</v>
      </c>
      <c r="F16" s="2">
        <v>1</v>
      </c>
      <c r="G16" s="1" t="s">
        <v>103</v>
      </c>
      <c r="H16" s="3"/>
    </row>
    <row r="17" spans="1:8">
      <c r="A17" s="1" t="s">
        <v>220</v>
      </c>
      <c r="B17" s="1" t="s">
        <v>54</v>
      </c>
      <c r="C17" s="1" t="s">
        <v>190</v>
      </c>
      <c r="D17" s="1" t="s">
        <v>151</v>
      </c>
      <c r="E17" s="1" t="s">
        <v>51</v>
      </c>
      <c r="F17" s="2">
        <v>1</v>
      </c>
      <c r="G17" s="1" t="s">
        <v>103</v>
      </c>
      <c r="H17" s="3"/>
    </row>
    <row r="18" spans="1:8">
      <c r="A18" s="1" t="s">
        <v>220</v>
      </c>
      <c r="B18" s="1" t="s">
        <v>54</v>
      </c>
      <c r="C18" s="1" t="s">
        <v>155</v>
      </c>
      <c r="D18" s="1" t="s">
        <v>152</v>
      </c>
      <c r="E18" s="13"/>
      <c r="F18" s="2"/>
      <c r="H18" s="3"/>
    </row>
    <row r="19" spans="1:8">
      <c r="A19" s="1" t="s">
        <v>220</v>
      </c>
      <c r="B19" s="1" t="s">
        <v>54</v>
      </c>
      <c r="C19" s="1" t="s">
        <v>154</v>
      </c>
      <c r="D19" s="1" t="s">
        <v>152</v>
      </c>
      <c r="E19" s="13"/>
      <c r="F19" s="2"/>
      <c r="H19" s="3"/>
    </row>
    <row r="20" spans="1:8">
      <c r="A20" s="1" t="s">
        <v>220</v>
      </c>
      <c r="B20" s="1" t="s">
        <v>54</v>
      </c>
      <c r="C20" s="1" t="s">
        <v>70</v>
      </c>
      <c r="D20" s="1" t="s">
        <v>125</v>
      </c>
      <c r="E20" s="1" t="s">
        <v>182</v>
      </c>
      <c r="F20" s="2">
        <v>1</v>
      </c>
      <c r="G20" s="1" t="s">
        <v>88</v>
      </c>
      <c r="H20" s="3"/>
    </row>
    <row r="21" spans="1:8">
      <c r="A21" s="1" t="s">
        <v>220</v>
      </c>
      <c r="B21" s="1" t="s">
        <v>54</v>
      </c>
      <c r="C21" s="1" t="s">
        <v>199</v>
      </c>
      <c r="D21" s="1" t="s">
        <v>162</v>
      </c>
      <c r="E21" s="1" t="s">
        <v>170</v>
      </c>
      <c r="F21" s="2">
        <v>2</v>
      </c>
      <c r="G21" s="1" t="s">
        <v>207</v>
      </c>
      <c r="H21" s="3"/>
    </row>
    <row r="22" spans="1:8">
      <c r="A22" s="1" t="s">
        <v>220</v>
      </c>
      <c r="B22" s="1" t="s">
        <v>54</v>
      </c>
      <c r="C22" s="1" t="s">
        <v>199</v>
      </c>
      <c r="D22" s="1" t="s">
        <v>162</v>
      </c>
      <c r="E22" s="1" t="s">
        <v>216</v>
      </c>
      <c r="F22" s="2">
        <v>1</v>
      </c>
      <c r="G22" s="1" t="s">
        <v>207</v>
      </c>
      <c r="H22" s="3"/>
    </row>
    <row r="23" spans="1:8">
      <c r="A23" s="1" t="s">
        <v>220</v>
      </c>
      <c r="B23" s="1" t="s">
        <v>54</v>
      </c>
      <c r="C23" s="1" t="s">
        <v>58</v>
      </c>
      <c r="D23" s="1" t="s">
        <v>163</v>
      </c>
      <c r="E23" s="1" t="s">
        <v>217</v>
      </c>
      <c r="F23" s="2">
        <v>1</v>
      </c>
      <c r="G23" s="1" t="s">
        <v>88</v>
      </c>
      <c r="H23" s="3"/>
    </row>
    <row r="24" spans="1:8">
      <c r="A24" s="1" t="s">
        <v>220</v>
      </c>
      <c r="B24" s="1" t="s">
        <v>54</v>
      </c>
      <c r="C24" s="1" t="s">
        <v>47</v>
      </c>
      <c r="D24" s="1" t="s">
        <v>168</v>
      </c>
      <c r="F24" s="2"/>
      <c r="H24" s="3"/>
    </row>
    <row r="25" spans="1:8">
      <c r="A25" s="1" t="s">
        <v>220</v>
      </c>
      <c r="B25" s="1" t="s">
        <v>54</v>
      </c>
      <c r="C25" s="1" t="s">
        <v>50</v>
      </c>
      <c r="D25" s="1" t="s">
        <v>232</v>
      </c>
      <c r="E25" s="13"/>
      <c r="F25" s="2"/>
      <c r="H25" s="3"/>
    </row>
    <row r="26" spans="1:8">
      <c r="A26" s="15" t="s">
        <v>220</v>
      </c>
      <c r="B26" s="15" t="s">
        <v>54</v>
      </c>
      <c r="C26" s="15"/>
      <c r="D26" s="15"/>
      <c r="E26" s="15" t="s">
        <v>280</v>
      </c>
      <c r="F26" s="2">
        <v>1</v>
      </c>
      <c r="G26" s="15"/>
      <c r="H26" s="17" t="s">
        <v>281</v>
      </c>
    </row>
    <row r="27" spans="1:8">
      <c r="A27" s="15" t="s">
        <v>220</v>
      </c>
      <c r="B27" s="15" t="s">
        <v>54</v>
      </c>
      <c r="C27" s="15"/>
      <c r="D27" s="15"/>
      <c r="E27" s="15" t="s">
        <v>282</v>
      </c>
      <c r="F27" s="2">
        <v>1</v>
      </c>
      <c r="G27" s="15"/>
      <c r="H27" s="17" t="s">
        <v>281</v>
      </c>
    </row>
  </sheetData>
  <mergeCells count="1">
    <mergeCell ref="A1:H1"/>
  </mergeCells>
  <pageMargins left="0.11811023622047245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2.6
</oddHeader>
    <oddFooter>&amp;R&amp;P von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N100"/>
  <sheetViews>
    <sheetView zoomScaleNormal="100" workbookViewId="0">
      <selection activeCell="E15" sqref="E15"/>
    </sheetView>
  </sheetViews>
  <sheetFormatPr baseColWidth="10" defaultColWidth="11.42578125" defaultRowHeight="12.75"/>
  <cols>
    <col min="1" max="1" width="10.85546875" style="1" bestFit="1" customWidth="1"/>
    <col min="2" max="2" width="14.42578125" style="1" bestFit="1" customWidth="1"/>
    <col min="3" max="3" width="27.5703125" style="1" bestFit="1" customWidth="1"/>
    <col min="4" max="4" width="16.7109375" style="1" bestFit="1" customWidth="1"/>
    <col min="5" max="5" width="33.5703125" style="1" bestFit="1" customWidth="1"/>
    <col min="6" max="6" width="11.42578125" style="1" bestFit="1" customWidth="1"/>
    <col min="7" max="7" width="20.85546875" style="1" bestFit="1" customWidth="1"/>
    <col min="8" max="8" width="13.7109375" style="1" bestFit="1" customWidth="1"/>
    <col min="9" max="9" width="20" style="1" bestFit="1" customWidth="1"/>
    <col min="10" max="10" width="11" style="1" bestFit="1" customWidth="1"/>
    <col min="11" max="11" width="17.7109375" style="1" bestFit="1" customWidth="1"/>
    <col min="12" max="12" width="17.7109375" style="1" customWidth="1"/>
    <col min="13" max="13" width="22.85546875" style="1" bestFit="1" customWidth="1"/>
    <col min="14" max="16384" width="11.42578125" style="1"/>
  </cols>
  <sheetData>
    <row r="1" spans="1:8">
      <c r="A1" s="27" t="s">
        <v>288</v>
      </c>
      <c r="B1" s="27"/>
      <c r="C1" s="27"/>
      <c r="D1" s="27"/>
      <c r="E1" s="27"/>
      <c r="F1" s="27"/>
      <c r="G1" s="27"/>
      <c r="H1" s="27"/>
    </row>
    <row r="2" spans="1:8">
      <c r="A2" s="13"/>
      <c r="B2" s="13"/>
      <c r="C2" s="13"/>
      <c r="D2" s="13"/>
      <c r="E2" s="13"/>
      <c r="F2" s="13"/>
      <c r="G2" s="13"/>
    </row>
    <row r="3" spans="1:8">
      <c r="A3" s="4" t="s">
        <v>218</v>
      </c>
      <c r="B3" s="4" t="s">
        <v>219</v>
      </c>
      <c r="C3" s="4" t="s">
        <v>42</v>
      </c>
      <c r="D3" s="4" t="s">
        <v>110</v>
      </c>
      <c r="E3" s="4" t="s">
        <v>43</v>
      </c>
      <c r="F3" s="5" t="s">
        <v>44</v>
      </c>
      <c r="G3" s="4" t="s">
        <v>77</v>
      </c>
      <c r="H3" s="24" t="s">
        <v>109</v>
      </c>
    </row>
    <row r="4" spans="1:8">
      <c r="A4" s="1" t="s">
        <v>222</v>
      </c>
      <c r="B4" s="1" t="s">
        <v>54</v>
      </c>
      <c r="C4" s="1" t="s">
        <v>213</v>
      </c>
      <c r="D4" s="1" t="s">
        <v>118</v>
      </c>
      <c r="E4" s="1" t="s">
        <v>184</v>
      </c>
      <c r="F4" s="2">
        <v>2</v>
      </c>
      <c r="G4" s="1" t="s">
        <v>101</v>
      </c>
      <c r="H4" s="25"/>
    </row>
    <row r="5" spans="1:8">
      <c r="A5" s="1" t="s">
        <v>222</v>
      </c>
      <c r="B5" s="1" t="s">
        <v>54</v>
      </c>
      <c r="C5" s="1" t="s">
        <v>45</v>
      </c>
      <c r="D5" s="1" t="s">
        <v>119</v>
      </c>
      <c r="E5" s="1" t="s">
        <v>184</v>
      </c>
      <c r="F5" s="2">
        <v>2</v>
      </c>
      <c r="G5" s="1" t="s">
        <v>101</v>
      </c>
      <c r="H5" s="3"/>
    </row>
    <row r="6" spans="1:8">
      <c r="A6" s="1" t="s">
        <v>222</v>
      </c>
      <c r="B6" s="1" t="s">
        <v>54</v>
      </c>
      <c r="C6" s="1" t="s">
        <v>199</v>
      </c>
      <c r="D6" s="1" t="s">
        <v>162</v>
      </c>
      <c r="E6" s="1" t="s">
        <v>170</v>
      </c>
      <c r="F6" s="2">
        <v>4</v>
      </c>
      <c r="G6" s="1" t="s">
        <v>207</v>
      </c>
      <c r="H6" s="3"/>
    </row>
    <row r="7" spans="1:8">
      <c r="B7" s="2"/>
      <c r="C7" s="2"/>
      <c r="D7" s="2"/>
      <c r="E7" s="2"/>
    </row>
    <row r="15" spans="1:8">
      <c r="E15" s="13"/>
    </row>
    <row r="16" spans="1:8">
      <c r="E16" s="13"/>
    </row>
    <row r="17" spans="2:6">
      <c r="E17" s="13"/>
    </row>
    <row r="18" spans="2:6">
      <c r="E18" s="13"/>
    </row>
    <row r="22" spans="2:6">
      <c r="B22" s="2"/>
      <c r="C22" s="2"/>
      <c r="D22" s="2"/>
      <c r="F22" s="2"/>
    </row>
    <row r="23" spans="2:6">
      <c r="B23" s="2"/>
      <c r="C23" s="2"/>
      <c r="D23" s="2"/>
      <c r="F23" s="2"/>
    </row>
    <row r="24" spans="2:6">
      <c r="B24" s="2"/>
      <c r="C24" s="2"/>
      <c r="D24" s="2"/>
      <c r="F24" s="2"/>
    </row>
    <row r="25" spans="2:6">
      <c r="B25" s="2"/>
      <c r="C25" s="2"/>
      <c r="D25" s="2"/>
      <c r="F25" s="2"/>
    </row>
    <row r="26" spans="2:6">
      <c r="B26" s="2"/>
      <c r="C26" s="2"/>
      <c r="D26" s="2"/>
      <c r="F26" s="2"/>
    </row>
    <row r="27" spans="2:6">
      <c r="B27" s="2"/>
      <c r="C27" s="2"/>
      <c r="D27" s="2"/>
      <c r="F27" s="2"/>
    </row>
    <row r="28" spans="2:6">
      <c r="B28" s="2"/>
      <c r="C28" s="2"/>
      <c r="D28" s="2"/>
      <c r="F28" s="2"/>
    </row>
    <row r="29" spans="2:6">
      <c r="B29" s="2"/>
      <c r="C29" s="2"/>
      <c r="D29" s="2"/>
      <c r="F29" s="2"/>
    </row>
    <row r="30" spans="2:6">
      <c r="B30" s="2"/>
      <c r="C30" s="2"/>
      <c r="D30" s="2"/>
      <c r="F30" s="2"/>
    </row>
    <row r="31" spans="2:6">
      <c r="B31" s="2"/>
      <c r="C31" s="2"/>
      <c r="D31" s="2"/>
      <c r="F31" s="2"/>
    </row>
    <row r="32" spans="2:6">
      <c r="B32" s="2"/>
      <c r="C32" s="2"/>
      <c r="D32" s="2"/>
      <c r="F32" s="2"/>
    </row>
    <row r="33" spans="2:14">
      <c r="B33" s="2"/>
      <c r="C33" s="2"/>
      <c r="D33" s="2"/>
      <c r="F33" s="2"/>
    </row>
    <row r="34" spans="2:14">
      <c r="B34" s="2"/>
      <c r="C34" s="2"/>
      <c r="D34" s="2"/>
      <c r="F34" s="2"/>
    </row>
    <row r="35" spans="2:14">
      <c r="B35" s="2"/>
      <c r="C35" s="2"/>
      <c r="D35" s="2"/>
      <c r="F35" s="2"/>
      <c r="N35" s="2"/>
    </row>
    <row r="36" spans="2:14">
      <c r="B36" s="2"/>
      <c r="C36" s="2"/>
      <c r="D36" s="2"/>
      <c r="F36" s="2"/>
      <c r="N36" s="2"/>
    </row>
    <row r="37" spans="2:14">
      <c r="B37" s="2"/>
      <c r="C37" s="2"/>
      <c r="D37" s="2"/>
      <c r="F37" s="2"/>
      <c r="N37" s="2"/>
    </row>
    <row r="38" spans="2:14">
      <c r="B38" s="2"/>
      <c r="C38" s="2"/>
      <c r="D38" s="2"/>
      <c r="F38" s="2"/>
      <c r="N38" s="2"/>
    </row>
    <row r="39" spans="2:14">
      <c r="B39" s="2"/>
      <c r="C39" s="2"/>
      <c r="D39" s="2"/>
      <c r="F39" s="2"/>
      <c r="N39" s="2"/>
    </row>
    <row r="40" spans="2:14">
      <c r="B40" s="2"/>
      <c r="C40" s="2"/>
      <c r="D40" s="2"/>
      <c r="F40" s="2"/>
      <c r="N40" s="2"/>
    </row>
    <row r="41" spans="2:14">
      <c r="B41" s="2"/>
      <c r="C41" s="2"/>
      <c r="D41" s="2"/>
      <c r="F41" s="2"/>
      <c r="N41" s="2"/>
    </row>
    <row r="42" spans="2:14">
      <c r="B42" s="2"/>
      <c r="C42" s="2"/>
      <c r="D42" s="2"/>
      <c r="F42" s="2"/>
      <c r="N42" s="2"/>
    </row>
    <row r="43" spans="2:14">
      <c r="B43" s="2"/>
      <c r="C43" s="2"/>
      <c r="D43" s="2"/>
      <c r="F43" s="2"/>
      <c r="N43" s="2"/>
    </row>
    <row r="44" spans="2:14">
      <c r="B44" s="2"/>
      <c r="C44" s="2"/>
      <c r="D44" s="2"/>
      <c r="F44" s="2"/>
      <c r="N44" s="2"/>
    </row>
    <row r="45" spans="2:14">
      <c r="B45" s="2"/>
      <c r="C45" s="2"/>
      <c r="D45" s="2"/>
      <c r="F45" s="2"/>
      <c r="N45" s="2"/>
    </row>
    <row r="46" spans="2:14">
      <c r="B46" s="2"/>
      <c r="C46" s="2"/>
      <c r="D46" s="2"/>
      <c r="F46" s="2"/>
      <c r="N46" s="2"/>
    </row>
    <row r="47" spans="2:14">
      <c r="B47" s="2"/>
      <c r="C47" s="2"/>
      <c r="D47" s="2"/>
      <c r="F47" s="2"/>
      <c r="N47" s="2"/>
    </row>
    <row r="48" spans="2:14">
      <c r="B48" s="2"/>
      <c r="C48" s="2"/>
      <c r="D48" s="2"/>
      <c r="F48" s="2"/>
      <c r="N48" s="2"/>
    </row>
    <row r="49" spans="2:14">
      <c r="B49" s="2"/>
      <c r="C49" s="2"/>
      <c r="D49" s="2"/>
      <c r="F49" s="2"/>
      <c r="N49" s="2"/>
    </row>
    <row r="50" spans="2:14">
      <c r="B50" s="2"/>
      <c r="C50" s="2"/>
      <c r="D50" s="2"/>
      <c r="F50" s="2"/>
      <c r="N50" s="2"/>
    </row>
    <row r="51" spans="2:14">
      <c r="B51" s="2"/>
      <c r="C51" s="2"/>
      <c r="D51" s="2"/>
      <c r="F51" s="2"/>
      <c r="N51" s="2"/>
    </row>
    <row r="52" spans="2:14">
      <c r="B52" s="2"/>
      <c r="C52" s="2"/>
      <c r="D52" s="2"/>
      <c r="F52" s="2"/>
      <c r="N52" s="2"/>
    </row>
    <row r="53" spans="2:14">
      <c r="B53" s="2"/>
      <c r="C53" s="2"/>
      <c r="D53" s="2"/>
      <c r="F53" s="2"/>
      <c r="N53" s="2"/>
    </row>
    <row r="54" spans="2:14">
      <c r="B54" s="2"/>
      <c r="C54" s="2"/>
      <c r="D54" s="2"/>
      <c r="F54" s="2"/>
    </row>
    <row r="55" spans="2:14">
      <c r="B55" s="2"/>
      <c r="C55" s="2"/>
      <c r="D55" s="2"/>
      <c r="F55" s="2"/>
    </row>
    <row r="56" spans="2:14">
      <c r="B56" s="2"/>
      <c r="C56" s="2"/>
      <c r="D56" s="2"/>
      <c r="F56" s="2"/>
    </row>
    <row r="57" spans="2:14">
      <c r="B57" s="2"/>
      <c r="C57" s="2"/>
      <c r="D57" s="2"/>
      <c r="F57" s="2"/>
    </row>
    <row r="58" spans="2:14">
      <c r="B58" s="2"/>
      <c r="C58" s="2"/>
      <c r="D58" s="2"/>
      <c r="F58" s="2"/>
    </row>
    <row r="59" spans="2:14">
      <c r="B59" s="2"/>
      <c r="C59" s="2"/>
      <c r="D59" s="2"/>
      <c r="F59" s="2"/>
    </row>
    <row r="60" spans="2:14">
      <c r="B60" s="2"/>
      <c r="C60" s="2"/>
      <c r="D60" s="2"/>
      <c r="F60" s="2"/>
    </row>
    <row r="61" spans="2:14">
      <c r="B61" s="2"/>
      <c r="C61" s="2"/>
      <c r="D61" s="2"/>
      <c r="F61" s="2"/>
    </row>
    <row r="62" spans="2:14">
      <c r="B62" s="2"/>
      <c r="C62" s="2"/>
      <c r="D62" s="2"/>
      <c r="F62" s="2"/>
    </row>
    <row r="63" spans="2:14">
      <c r="B63" s="2"/>
      <c r="C63" s="2"/>
      <c r="D63" s="2"/>
      <c r="F63" s="2"/>
    </row>
    <row r="64" spans="2:14">
      <c r="B64" s="2"/>
      <c r="C64" s="2"/>
      <c r="D64" s="2"/>
      <c r="F64" s="2"/>
    </row>
    <row r="65" spans="2:13">
      <c r="B65" s="2"/>
      <c r="C65" s="2"/>
      <c r="D65" s="2"/>
      <c r="F65" s="2"/>
    </row>
    <row r="66" spans="2:1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2:1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2:1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2:1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2:1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2:1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2:1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2:1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2:1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2:13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2:13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2:1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2:13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2:13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3" spans="1:13">
      <c r="A93" s="13"/>
    </row>
    <row r="100" spans="1:1">
      <c r="A100" s="13"/>
    </row>
  </sheetData>
  <mergeCells count="1">
    <mergeCell ref="A1:H1"/>
  </mergeCells>
  <pageMargins left="0.11811023622047245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2.7
</oddHeader>
    <oddFooter>&amp;R&amp;P von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I10"/>
  <sheetViews>
    <sheetView zoomScaleNormal="100" workbookViewId="0">
      <selection activeCell="E14" sqref="E14"/>
    </sheetView>
  </sheetViews>
  <sheetFormatPr baseColWidth="10" defaultColWidth="11.42578125" defaultRowHeight="12.75"/>
  <cols>
    <col min="1" max="1" width="10.85546875" style="1" bestFit="1" customWidth="1"/>
    <col min="2" max="2" width="13.140625" style="1" bestFit="1" customWidth="1"/>
    <col min="3" max="3" width="27.5703125" style="1" bestFit="1" customWidth="1"/>
    <col min="4" max="4" width="16.7109375" style="1" bestFit="1" customWidth="1"/>
    <col min="5" max="5" width="33.5703125" style="1" bestFit="1" customWidth="1"/>
    <col min="6" max="6" width="11.42578125" style="1" bestFit="1" customWidth="1"/>
    <col min="7" max="7" width="21.42578125" style="1" bestFit="1" customWidth="1"/>
    <col min="8" max="8" width="13.7109375" style="1" bestFit="1" customWidth="1"/>
    <col min="9" max="16384" width="11.42578125" style="1"/>
  </cols>
  <sheetData>
    <row r="1" spans="1:9">
      <c r="A1" s="27" t="s">
        <v>289</v>
      </c>
      <c r="B1" s="27"/>
      <c r="C1" s="27"/>
      <c r="D1" s="27"/>
      <c r="E1" s="27"/>
      <c r="F1" s="27"/>
      <c r="G1" s="27"/>
      <c r="H1" s="27"/>
    </row>
    <row r="2" spans="1:9">
      <c r="A2" s="13"/>
      <c r="B2" s="13"/>
      <c r="C2" s="13"/>
      <c r="D2" s="13"/>
      <c r="E2" s="13"/>
      <c r="F2" s="13"/>
    </row>
    <row r="3" spans="1:9">
      <c r="A3" s="4" t="s">
        <v>218</v>
      </c>
      <c r="B3" s="4" t="s">
        <v>219</v>
      </c>
      <c r="C3" s="4" t="s">
        <v>42</v>
      </c>
      <c r="D3" s="4" t="s">
        <v>110</v>
      </c>
      <c r="E3" s="4" t="s">
        <v>43</v>
      </c>
      <c r="F3" s="5" t="s">
        <v>44</v>
      </c>
      <c r="G3" s="4" t="s">
        <v>77</v>
      </c>
      <c r="H3" s="6" t="s">
        <v>109</v>
      </c>
      <c r="I3" s="5" t="s">
        <v>276</v>
      </c>
    </row>
    <row r="4" spans="1:9">
      <c r="A4" s="1" t="s">
        <v>237</v>
      </c>
      <c r="B4" s="1" t="s">
        <v>277</v>
      </c>
      <c r="C4" s="1" t="s">
        <v>213</v>
      </c>
      <c r="D4" s="1" t="s">
        <v>118</v>
      </c>
      <c r="E4" s="1" t="s">
        <v>78</v>
      </c>
      <c r="F4" s="2">
        <v>1</v>
      </c>
      <c r="G4" s="1" t="s">
        <v>88</v>
      </c>
      <c r="H4" s="3"/>
      <c r="I4" s="2"/>
    </row>
    <row r="5" spans="1:9">
      <c r="A5" s="1" t="s">
        <v>237</v>
      </c>
      <c r="B5" s="1" t="s">
        <v>224</v>
      </c>
      <c r="C5" s="1" t="s">
        <v>229</v>
      </c>
      <c r="D5" s="1" t="s">
        <v>227</v>
      </c>
      <c r="E5" s="1" t="s">
        <v>78</v>
      </c>
      <c r="F5" s="2">
        <v>1</v>
      </c>
      <c r="G5" s="1" t="s">
        <v>88</v>
      </c>
      <c r="H5" s="3"/>
      <c r="I5" s="26" t="s">
        <v>275</v>
      </c>
    </row>
    <row r="6" spans="1:9">
      <c r="A6" s="1" t="s">
        <v>237</v>
      </c>
      <c r="B6" s="1" t="s">
        <v>277</v>
      </c>
      <c r="C6" s="1" t="s">
        <v>233</v>
      </c>
      <c r="D6" s="1" t="s">
        <v>212</v>
      </c>
      <c r="E6" s="1" t="s">
        <v>228</v>
      </c>
      <c r="F6" s="2">
        <v>1</v>
      </c>
      <c r="G6" s="1" t="s">
        <v>88</v>
      </c>
      <c r="H6" s="3"/>
      <c r="I6" s="2"/>
    </row>
    <row r="7" spans="1:9">
      <c r="A7" s="1" t="s">
        <v>237</v>
      </c>
      <c r="B7" s="1" t="s">
        <v>277</v>
      </c>
      <c r="C7" s="1" t="s">
        <v>45</v>
      </c>
      <c r="D7" s="1" t="s">
        <v>119</v>
      </c>
      <c r="E7" s="1" t="s">
        <v>225</v>
      </c>
      <c r="F7" s="2">
        <v>1</v>
      </c>
      <c r="G7" s="1" t="s">
        <v>226</v>
      </c>
      <c r="H7" s="3"/>
      <c r="I7" s="2"/>
    </row>
    <row r="8" spans="1:9">
      <c r="A8" s="1" t="s">
        <v>237</v>
      </c>
      <c r="B8" s="1" t="s">
        <v>277</v>
      </c>
      <c r="C8" s="1" t="s">
        <v>230</v>
      </c>
      <c r="D8" s="1" t="s">
        <v>160</v>
      </c>
      <c r="E8" s="1" t="s">
        <v>78</v>
      </c>
      <c r="F8" s="2">
        <v>1</v>
      </c>
      <c r="G8" s="1" t="s">
        <v>88</v>
      </c>
      <c r="H8" s="3"/>
      <c r="I8" s="26" t="s">
        <v>275</v>
      </c>
    </row>
    <row r="9" spans="1:9">
      <c r="A9" s="1" t="s">
        <v>237</v>
      </c>
      <c r="B9" s="1" t="s">
        <v>224</v>
      </c>
      <c r="C9" s="1" t="s">
        <v>199</v>
      </c>
      <c r="D9" s="1" t="s">
        <v>162</v>
      </c>
      <c r="E9" s="1" t="s">
        <v>170</v>
      </c>
      <c r="F9" s="2">
        <v>1</v>
      </c>
      <c r="G9" s="1" t="s">
        <v>207</v>
      </c>
      <c r="H9" s="3"/>
      <c r="I9" s="26" t="s">
        <v>275</v>
      </c>
    </row>
    <row r="10" spans="1:9">
      <c r="A10" s="1" t="s">
        <v>237</v>
      </c>
      <c r="B10" s="1" t="s">
        <v>277</v>
      </c>
      <c r="C10" s="1" t="s">
        <v>199</v>
      </c>
      <c r="D10" s="1" t="s">
        <v>162</v>
      </c>
      <c r="E10" s="1" t="s">
        <v>170</v>
      </c>
      <c r="F10" s="2">
        <v>2</v>
      </c>
      <c r="G10" s="1" t="s">
        <v>207</v>
      </c>
      <c r="H10" s="3"/>
      <c r="I10" s="2"/>
    </row>
  </sheetData>
  <mergeCells count="1">
    <mergeCell ref="A1:H1"/>
  </mergeCells>
  <pageMargins left="0.11811023622047245" right="0.11811023622047245" top="0.78740157480314965" bottom="0.39370078740157483" header="0.31496062992125984" footer="0.31496062992125984"/>
  <pageSetup paperSize="9" scale="80" orientation="landscape" r:id="rId1"/>
  <headerFooter>
    <oddHeader xml:space="preserve">&amp;LAnlage 2.8
</oddHeader>
    <oddFooter>&amp;R&amp;P von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2.1 KBM Container+Transporte</vt:lpstr>
      <vt:lpstr>2.2 KBO Behälter</vt:lpstr>
      <vt:lpstr>2.3 KBO Container EVD</vt:lpstr>
      <vt:lpstr>2.4 KLdW</vt:lpstr>
      <vt:lpstr>2.5 KBN</vt:lpstr>
      <vt:lpstr>2.6 Psych. Behandlungsz.</vt:lpstr>
      <vt:lpstr>2.7 Logistik-Center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Spohn</dc:creator>
  <cp:lastModifiedBy>Guenther, Stefan</cp:lastModifiedBy>
  <cp:lastPrinted>2025-11-05T13:17:28Z</cp:lastPrinted>
  <dcterms:created xsi:type="dcterms:W3CDTF">2015-03-31T13:43:56Z</dcterms:created>
  <dcterms:modified xsi:type="dcterms:W3CDTF">2026-04-30T10:28:55Z</dcterms:modified>
</cp:coreProperties>
</file>