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4_offen-CITRIX-Lizenzen_Ka\02_Bekanntmachung\1_bereitzustell_Unterlagen\2_PDF\"/>
    </mc:Choice>
  </mc:AlternateContent>
  <xr:revisionPtr revIDLastSave="0" documentId="13_ncr:1_{673E2AAB-9065-4ACD-BE70-024FCDD8FD19}" xr6:coauthVersionLast="47" xr6:coauthVersionMax="47" xr10:uidLastSave="{00000000-0000-0000-0000-000000000000}"/>
  <bookViews>
    <workbookView xWindow="-120" yWindow="-16320" windowWidth="29040" windowHeight="15720" tabRatio="897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80" l="1"/>
  <c r="G17" i="180"/>
  <c r="G13" i="180"/>
  <c r="G14" i="180"/>
  <c r="G12" i="180"/>
  <c r="G11" i="180"/>
  <c r="G18" i="180" l="1"/>
  <c r="G19" i="180" s="1"/>
</calcChain>
</file>

<file path=xl/sharedStrings.xml><?xml version="1.0" encoding="utf-8"?>
<sst xmlns="http://schemas.openxmlformats.org/spreadsheetml/2006/main" count="35" uniqueCount="27">
  <si>
    <t>Nr.</t>
  </si>
  <si>
    <t>1</t>
  </si>
  <si>
    <t>2</t>
  </si>
  <si>
    <t>Zzgl. Umsatzsteuer:</t>
  </si>
  <si>
    <t>Preisblatt</t>
  </si>
  <si>
    <r>
      <t>Gesamtsumme  -netto-</t>
    </r>
    <r>
      <rPr>
        <b/>
        <sz val="11"/>
        <color rgb="FFFF0000"/>
        <rFont val="Arial"/>
        <family val="2"/>
      </rPr>
      <t xml:space="preserve">        </t>
    </r>
  </si>
  <si>
    <t>Gesamtsumme -brutto-</t>
  </si>
  <si>
    <t>Gesamtpreis</t>
  </si>
  <si>
    <t>3</t>
  </si>
  <si>
    <t>4</t>
  </si>
  <si>
    <t>5</t>
  </si>
  <si>
    <t>Bereitstellung Citrix-Lizenzverlängerungen für die Gesundheit Nord gGmbH</t>
  </si>
  <si>
    <t>Hinweis: Vom Bieter ist ein Wert mit max. zwei Nachkommastellen einzutragen.</t>
  </si>
  <si>
    <t>SKU/ Artikelnr.</t>
  </si>
  <si>
    <t>6002995</t>
  </si>
  <si>
    <t>Produkt</t>
  </si>
  <si>
    <t>Citrix Universal Hybrid Multi Cloud</t>
  </si>
  <si>
    <t>Zeitraum</t>
  </si>
  <si>
    <t>28.09.2026 - 27.09.2027</t>
  </si>
  <si>
    <t>Anzahl Lizenzen</t>
  </si>
  <si>
    <t>28.09.2027 - 27.09.2028</t>
  </si>
  <si>
    <t>28.09.2028 - 27.09.2029</t>
  </si>
  <si>
    <t>28.09.2029 - 27.09.2030</t>
  </si>
  <si>
    <t>28.09.2030 - 27.09.2031</t>
  </si>
  <si>
    <t>Name des Bieters / der Bieterge-meinschaft:</t>
  </si>
  <si>
    <t>EP</t>
  </si>
  <si>
    <t>Folgender jährlicher Preis pro Lizenz wurde ermittelt (es sind die gelb markierten Felder auszufüllen):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</si>
</sst>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_-* #,##0.00\ [$€-1]_-;\-* #,##0.00\ [$€-1]_-;_-* &quot;-&quot;??\ [$€-1]_-"/>
    <numFmt numFmtId="166" formatCode="#,##0.00\ &quot;€&quot;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1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9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G19"/>
  <sheetViews>
    <sheetView showGridLines="0" tabSelected="1" zoomScaleNormal="100" zoomScaleSheetLayoutView="90" workbookViewId="0">
      <selection activeCell="C8" sqref="C8:G8"/>
    </sheetView>
  </sheetViews>
  <sheetFormatPr baseColWidth="10" defaultColWidth="11.44140625" defaultRowHeight="13.2" x14ac:dyDescent="0.25"/>
  <cols>
    <col min="1" max="1" width="3.44140625" style="1" customWidth="1"/>
    <col min="2" max="2" width="8.6640625" style="2" customWidth="1"/>
    <col min="3" max="3" width="25.6640625" style="2" customWidth="1"/>
    <col min="4" max="4" width="20.44140625" style="2" customWidth="1"/>
    <col min="5" max="5" width="8.33203125" style="2" customWidth="1"/>
    <col min="6" max="6" width="11.33203125" style="2" customWidth="1"/>
    <col min="7" max="7" width="14.6640625" style="19" customWidth="1"/>
    <col min="8" max="16384" width="11.44140625" style="1"/>
  </cols>
  <sheetData>
    <row r="1" spans="1:7" ht="28.2" customHeight="1" x14ac:dyDescent="0.25">
      <c r="A1" s="37" t="s">
        <v>11</v>
      </c>
      <c r="B1" s="38"/>
      <c r="C1" s="38"/>
      <c r="D1" s="38"/>
      <c r="E1" s="38"/>
      <c r="F1" s="38"/>
      <c r="G1" s="21"/>
    </row>
    <row r="2" spans="1:7" ht="10.199999999999999" customHeight="1" x14ac:dyDescent="0.25"/>
    <row r="3" spans="1:7" ht="15.6" x14ac:dyDescent="0.25">
      <c r="A3" s="40" t="s">
        <v>4</v>
      </c>
      <c r="B3" s="40"/>
      <c r="C3" s="40"/>
      <c r="D3" s="40"/>
      <c r="E3" s="40"/>
      <c r="F3" s="40"/>
      <c r="G3" s="40"/>
    </row>
    <row r="4" spans="1:7" ht="4.2" customHeight="1" x14ac:dyDescent="0.25">
      <c r="A4" s="10"/>
      <c r="B4" s="10"/>
      <c r="C4" s="10"/>
      <c r="D4" s="10"/>
      <c r="E4" s="10"/>
      <c r="F4" s="10"/>
      <c r="G4" s="12"/>
    </row>
    <row r="5" spans="1:7" ht="16.95" customHeight="1" x14ac:dyDescent="0.25">
      <c r="A5" s="39" t="s">
        <v>12</v>
      </c>
      <c r="B5" s="39"/>
      <c r="C5" s="39"/>
      <c r="D5" s="39"/>
      <c r="E5" s="39"/>
      <c r="F5" s="39"/>
      <c r="G5" s="1"/>
    </row>
    <row r="6" spans="1:7" ht="14.4" customHeight="1" x14ac:dyDescent="0.25">
      <c r="A6" s="39" t="s">
        <v>26</v>
      </c>
      <c r="B6" s="39"/>
      <c r="C6" s="39"/>
      <c r="D6" s="39"/>
      <c r="E6" s="39"/>
      <c r="F6" s="39"/>
      <c r="G6" s="39"/>
    </row>
    <row r="7" spans="1:7" ht="9.6" customHeight="1" x14ac:dyDescent="0.25">
      <c r="A7" s="22"/>
      <c r="B7" s="22"/>
      <c r="C7" s="22"/>
      <c r="D7" s="22"/>
      <c r="E7" s="22"/>
      <c r="F7" s="22"/>
      <c r="G7" s="22"/>
    </row>
    <row r="8" spans="1:7" ht="51" customHeight="1" x14ac:dyDescent="0.25">
      <c r="A8" s="41" t="s">
        <v>24</v>
      </c>
      <c r="B8" s="41"/>
      <c r="C8" s="36"/>
      <c r="D8" s="36"/>
      <c r="E8" s="36"/>
      <c r="F8" s="36"/>
      <c r="G8" s="36"/>
    </row>
    <row r="9" spans="1:7" ht="9.6" customHeight="1" thickBot="1" x14ac:dyDescent="0.3">
      <c r="B9" s="3"/>
      <c r="C9" s="3"/>
      <c r="D9" s="3"/>
      <c r="E9" s="3"/>
      <c r="F9" s="3"/>
      <c r="G9" s="13"/>
    </row>
    <row r="10" spans="1:7" ht="41.4" customHeight="1" x14ac:dyDescent="0.25">
      <c r="A10" s="4" t="s">
        <v>0</v>
      </c>
      <c r="B10" s="23" t="s">
        <v>13</v>
      </c>
      <c r="C10" s="23" t="s">
        <v>15</v>
      </c>
      <c r="D10" s="7" t="s">
        <v>17</v>
      </c>
      <c r="E10" s="7" t="s">
        <v>19</v>
      </c>
      <c r="F10" s="7" t="s">
        <v>25</v>
      </c>
      <c r="G10" s="11" t="s">
        <v>7</v>
      </c>
    </row>
    <row r="11" spans="1:7" ht="33" customHeight="1" x14ac:dyDescent="0.25">
      <c r="A11" s="6" t="s">
        <v>1</v>
      </c>
      <c r="B11" s="24" t="s">
        <v>14</v>
      </c>
      <c r="C11" s="24" t="s">
        <v>16</v>
      </c>
      <c r="D11" s="25" t="s">
        <v>18</v>
      </c>
      <c r="E11" s="26">
        <v>6950</v>
      </c>
      <c r="F11" s="20"/>
      <c r="G11" s="14">
        <f>E11*F11</f>
        <v>0</v>
      </c>
    </row>
    <row r="12" spans="1:7" ht="33" customHeight="1" x14ac:dyDescent="0.25">
      <c r="A12" s="6" t="s">
        <v>2</v>
      </c>
      <c r="B12" s="24" t="s">
        <v>14</v>
      </c>
      <c r="C12" s="24" t="s">
        <v>16</v>
      </c>
      <c r="D12" s="25" t="s">
        <v>20</v>
      </c>
      <c r="E12" s="26">
        <v>6950</v>
      </c>
      <c r="F12" s="20"/>
      <c r="G12" s="14">
        <f>E12*F12</f>
        <v>0</v>
      </c>
    </row>
    <row r="13" spans="1:7" ht="33" customHeight="1" x14ac:dyDescent="0.25">
      <c r="A13" s="6" t="s">
        <v>8</v>
      </c>
      <c r="B13" s="24" t="s">
        <v>14</v>
      </c>
      <c r="C13" s="24" t="s">
        <v>16</v>
      </c>
      <c r="D13" s="25" t="s">
        <v>21</v>
      </c>
      <c r="E13" s="26">
        <v>6950</v>
      </c>
      <c r="F13" s="20"/>
      <c r="G13" s="14">
        <f>E13*F13</f>
        <v>0</v>
      </c>
    </row>
    <row r="14" spans="1:7" ht="33" customHeight="1" x14ac:dyDescent="0.25">
      <c r="A14" s="6" t="s">
        <v>9</v>
      </c>
      <c r="B14" s="24" t="s">
        <v>14</v>
      </c>
      <c r="C14" s="24" t="s">
        <v>16</v>
      </c>
      <c r="D14" s="25" t="s">
        <v>22</v>
      </c>
      <c r="E14" s="26">
        <v>6950</v>
      </c>
      <c r="F14" s="20"/>
      <c r="G14" s="14">
        <f>E14*F14</f>
        <v>0</v>
      </c>
    </row>
    <row r="15" spans="1:7" ht="33" customHeight="1" thickBot="1" x14ac:dyDescent="0.3">
      <c r="A15" s="6" t="s">
        <v>10</v>
      </c>
      <c r="B15" s="24" t="s">
        <v>14</v>
      </c>
      <c r="C15" s="24" t="s">
        <v>16</v>
      </c>
      <c r="D15" s="25" t="s">
        <v>23</v>
      </c>
      <c r="E15" s="26">
        <v>6950</v>
      </c>
      <c r="F15" s="20"/>
      <c r="G15" s="14">
        <f>E15*F15</f>
        <v>0</v>
      </c>
    </row>
    <row r="16" spans="1:7" ht="5.0999999999999996" customHeight="1" thickBot="1" x14ac:dyDescent="0.3">
      <c r="A16" s="8"/>
      <c r="B16" s="9"/>
      <c r="C16" s="9"/>
      <c r="D16" s="9"/>
      <c r="E16" s="9"/>
      <c r="F16" s="9"/>
      <c r="G16" s="16"/>
    </row>
    <row r="17" spans="1:7" ht="30" customHeight="1" x14ac:dyDescent="0.25">
      <c r="A17" s="33" t="s">
        <v>5</v>
      </c>
      <c r="B17" s="34"/>
      <c r="C17" s="34"/>
      <c r="D17" s="34"/>
      <c r="E17" s="34"/>
      <c r="F17" s="35"/>
      <c r="G17" s="17">
        <f>SUM(G11:G15)</f>
        <v>0</v>
      </c>
    </row>
    <row r="18" spans="1:7" ht="30" customHeight="1" x14ac:dyDescent="0.25">
      <c r="A18" s="30" t="s">
        <v>3</v>
      </c>
      <c r="B18" s="31"/>
      <c r="C18" s="31"/>
      <c r="D18" s="31"/>
      <c r="E18" s="32"/>
      <c r="F18" s="5">
        <v>0.19</v>
      </c>
      <c r="G18" s="15">
        <f>G17*F18</f>
        <v>0</v>
      </c>
    </row>
    <row r="19" spans="1:7" ht="30" customHeight="1" thickBot="1" x14ac:dyDescent="0.3">
      <c r="A19" s="27" t="s">
        <v>6</v>
      </c>
      <c r="B19" s="28"/>
      <c r="C19" s="28"/>
      <c r="D19" s="28"/>
      <c r="E19" s="28"/>
      <c r="F19" s="29"/>
      <c r="G19" s="18">
        <f>G17+G18</f>
        <v>0</v>
      </c>
    </row>
  </sheetData>
  <sheetProtection algorithmName="SHA-512" hashValue="zb2JwD+hWx4jTzvR6KbLDT806TBlOXLbcXZev4jaMjObJIIDeJ5Nz/NMSlddqyWowp5LCaI1bBi8uSgCU1nFKQ==" saltValue="V+qfGV+6ZAlWynsUbuk52w==" spinCount="100000" sheet="1" selectLockedCells="1"/>
  <mergeCells count="9">
    <mergeCell ref="A19:F19"/>
    <mergeCell ref="A18:E18"/>
    <mergeCell ref="A17:F17"/>
    <mergeCell ref="C8:G8"/>
    <mergeCell ref="A1:F1"/>
    <mergeCell ref="A6:G6"/>
    <mergeCell ref="A3:G3"/>
    <mergeCell ref="A5:F5"/>
    <mergeCell ref="A8:B8"/>
  </mergeCells>
  <phoneticPr fontId="9" type="noConversion"/>
  <printOptions horizontalCentered="1"/>
  <pageMargins left="0.78740157480314965" right="0.78740157480314965" top="0.66" bottom="0.83" header="0.5" footer="0.51181102362204722"/>
  <pageSetup paperSize="9" scale="94" fitToHeight="0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Simone Kastein | GVP Rechtsanwälte</cp:lastModifiedBy>
  <cp:lastPrinted>2026-07-15T07:05:17Z</cp:lastPrinted>
  <dcterms:created xsi:type="dcterms:W3CDTF">1998-02-06T07:49:27Z</dcterms:created>
  <dcterms:modified xsi:type="dcterms:W3CDTF">2026-07-16T08:52:17Z</dcterms:modified>
</cp:coreProperties>
</file>