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31_offen_Sterilgutcontainer_Je_Neuausschreibung\02_Bekanntmachung\1_bereitzustell_Unterlagen\1_bereitgestellt\"/>
    </mc:Choice>
  </mc:AlternateContent>
  <xr:revisionPtr revIDLastSave="0" documentId="13_ncr:1_{48DA5002-1DE6-4E06-B59F-F94CCF8D0746}" xr6:coauthVersionLast="47" xr6:coauthVersionMax="47" xr10:uidLastSave="{00000000-0000-0000-0000-000000000000}"/>
  <workbookProtection workbookAlgorithmName="SHA-512" workbookHashValue="h7OwHDJ4q9jAG6FLWxyC5Cf6HTnH57lKNlaHhKmkKip0rmHqXsLRTENQrkEj+W+LjOsWyDN+NIDM3YWWB5t20g==" workbookSaltValue="MCSRgD713hRVoO4+DVgODg==" workbookSpinCount="100000" lockStructure="1"/>
  <bookViews>
    <workbookView xWindow="-120" yWindow="-120" windowWidth="29040" windowHeight="15720" tabRatio="714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Angebotspreis!$8:$8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80" l="1"/>
  <c r="E13" i="180"/>
  <c r="E12" i="180"/>
  <c r="E11" i="180"/>
  <c r="E10" i="180"/>
  <c r="E22" i="180"/>
  <c r="E21" i="180" s="1"/>
  <c r="E20" i="180"/>
  <c r="E19" i="180"/>
  <c r="E18" i="180"/>
  <c r="E17" i="180"/>
  <c r="E16" i="180"/>
  <c r="E15" i="180" l="1"/>
  <c r="E9" i="180"/>
  <c r="E23" i="180" l="1"/>
  <c r="E24" i="180" s="1"/>
  <c r="E25" i="180" s="1"/>
</calcChain>
</file>

<file path=xl/sharedStrings.xml><?xml version="1.0" encoding="utf-8"?>
<sst xmlns="http://schemas.openxmlformats.org/spreadsheetml/2006/main" count="57" uniqueCount="40">
  <si>
    <t>Nr.</t>
  </si>
  <si>
    <t>1</t>
  </si>
  <si>
    <t>2</t>
  </si>
  <si>
    <t>Bezeichnung</t>
  </si>
  <si>
    <t>EUR</t>
  </si>
  <si>
    <t>Zzgl. Umsatzsteuer:</t>
  </si>
  <si>
    <t>Offenes Verfahren gem. VgV</t>
  </si>
  <si>
    <t>Preisblatt</t>
  </si>
  <si>
    <t>Es sind die gelb markierten Felder auszufüllen.</t>
  </si>
  <si>
    <t>Einzelpreis</t>
  </si>
  <si>
    <t>Gesamtpreis</t>
  </si>
  <si>
    <t>Angebotssumme  -brutto-</t>
  </si>
  <si>
    <t xml:space="preserve">Angebotssumme  -netto-       
(Grundlage für die Wertung des Zuschlagkriteriums K1) </t>
  </si>
  <si>
    <t>Sterilcontainer (groß)</t>
  </si>
  <si>
    <t>Sterilcontainer (klein)</t>
  </si>
  <si>
    <t>3</t>
  </si>
  <si>
    <t>Einweg-Papierfilter</t>
  </si>
  <si>
    <t>Vordersatz (Stk)</t>
  </si>
  <si>
    <r>
      <t xml:space="preserve">Sterilcontainer (groß) gem. Kriterienkatalog 
mit </t>
    </r>
    <r>
      <rPr>
        <b/>
        <sz val="9"/>
        <rFont val="Arial"/>
        <family val="2"/>
      </rPr>
      <t>roter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</si>
  <si>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r>
      <t xml:space="preserve">Sterilcontainer (groß) gem. Kriterienkatalog 
mit </t>
    </r>
    <r>
      <rPr>
        <b/>
        <sz val="9"/>
        <rFont val="Arial"/>
        <family val="2"/>
      </rPr>
      <t>blauer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</si>
  <si>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r>
      <t xml:space="preserve">Sterilcontainer (groß) gem. Kriterienkatalog 
mit </t>
    </r>
    <r>
      <rPr>
        <b/>
        <sz val="9"/>
        <rFont val="Arial"/>
        <family val="2"/>
      </rPr>
      <t>gelber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</si>
  <si>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r>
      <t xml:space="preserve">Sterilcontainer (groß) gem. Kriterienkatalog 
mit </t>
    </r>
    <r>
      <rPr>
        <b/>
        <sz val="9"/>
        <rFont val="Arial"/>
        <family val="2"/>
      </rPr>
      <t>grüner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</si>
  <si>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r>
      <t xml:space="preserve">Sterilcontainer (groß) gem. Kriterienkatalog 
mit </t>
    </r>
    <r>
      <rPr>
        <b/>
        <sz val="9"/>
        <rFont val="Arial"/>
        <family val="2"/>
      </rPr>
      <t xml:space="preserve">"banco-Markierung" (=Weiß/Grau/Aluminium) </t>
    </r>
    <r>
      <rPr>
        <sz val="9"/>
        <rFont val="Arial"/>
        <family val="2"/>
      </rPr>
      <t>über Deckel, Kennzeichnungsschilder, Rahmen für Kennzeichnungsschilder oder Frontplatten</t>
    </r>
  </si>
  <si>
    <r>
      <t xml:space="preserve">Sterilcontainer (klein) gem. Kriterienkatalog 
mit </t>
    </r>
    <r>
      <rPr>
        <b/>
        <sz val="9"/>
        <rFont val="Arial"/>
        <family val="2"/>
      </rPr>
      <t>roter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</si>
  <si>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r>
      <t xml:space="preserve">Sterilcontainer (klein) gem. Kriterienkatalog 
mit </t>
    </r>
    <r>
      <rPr>
        <b/>
        <sz val="9"/>
        <rFont val="Arial"/>
        <family val="2"/>
      </rPr>
      <t>blauer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</si>
  <si>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r>
      <t xml:space="preserve">Sterilcontainer (klein) gem. Kriterienkatalog 
mit </t>
    </r>
    <r>
      <rPr>
        <b/>
        <sz val="9"/>
        <rFont val="Arial"/>
        <family val="2"/>
      </rPr>
      <t>gelber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</si>
  <si>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r>
      <t xml:space="preserve">Sterilcontainer (klein) gem. Kriterienkatalog 
mit  </t>
    </r>
    <r>
      <rPr>
        <b/>
        <sz val="9"/>
        <rFont val="Arial"/>
        <family val="2"/>
      </rPr>
      <t>grüner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</si>
  <si>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</si>
  <si>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</si>
  <si>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</si>
  <si>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</si>
  <si>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</si>
  <si>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</si>
  <si>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</si>
  <si>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</si>
  <si>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</si>
  <si>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</si>
  <si>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3.1</t>
  </si>
  <si>
    <r>
      <t xml:space="preserve">Sterilcontainer (klein) gem. Kriterienkatalog 
mit </t>
    </r>
    <r>
      <rPr>
        <b/>
        <sz val="9"/>
        <rFont val="Arial"/>
        <family val="2"/>
      </rPr>
      <t>"blanco-Markierung" (=Weiß/Grau/Aluminium)</t>
    </r>
    <r>
      <rPr>
        <sz val="9"/>
        <rFont val="Arial"/>
        <family val="2"/>
      </rPr>
      <t xml:space="preserve"> Markierung über Deckel, Kennzeichnungsschilder, Rahmen für Kennzeichnungsschilder oder Frontplatten</t>
    </r>
  </si>
  <si>
    <t>Lieferung von Sterilcontainern und Einweg-Papierfiltern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</si>
</sst>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[$€-1]"/>
    <numFmt numFmtId="165" formatCode="_-* #,##0.00\ [$€-1]_-;\-* #,##0.00\ [$€-1]_-;_-* &quot;-&quot;??\ [$€-1]_-"/>
    <numFmt numFmtId="166" formatCode="#,##0.00\ &quot;€&quot;"/>
    <numFmt numFmtId="167" formatCode="0.00\ &quot;€/Stück&quot;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4" fontId="4" fillId="0" borderId="2" xfId="0" applyNumberFormat="1" applyFont="1" applyBorder="1" applyAlignment="1">
      <alignment horizontal="righ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164" fontId="0" fillId="0" borderId="20" xfId="0" applyNumberFormat="1" applyBorder="1" applyAlignment="1">
      <alignment vertical="top"/>
    </xf>
    <xf numFmtId="49" fontId="0" fillId="0" borderId="20" xfId="0" applyNumberFormat="1" applyBorder="1" applyAlignment="1">
      <alignment horizontal="center" vertical="top"/>
    </xf>
    <xf numFmtId="49" fontId="4" fillId="0" borderId="7" xfId="0" applyNumberFormat="1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2" fontId="3" fillId="2" borderId="19" xfId="0" applyNumberFormat="1" applyFont="1" applyFill="1" applyBorder="1" applyAlignment="1">
      <alignment vertical="center" wrapText="1"/>
    </xf>
    <xf numFmtId="167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2" xfId="0" applyNumberFormat="1" applyFont="1" applyFill="1" applyBorder="1" applyAlignment="1">
      <alignment horizontal="right" vertical="center" wrapText="1"/>
    </xf>
    <xf numFmtId="49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right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2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left" vertical="center" wrapText="1"/>
    </xf>
    <xf numFmtId="49" fontId="1" fillId="4" borderId="18" xfId="0" applyNumberFormat="1" applyFont="1" applyFill="1" applyBorder="1" applyAlignment="1">
      <alignment horizontal="left" vertical="center" wrapText="1"/>
    </xf>
    <xf numFmtId="49" fontId="1" fillId="4" borderId="19" xfId="0" applyNumberFormat="1" applyFont="1" applyFill="1" applyBorder="1" applyAlignment="1">
      <alignment horizontal="left" vertical="center" wrapText="1"/>
    </xf>
    <xf numFmtId="49" fontId="1" fillId="4" borderId="14" xfId="0" applyNumberFormat="1" applyFont="1" applyFill="1" applyBorder="1" applyAlignment="1">
      <alignment horizontal="left" vertical="center" wrapText="1"/>
    </xf>
    <xf numFmtId="49" fontId="1" fillId="4" borderId="15" xfId="0" applyNumberFormat="1" applyFont="1" applyFill="1" applyBorder="1" applyAlignment="1">
      <alignment horizontal="left" vertical="center" wrapText="1"/>
    </xf>
    <xf numFmtId="49" fontId="1" fillId="4" borderId="16" xfId="0" applyNumberFormat="1" applyFont="1" applyFill="1" applyBorder="1" applyAlignment="1">
      <alignment horizontal="left" vertical="center" wrapText="1"/>
    </xf>
    <xf numFmtId="49" fontId="1" fillId="4" borderId="17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EAEAEA"/>
      <color rgb="FFDDDDDD"/>
      <color rgb="FFFFFF99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25"/>
  <sheetViews>
    <sheetView tabSelected="1" zoomScaleNormal="100" zoomScaleSheetLayoutView="90" workbookViewId="0">
      <selection activeCell="D10" sqref="D10"/>
    </sheetView>
  </sheetViews>
  <sheetFormatPr baseColWidth="10" defaultColWidth="11.42578125" defaultRowHeight="12.75" x14ac:dyDescent="0.2"/>
  <cols>
    <col min="1" max="1" width="6.140625" style="1" customWidth="1"/>
    <col min="2" max="2" width="54.85546875" style="2" customWidth="1"/>
    <col min="3" max="3" width="10.28515625" style="2" customWidth="1"/>
    <col min="4" max="5" width="14.85546875" style="2" customWidth="1"/>
    <col min="6" max="6" width="5.7109375" style="11" customWidth="1"/>
    <col min="7" max="16384" width="11.42578125" style="1"/>
  </cols>
  <sheetData>
    <row r="1" spans="1:6" s="26" customFormat="1" x14ac:dyDescent="0.2">
      <c r="A1" s="35" t="s">
        <v>39</v>
      </c>
      <c r="B1" s="35"/>
      <c r="C1" s="35"/>
      <c r="D1" s="35"/>
      <c r="E1" s="35"/>
      <c r="F1" s="35"/>
    </row>
    <row r="2" spans="1:6" ht="18.75" customHeight="1" x14ac:dyDescent="0.2">
      <c r="A2" s="48" t="s">
        <v>6</v>
      </c>
      <c r="B2" s="49"/>
      <c r="C2" s="49"/>
      <c r="D2" s="16"/>
      <c r="E2" s="16"/>
      <c r="F2" s="17"/>
    </row>
    <row r="4" spans="1:6" ht="15.75" x14ac:dyDescent="0.2">
      <c r="A4" s="51" t="s">
        <v>7</v>
      </c>
      <c r="B4" s="51"/>
      <c r="C4" s="51"/>
      <c r="D4" s="51"/>
      <c r="E4" s="51"/>
      <c r="F4" s="51"/>
    </row>
    <row r="5" spans="1:6" ht="15.75" x14ac:dyDescent="0.2">
      <c r="A5" s="14"/>
      <c r="B5" s="14"/>
      <c r="C5" s="14"/>
      <c r="D5" s="14"/>
      <c r="E5" s="14"/>
      <c r="F5" s="15"/>
    </row>
    <row r="6" spans="1:6" x14ac:dyDescent="0.2">
      <c r="A6" s="50" t="s">
        <v>8</v>
      </c>
      <c r="B6" s="50"/>
      <c r="C6" s="50"/>
      <c r="D6" s="50"/>
      <c r="E6" s="50"/>
      <c r="F6" s="50"/>
    </row>
    <row r="7" spans="1:6" ht="15" customHeight="1" thickBot="1" x14ac:dyDescent="0.25">
      <c r="B7" s="3"/>
      <c r="C7" s="3"/>
      <c r="D7" s="3"/>
      <c r="E7" s="3"/>
      <c r="F7" s="7"/>
    </row>
    <row r="8" spans="1:6" ht="44.25" customHeight="1" x14ac:dyDescent="0.2">
      <c r="A8" s="4" t="s">
        <v>0</v>
      </c>
      <c r="B8" s="22" t="s">
        <v>3</v>
      </c>
      <c r="C8" s="23" t="s">
        <v>17</v>
      </c>
      <c r="D8" s="21" t="s">
        <v>9</v>
      </c>
      <c r="E8" s="21" t="s">
        <v>10</v>
      </c>
      <c r="F8" s="8"/>
    </row>
    <row r="9" spans="1:6" ht="30" customHeight="1" x14ac:dyDescent="0.2">
      <c r="A9" s="5" t="s">
        <v>1</v>
      </c>
      <c r="B9" s="36" t="s">
        <v>13</v>
      </c>
      <c r="C9" s="37"/>
      <c r="D9" s="38"/>
      <c r="E9" s="27">
        <f>SUM(E10:E14)</f>
        <v>0</v>
      </c>
      <c r="F9" s="9" t="s">
        <v>4</v>
      </c>
    </row>
    <row r="10" spans="1:6" ht="48.75" customHeight="1" x14ac:dyDescent="0.2">
      <c r="A10" s="18" t="s">
        <v>27</v>
      </c>
      <c r="B10" s="25" t="s">
        <v>18</v>
      </c>
      <c r="C10" s="33">
        <v>150</v>
      </c>
      <c r="D10" s="28"/>
      <c r="E10" s="24">
        <f>C10*D10</f>
        <v>0</v>
      </c>
      <c r="F10" s="20" t="s">
        <v>4</v>
      </c>
    </row>
    <row r="11" spans="1:6" ht="45.75" customHeight="1" x14ac:dyDescent="0.2">
      <c r="A11" s="18" t="s">
        <v>28</v>
      </c>
      <c r="B11" s="25" t="s">
        <v>19</v>
      </c>
      <c r="C11" s="33">
        <v>120</v>
      </c>
      <c r="D11" s="28"/>
      <c r="E11" s="24">
        <f>C11*D11</f>
        <v>0</v>
      </c>
      <c r="F11" s="20" t="s">
        <v>4</v>
      </c>
    </row>
    <row r="12" spans="1:6" ht="42.75" customHeight="1" x14ac:dyDescent="0.2">
      <c r="A12" s="18" t="s">
        <v>29</v>
      </c>
      <c r="B12" s="25" t="s">
        <v>20</v>
      </c>
      <c r="C12" s="33">
        <v>1050</v>
      </c>
      <c r="D12" s="28"/>
      <c r="E12" s="24">
        <f>C12*D12</f>
        <v>0</v>
      </c>
      <c r="F12" s="20" t="s">
        <v>4</v>
      </c>
    </row>
    <row r="13" spans="1:6" ht="46.5" customHeight="1" x14ac:dyDescent="0.2">
      <c r="A13" s="18" t="s">
        <v>30</v>
      </c>
      <c r="B13" s="25" t="s">
        <v>21</v>
      </c>
      <c r="C13" s="33">
        <v>280</v>
      </c>
      <c r="D13" s="28"/>
      <c r="E13" s="24">
        <f>C13*D13</f>
        <v>0</v>
      </c>
      <c r="F13" s="20" t="s">
        <v>4</v>
      </c>
    </row>
    <row r="14" spans="1:6" ht="53.25" customHeight="1" x14ac:dyDescent="0.2">
      <c r="A14" s="18" t="s">
        <v>31</v>
      </c>
      <c r="B14" s="25" t="s">
        <v>22</v>
      </c>
      <c r="C14" s="33">
        <v>400</v>
      </c>
      <c r="D14" s="28"/>
      <c r="E14" s="24">
        <f>C14*D14</f>
        <v>0</v>
      </c>
      <c r="F14" s="20" t="s">
        <v>4</v>
      </c>
    </row>
    <row r="15" spans="1:6" ht="30" customHeight="1" x14ac:dyDescent="0.2">
      <c r="A15" s="6" t="s">
        <v>2</v>
      </c>
      <c r="B15" s="36" t="s">
        <v>14</v>
      </c>
      <c r="C15" s="37"/>
      <c r="D15" s="38"/>
      <c r="E15" s="19">
        <f>SUM(E16:E20)</f>
        <v>0</v>
      </c>
      <c r="F15" s="9" t="s">
        <v>4</v>
      </c>
    </row>
    <row r="16" spans="1:6" ht="43.5" customHeight="1" x14ac:dyDescent="0.2">
      <c r="A16" s="18" t="s">
        <v>32</v>
      </c>
      <c r="B16" s="25" t="s">
        <v>23</v>
      </c>
      <c r="C16" s="33">
        <v>60</v>
      </c>
      <c r="D16" s="28"/>
      <c r="E16" s="24">
        <f>C16*D16</f>
        <v>0</v>
      </c>
      <c r="F16" s="20" t="s">
        <v>4</v>
      </c>
    </row>
    <row r="17" spans="1:6" ht="48.75" customHeight="1" x14ac:dyDescent="0.2">
      <c r="A17" s="18" t="s">
        <v>33</v>
      </c>
      <c r="B17" s="25" t="s">
        <v>24</v>
      </c>
      <c r="C17" s="33">
        <v>50</v>
      </c>
      <c r="D17" s="28"/>
      <c r="E17" s="24">
        <f>C17*D17</f>
        <v>0</v>
      </c>
      <c r="F17" s="20" t="s">
        <v>4</v>
      </c>
    </row>
    <row r="18" spans="1:6" ht="43.5" customHeight="1" x14ac:dyDescent="0.2">
      <c r="A18" s="18" t="s">
        <v>34</v>
      </c>
      <c r="B18" s="25" t="s">
        <v>25</v>
      </c>
      <c r="C18" s="33">
        <v>200</v>
      </c>
      <c r="D18" s="28"/>
      <c r="E18" s="24">
        <f>C18*D18</f>
        <v>0</v>
      </c>
      <c r="F18" s="20" t="s">
        <v>4</v>
      </c>
    </row>
    <row r="19" spans="1:6" ht="44.25" customHeight="1" x14ac:dyDescent="0.2">
      <c r="A19" s="18" t="s">
        <v>35</v>
      </c>
      <c r="B19" s="25" t="s">
        <v>26</v>
      </c>
      <c r="C19" s="33">
        <v>90</v>
      </c>
      <c r="D19" s="28"/>
      <c r="E19" s="24">
        <f>C19*D19</f>
        <v>0</v>
      </c>
      <c r="F19" s="20" t="s">
        <v>4</v>
      </c>
    </row>
    <row r="20" spans="1:6" ht="51.75" customHeight="1" x14ac:dyDescent="0.2">
      <c r="A20" s="18" t="s">
        <v>36</v>
      </c>
      <c r="B20" s="25" t="s">
        <v>38</v>
      </c>
      <c r="C20" s="33">
        <v>100</v>
      </c>
      <c r="D20" s="28"/>
      <c r="E20" s="24">
        <f>C20*D20</f>
        <v>0</v>
      </c>
      <c r="F20" s="20" t="s">
        <v>4</v>
      </c>
    </row>
    <row r="21" spans="1:6" ht="30" customHeight="1" x14ac:dyDescent="0.2">
      <c r="A21" s="6" t="s">
        <v>15</v>
      </c>
      <c r="B21" s="36" t="s">
        <v>16</v>
      </c>
      <c r="C21" s="37"/>
      <c r="D21" s="38"/>
      <c r="E21" s="19">
        <f>E22</f>
        <v>0</v>
      </c>
      <c r="F21" s="9" t="s">
        <v>4</v>
      </c>
    </row>
    <row r="22" spans="1:6" ht="29.25" customHeight="1" x14ac:dyDescent="0.2">
      <c r="A22" s="18" t="s">
        <v>37</v>
      </c>
      <c r="B22" s="25" t="s">
        <v>16</v>
      </c>
      <c r="C22" s="33">
        <v>100000</v>
      </c>
      <c r="D22" s="34"/>
      <c r="E22" s="24">
        <f>C22*D22</f>
        <v>0</v>
      </c>
      <c r="F22" s="20" t="s">
        <v>4</v>
      </c>
    </row>
    <row r="23" spans="1:6" ht="39.950000000000003" customHeight="1" x14ac:dyDescent="0.2">
      <c r="A23" s="39" t="s">
        <v>12</v>
      </c>
      <c r="B23" s="40"/>
      <c r="C23" s="40"/>
      <c r="D23" s="41"/>
      <c r="E23" s="29">
        <f>E9+E15+E21</f>
        <v>0</v>
      </c>
      <c r="F23" s="30" t="s">
        <v>4</v>
      </c>
    </row>
    <row r="24" spans="1:6" ht="30" customHeight="1" x14ac:dyDescent="0.2">
      <c r="A24" s="45" t="s">
        <v>5</v>
      </c>
      <c r="B24" s="46"/>
      <c r="C24" s="47"/>
      <c r="D24" s="13">
        <v>0.19</v>
      </c>
      <c r="E24" s="12">
        <f>E23*D24</f>
        <v>0</v>
      </c>
      <c r="F24" s="10" t="s">
        <v>4</v>
      </c>
    </row>
    <row r="25" spans="1:6" ht="39.950000000000003" customHeight="1" thickBot="1" x14ac:dyDescent="0.25">
      <c r="A25" s="42" t="s">
        <v>11</v>
      </c>
      <c r="B25" s="43"/>
      <c r="C25" s="43"/>
      <c r="D25" s="44"/>
      <c r="E25" s="31">
        <f>E23+E24</f>
        <v>0</v>
      </c>
      <c r="F25" s="32" t="s">
        <v>4</v>
      </c>
    </row>
  </sheetData>
  <sheetProtection algorithmName="SHA-512" hashValue="xm1QARy+D48v3/wWp7qjyCAYpI/ugL6IIzVXS+KQUxbmMrEKe4qnKF6NrsxNAkpZ3+RwIQRcDE+NXBAJk+nnbw==" saltValue="oOd4nsNHhznt1pLEjgf+1g==" spinCount="100000" sheet="1" selectLockedCells="1"/>
  <mergeCells count="10">
    <mergeCell ref="A1:F1"/>
    <mergeCell ref="B9:D9"/>
    <mergeCell ref="B15:D15"/>
    <mergeCell ref="A23:D23"/>
    <mergeCell ref="A25:D25"/>
    <mergeCell ref="A24:C24"/>
    <mergeCell ref="A2:C2"/>
    <mergeCell ref="A6:F6"/>
    <mergeCell ref="A4:F4"/>
    <mergeCell ref="B21:D21"/>
  </mergeCells>
  <phoneticPr fontId="8" type="noConversion"/>
  <printOptions horizontalCentered="1"/>
  <pageMargins left="0.78740157480314965" right="0.78740157480314965" top="0.78740157480314965" bottom="0.98425196850393704" header="0.6692913385826772" footer="0.51181102362204722"/>
  <pageSetup paperSize="9" scale="81" orientation="portrait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Angebotspreis</vt:lpstr>
      <vt:lpstr>Angebotspreis!Drucktitel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Mareen Jerko | GVP infraconsult GmbH</cp:lastModifiedBy>
  <cp:lastPrinted>2026-04-27T10:19:57Z</cp:lastPrinted>
  <dcterms:created xsi:type="dcterms:W3CDTF">1998-02-06T07:49:27Z</dcterms:created>
  <dcterms:modified xsi:type="dcterms:W3CDTF">2026-06-05T09:53:39Z</dcterms:modified>
</cp:coreProperties>
</file>