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6\2002026_Vergabe_Modernisierung_Hafenpier_Nordenham_Iu\1_Vergaben\2002026-2_TWP\02_Bekanntmachung\1_bereitzustell_Unterlagen\1_bereitgestellt\"/>
    </mc:Choice>
  </mc:AlternateContent>
  <xr:revisionPtr revIDLastSave="0" documentId="13_ncr:1_{27597EB1-A9E9-4945-9580-4B4976846CA6}" xr6:coauthVersionLast="47" xr6:coauthVersionMax="47" xr10:uidLastSave="{00000000-0000-0000-0000-000000000000}"/>
  <bookViews>
    <workbookView xWindow="-120" yWindow="-120" windowWidth="29040" windowHeight="15720" tabRatio="714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Angebotspreis!#REF!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180" l="1"/>
  <c r="F31" i="180"/>
  <c r="G21" i="180" l="1"/>
  <c r="G20" i="180"/>
  <c r="G19" i="180"/>
  <c r="G16" i="180"/>
  <c r="G15" i="180"/>
  <c r="G14" i="180"/>
  <c r="G17" i="180" l="1"/>
  <c r="G18" i="180" s="1"/>
  <c r="G24" i="180" s="1"/>
  <c r="G25" i="180" s="1"/>
  <c r="G26" i="180" s="1"/>
  <c r="G27" i="180" s="1"/>
  <c r="G28" i="180" s="1"/>
  <c r="G22" i="180"/>
  <c r="G23" i="180" s="1"/>
  <c r="G30" i="180" s="1"/>
  <c r="G11" i="180" l="1"/>
  <c r="G38" i="180" l="1"/>
  <c r="G39" i="180" s="1"/>
  <c r="G40" i="180" s="1"/>
  <c r="G41" i="180" s="1"/>
  <c r="G42" i="180" s="1"/>
  <c r="G31" i="180"/>
  <c r="G32" i="180" s="1"/>
  <c r="G33" i="180" s="1"/>
  <c r="G34" i="180" s="1"/>
</calcChain>
</file>

<file path=xl/sharedStrings.xml><?xml version="1.0" encoding="utf-8"?>
<sst xmlns="http://schemas.openxmlformats.org/spreadsheetml/2006/main" count="65" uniqueCount="54">
  <si>
    <t>Nr.</t>
  </si>
  <si>
    <t>Honorar</t>
  </si>
  <si>
    <t>1</t>
  </si>
  <si>
    <t>1.1</t>
  </si>
  <si>
    <t>Bezeichnung</t>
  </si>
  <si>
    <t>Zzgl. Nebenkosten (Angabe in %):</t>
  </si>
  <si>
    <t>Zzgl. Umsatzsteuer:</t>
  </si>
  <si>
    <t>Ort, Datum</t>
  </si>
  <si>
    <t>Folgende Honorare für die einzelnen Teilleistungen wurden ermittelt (es sind die gelb markierten Felder auszufüllen):</t>
  </si>
  <si>
    <t>Vorder-satz</t>
  </si>
  <si>
    <t>1.2</t>
  </si>
  <si>
    <t>Name, Vorname der bevollmächtigten Vertretung in Druckbuchstaben</t>
  </si>
  <si>
    <t>Bewertung, EP bzw. Prozent</t>
  </si>
  <si>
    <t>anrechenbare Kosten:</t>
  </si>
  <si>
    <t>Honorarzone:</t>
  </si>
  <si>
    <t>Basishonorarsatz (100 %) gemäß HOAI:</t>
  </si>
  <si>
    <t>Hinweis: Sämtliche bereits eingetragenen Werte und Berechnungen sind kaufmännisch auf zwei Nachkommastellen gerundet. Vom Bieter sind ebenfalls Werte mit max. zwei Nachkommastellen einzutragen.</t>
  </si>
  <si>
    <t>Honorarübersicht</t>
  </si>
  <si>
    <t>Modernisierung der Pieranlage der Stadt Nordenham</t>
  </si>
  <si>
    <t>Lph 1</t>
  </si>
  <si>
    <t>Lph 2</t>
  </si>
  <si>
    <t>1.3</t>
  </si>
  <si>
    <t>Lph 3</t>
  </si>
  <si>
    <t>1.4</t>
  </si>
  <si>
    <t>Lph 4</t>
  </si>
  <si>
    <t>1.5</t>
  </si>
  <si>
    <t>Lph 5</t>
  </si>
  <si>
    <t>1.6</t>
  </si>
  <si>
    <t>Lph 6</t>
  </si>
  <si>
    <t>1.7</t>
  </si>
  <si>
    <t>1.8</t>
  </si>
  <si>
    <t>offenes Verfahren nach VgV: Tragwerksplanung</t>
  </si>
  <si>
    <t>IV</t>
  </si>
  <si>
    <r>
      <t>Summe ohne optionale Leistungen -netto-</t>
    </r>
    <r>
      <rPr>
        <b/>
        <sz val="11"/>
        <color rgb="FFFF0000"/>
        <rFont val="Arial"/>
        <family val="2"/>
      </rPr>
      <t xml:space="preserve">        </t>
    </r>
  </si>
  <si>
    <t>Summe ohne optionale Leistungen inkl. NK -netto-</t>
  </si>
  <si>
    <t>Summe ohne optionale Leistungen inkl. NK -brutto-</t>
  </si>
  <si>
    <r>
      <t>Summe nur optionale Leistungen -netto-</t>
    </r>
    <r>
      <rPr>
        <b/>
        <sz val="11"/>
        <color rgb="FFFF0000"/>
        <rFont val="Arial"/>
        <family val="2"/>
      </rPr>
      <t xml:space="preserve">        </t>
    </r>
  </si>
  <si>
    <t>Zzgl. Nebenkosten (Angabe in %, wie oben angegeben):</t>
  </si>
  <si>
    <t>Summe nur optionale Leistungen inkl. NK -netto-</t>
  </si>
  <si>
    <t>Summe nur optionale Leistungen inkl. NK -brutto-</t>
  </si>
  <si>
    <t>Zusammenfassung</t>
  </si>
  <si>
    <t>1.9</t>
  </si>
  <si>
    <t>1.10</t>
  </si>
  <si>
    <r>
      <t xml:space="preserve">Tragwerksplanung
</t>
    </r>
    <r>
      <rPr>
        <sz val="9"/>
        <rFont val="Arial"/>
        <family val="2"/>
      </rPr>
      <t>als Berechnungshonorar mit einem vorläufigen Betrag
(Summe 1.1 bis 1.10)</t>
    </r>
  </si>
  <si>
    <t>.</t>
  </si>
  <si>
    <t>x</t>
  </si>
  <si>
    <t>Umbauzuschlag für Lph 1 bis 3
(0% bis max. 50%)                                   Angabe in %:</t>
  </si>
  <si>
    <r>
      <t xml:space="preserve">Ab- oder Zuschlag auf den Basishonorarsatz gemäß HOAI auf Lph 1 bis 3
(Angabe in Prozent)
</t>
    </r>
    <r>
      <rPr>
        <b/>
        <sz val="9"/>
        <color rgb="FFFF0000"/>
        <rFont val="Arial"/>
        <family val="2"/>
      </rPr>
      <t>(für Abschläge: Minuszeichen (-) vor die Zahl setzen)</t>
    </r>
  </si>
  <si>
    <t>Umbauzuschlag auf Lph 4 bis 6
(0% bis max. 50%)                                   Angabe in %:</t>
  </si>
  <si>
    <r>
      <t xml:space="preserve">Ab- oder Zuschlag auf den Basishonorarsatz gemäß HOAI auf Lph 4 bis 6
(Angabe in Prozent)
</t>
    </r>
    <r>
      <rPr>
        <b/>
        <sz val="9"/>
        <color rgb="FFFF0000"/>
        <rFont val="Arial"/>
        <family val="2"/>
      </rPr>
      <t>(für Abschläge: Minuszeichen (-) vor die Zahl setzen)</t>
    </r>
  </si>
  <si>
    <r>
      <t>Gesamtsumme inkl. optionale Leistungen  -netto-</t>
    </r>
    <r>
      <rPr>
        <b/>
        <sz val="11"/>
        <color rgb="FFFF0000"/>
        <rFont val="Arial"/>
        <family val="2"/>
      </rPr>
      <t xml:space="preserve">        </t>
    </r>
  </si>
  <si>
    <t>Gesamtsumme inkl. optionale Leistungen inkl. NK -netto-</t>
  </si>
  <si>
    <t>Gesamtsumme inkl. optionale Leistungen inkl. NK -brutto-</t>
  </si>
  <si>
    <t>Hinweis: Optionale Leistungen werden durch ein "x" in der 2. Spalte gekennzeichnet. Die übrigen Leistungen enthalten in diesem Feld einen Punkt zu Berechnungszwecken.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</si>
</sst>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0.0%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0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10" fontId="7" fillId="3" borderId="2" xfId="0" applyNumberFormat="1" applyFont="1" applyFill="1" applyBorder="1" applyAlignment="1" applyProtection="1">
      <alignment vertical="center"/>
      <protection locked="0"/>
    </xf>
    <xf numFmtId="49" fontId="3" fillId="2" borderId="21" xfId="0" applyNumberFormat="1" applyFont="1" applyFill="1" applyBorder="1" applyAlignment="1">
      <alignment vertical="center" wrapText="1"/>
    </xf>
    <xf numFmtId="167" fontId="4" fillId="0" borderId="1" xfId="0" applyNumberFormat="1" applyFont="1" applyBorder="1" applyAlignment="1">
      <alignment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right" vertical="top"/>
    </xf>
    <xf numFmtId="166" fontId="0" fillId="0" borderId="17" xfId="0" applyNumberFormat="1" applyBorder="1" applyAlignment="1">
      <alignment vertical="top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7" fillId="0" borderId="7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49" fontId="4" fillId="2" borderId="2" xfId="0" applyNumberFormat="1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3" borderId="17" xfId="0" applyFont="1" applyFill="1" applyBorder="1" applyAlignment="1" applyProtection="1">
      <alignment vertical="center"/>
      <protection locked="0"/>
    </xf>
    <xf numFmtId="164" fontId="2" fillId="0" borderId="0" xfId="0" applyNumberFormat="1" applyFont="1" applyAlignment="1">
      <alignment vertical="top"/>
    </xf>
    <xf numFmtId="164" fontId="0" fillId="3" borderId="17" xfId="0" applyNumberFormat="1" applyFill="1" applyBorder="1" applyAlignment="1" applyProtection="1">
      <alignment vertical="center"/>
      <protection locked="0"/>
    </xf>
    <xf numFmtId="164" fontId="10" fillId="0" borderId="18" xfId="0" applyNumberFormat="1" applyFont="1" applyBorder="1" applyAlignment="1">
      <alignment vertical="top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vertical="center" wrapText="1"/>
    </xf>
    <xf numFmtId="49" fontId="3" fillId="2" borderId="20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left" vertical="center" wrapText="1"/>
    </xf>
    <xf numFmtId="49" fontId="3" fillId="2" borderId="2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166" fontId="3" fillId="2" borderId="25" xfId="0" applyNumberFormat="1" applyFont="1" applyFill="1" applyBorder="1" applyAlignment="1">
      <alignment horizontal="right" vertical="center" wrapText="1"/>
    </xf>
    <xf numFmtId="166" fontId="3" fillId="2" borderId="26" xfId="0" applyNumberFormat="1" applyFont="1" applyFill="1" applyBorder="1" applyAlignment="1">
      <alignment horizontal="right" vertical="center" wrapText="1"/>
    </xf>
    <xf numFmtId="166" fontId="3" fillId="2" borderId="7" xfId="0" applyNumberFormat="1" applyFont="1" applyFill="1" applyBorder="1" applyAlignment="1">
      <alignment horizontal="right" vertical="center" wrapText="1"/>
    </xf>
    <xf numFmtId="49" fontId="3" fillId="2" borderId="21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  <xf numFmtId="166" fontId="4" fillId="2" borderId="22" xfId="0" applyNumberFormat="1" applyFont="1" applyFill="1" applyBorder="1" applyAlignment="1">
      <alignment horizontal="left" vertical="center" wrapText="1"/>
    </xf>
    <xf numFmtId="166" fontId="4" fillId="2" borderId="19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3" fillId="2" borderId="28" xfId="0" applyNumberFormat="1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left" vertical="center" wrapText="1"/>
    </xf>
    <xf numFmtId="49" fontId="3" fillId="2" borderId="29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left" vertical="center" wrapText="1"/>
    </xf>
    <xf numFmtId="49" fontId="3" fillId="4" borderId="28" xfId="0" applyNumberFormat="1" applyFont="1" applyFill="1" applyBorder="1" applyAlignment="1">
      <alignment horizontal="left" vertical="center" wrapText="1"/>
    </xf>
    <xf numFmtId="49" fontId="3" fillId="4" borderId="20" xfId="0" applyNumberFormat="1" applyFont="1" applyFill="1" applyBorder="1" applyAlignment="1">
      <alignment horizontal="left" vertical="center" wrapText="1"/>
    </xf>
    <xf numFmtId="166" fontId="3" fillId="4" borderId="6" xfId="0" applyNumberFormat="1" applyFont="1" applyFill="1" applyBorder="1" applyAlignment="1">
      <alignment horizontal="right" vertical="center" wrapText="1"/>
    </xf>
    <xf numFmtId="49" fontId="3" fillId="4" borderId="15" xfId="0" applyNumberFormat="1" applyFont="1" applyFill="1" applyBorder="1" applyAlignment="1">
      <alignment horizontal="left" vertical="center" wrapText="1"/>
    </xf>
    <xf numFmtId="49" fontId="3" fillId="4" borderId="16" xfId="0" applyNumberFormat="1" applyFont="1" applyFill="1" applyBorder="1" applyAlignment="1">
      <alignment horizontal="left" vertical="center" wrapText="1"/>
    </xf>
    <xf numFmtId="49" fontId="3" fillId="4" borderId="11" xfId="0" applyNumberFormat="1" applyFont="1" applyFill="1" applyBorder="1" applyAlignment="1">
      <alignment horizontal="lef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166" fontId="3" fillId="4" borderId="31" xfId="0" applyNumberFormat="1" applyFont="1" applyFill="1" applyBorder="1" applyAlignment="1">
      <alignment horizontal="right" vertical="center" wrapText="1"/>
    </xf>
    <xf numFmtId="49" fontId="3" fillId="0" borderId="30" xfId="0" applyNumberFormat="1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left" vertical="center" wrapText="1"/>
    </xf>
    <xf numFmtId="166" fontId="3" fillId="0" borderId="32" xfId="0" applyNumberFormat="1" applyFont="1" applyBorder="1" applyAlignment="1">
      <alignment horizontal="right" vertical="center" wrapText="1"/>
    </xf>
    <xf numFmtId="49" fontId="3" fillId="5" borderId="30" xfId="0" applyNumberFormat="1" applyFont="1" applyFill="1" applyBorder="1" applyAlignment="1">
      <alignment horizontal="left" vertical="center" wrapText="1"/>
    </xf>
    <xf numFmtId="49" fontId="3" fillId="5" borderId="17" xfId="0" applyNumberFormat="1" applyFont="1" applyFill="1" applyBorder="1" applyAlignment="1">
      <alignment horizontal="left" vertical="center" wrapText="1"/>
    </xf>
    <xf numFmtId="49" fontId="3" fillId="5" borderId="19" xfId="0" applyNumberFormat="1" applyFont="1" applyFill="1" applyBorder="1" applyAlignment="1">
      <alignment horizontal="left" vertical="center" wrapText="1"/>
    </xf>
    <xf numFmtId="166" fontId="3" fillId="5" borderId="7" xfId="0" applyNumberFormat="1" applyFont="1" applyFill="1" applyBorder="1" applyAlignment="1">
      <alignment horizontal="right" vertical="center" wrapText="1"/>
    </xf>
    <xf numFmtId="49" fontId="3" fillId="5" borderId="15" xfId="0" applyNumberFormat="1" applyFont="1" applyFill="1" applyBorder="1" applyAlignment="1">
      <alignment horizontal="left"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9" fontId="3" fillId="5" borderId="11" xfId="0" applyNumberFormat="1" applyFont="1" applyFill="1" applyBorder="1" applyAlignment="1">
      <alignment horizontal="left" vertical="center" wrapText="1"/>
    </xf>
    <xf numFmtId="49" fontId="3" fillId="5" borderId="12" xfId="0" applyNumberFormat="1" applyFont="1" applyFill="1" applyBorder="1" applyAlignment="1">
      <alignment horizontal="left" vertical="center" wrapText="1"/>
    </xf>
    <xf numFmtId="49" fontId="3" fillId="5" borderId="13" xfId="0" applyNumberFormat="1" applyFont="1" applyFill="1" applyBorder="1" applyAlignment="1">
      <alignment horizontal="left" vertical="center" wrapText="1"/>
    </xf>
    <xf numFmtId="49" fontId="3" fillId="5" borderId="14" xfId="0" applyNumberFormat="1" applyFont="1" applyFill="1" applyBorder="1" applyAlignment="1">
      <alignment horizontal="left" vertical="center" wrapText="1"/>
    </xf>
    <xf numFmtId="166" fontId="3" fillId="5" borderId="8" xfId="0" applyNumberFormat="1" applyFont="1" applyFill="1" applyBorder="1" applyAlignment="1">
      <alignment horizontal="right" vertical="center" wrapText="1"/>
    </xf>
    <xf numFmtId="49" fontId="3" fillId="0" borderId="33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166" fontId="3" fillId="0" borderId="34" xfId="0" applyNumberFormat="1" applyFont="1" applyBorder="1" applyAlignment="1">
      <alignment horizontal="right" vertical="center" wrapText="1"/>
    </xf>
    <xf numFmtId="49" fontId="5" fillId="6" borderId="35" xfId="0" applyNumberFormat="1" applyFont="1" applyFill="1" applyBorder="1" applyAlignment="1">
      <alignment horizontal="left" vertical="center" wrapText="1"/>
    </xf>
    <xf numFmtId="49" fontId="5" fillId="6" borderId="36" xfId="0" applyNumberFormat="1" applyFont="1" applyFill="1" applyBorder="1" applyAlignment="1">
      <alignment horizontal="left" vertical="center" wrapText="1"/>
    </xf>
    <xf numFmtId="49" fontId="5" fillId="6" borderId="37" xfId="0" applyNumberFormat="1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left" vertical="center" wrapText="1"/>
    </xf>
    <xf numFmtId="49" fontId="3" fillId="0" borderId="39" xfId="0" applyNumberFormat="1" applyFont="1" applyBorder="1" applyAlignment="1">
      <alignment horizontal="left" vertical="center" wrapText="1"/>
    </xf>
    <xf numFmtId="166" fontId="3" fillId="0" borderId="40" xfId="0" applyNumberFormat="1" applyFont="1" applyBorder="1" applyAlignment="1">
      <alignment horizontal="right" vertical="center" wrapText="1"/>
    </xf>
    <xf numFmtId="49" fontId="3" fillId="7" borderId="30" xfId="0" applyNumberFormat="1" applyFont="1" applyFill="1" applyBorder="1" applyAlignment="1">
      <alignment horizontal="left" vertical="center" wrapText="1"/>
    </xf>
    <xf numFmtId="49" fontId="3" fillId="7" borderId="17" xfId="0" applyNumberFormat="1" applyFont="1" applyFill="1" applyBorder="1" applyAlignment="1">
      <alignment horizontal="left" vertical="center" wrapText="1"/>
    </xf>
    <xf numFmtId="49" fontId="3" fillId="7" borderId="19" xfId="0" applyNumberFormat="1" applyFont="1" applyFill="1" applyBorder="1" applyAlignment="1">
      <alignment horizontal="left" vertical="center" wrapText="1"/>
    </xf>
    <xf numFmtId="166" fontId="3" fillId="7" borderId="7" xfId="0" applyNumberFormat="1" applyFont="1" applyFill="1" applyBorder="1" applyAlignment="1">
      <alignment horizontal="right" vertical="center" wrapText="1"/>
    </xf>
    <xf numFmtId="49" fontId="3" fillId="7" borderId="15" xfId="0" applyNumberFormat="1" applyFont="1" applyFill="1" applyBorder="1" applyAlignment="1">
      <alignment horizontal="left" vertical="center" wrapText="1"/>
    </xf>
    <xf numFmtId="49" fontId="3" fillId="7" borderId="16" xfId="0" applyNumberFormat="1" applyFont="1" applyFill="1" applyBorder="1" applyAlignment="1">
      <alignment horizontal="left" vertical="center" wrapText="1"/>
    </xf>
    <xf numFmtId="49" fontId="3" fillId="7" borderId="11" xfId="0" applyNumberFormat="1" applyFont="1" applyFill="1" applyBorder="1" applyAlignment="1">
      <alignment horizontal="left" vertical="center" wrapText="1"/>
    </xf>
    <xf numFmtId="49" fontId="3" fillId="7" borderId="12" xfId="0" applyNumberFormat="1" applyFont="1" applyFill="1" applyBorder="1" applyAlignment="1">
      <alignment horizontal="left" vertical="center" wrapText="1"/>
    </xf>
    <xf numFmtId="49" fontId="3" fillId="7" borderId="13" xfId="0" applyNumberFormat="1" applyFont="1" applyFill="1" applyBorder="1" applyAlignment="1">
      <alignment horizontal="left" vertical="center" wrapText="1"/>
    </xf>
    <xf numFmtId="49" fontId="3" fillId="7" borderId="14" xfId="0" applyNumberFormat="1" applyFont="1" applyFill="1" applyBorder="1" applyAlignment="1">
      <alignment horizontal="left" vertical="center" wrapText="1"/>
    </xf>
    <xf numFmtId="166" fontId="3" fillId="7" borderId="8" xfId="0" applyNumberFormat="1" applyFont="1" applyFill="1" applyBorder="1" applyAlignment="1">
      <alignment horizontal="righ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AEAEA"/>
      <color rgb="FFDDDDDD"/>
      <color rgb="FFFFFF99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G48"/>
  <sheetViews>
    <sheetView tabSelected="1" topLeftCell="A2" zoomScaleNormal="100" zoomScaleSheetLayoutView="90" workbookViewId="0">
      <selection activeCell="F17" sqref="F17"/>
    </sheetView>
  </sheetViews>
  <sheetFormatPr baseColWidth="10" defaultColWidth="11.42578125" defaultRowHeight="12.75" x14ac:dyDescent="0.2"/>
  <cols>
    <col min="1" max="1" width="6.140625" style="1" customWidth="1"/>
    <col min="2" max="2" width="4.7109375" style="1" customWidth="1"/>
    <col min="3" max="3" width="22.42578125" style="2" customWidth="1"/>
    <col min="4" max="4" width="21.42578125" style="2" customWidth="1"/>
    <col min="5" max="5" width="8.42578125" style="2" customWidth="1"/>
    <col min="6" max="6" width="12.5703125" style="2" customWidth="1"/>
    <col min="7" max="7" width="14.85546875" style="20" customWidth="1"/>
    <col min="8" max="16384" width="11.42578125" style="1"/>
  </cols>
  <sheetData>
    <row r="1" spans="1:7" ht="19.5" customHeight="1" x14ac:dyDescent="0.2">
      <c r="A1" s="48" t="s">
        <v>18</v>
      </c>
      <c r="B1" s="48"/>
      <c r="C1" s="48"/>
      <c r="D1" s="48"/>
      <c r="E1" s="48"/>
      <c r="F1" s="48"/>
      <c r="G1" s="14"/>
    </row>
    <row r="2" spans="1:7" ht="18.95" customHeight="1" x14ac:dyDescent="0.2">
      <c r="A2" s="49" t="s">
        <v>31</v>
      </c>
      <c r="B2" s="49"/>
      <c r="C2" s="50"/>
      <c r="D2" s="50"/>
      <c r="E2" s="50"/>
      <c r="F2" s="50"/>
      <c r="G2" s="15"/>
    </row>
    <row r="3" spans="1:7" ht="9.9499999999999993" customHeight="1" x14ac:dyDescent="0.2"/>
    <row r="4" spans="1:7" ht="15.75" x14ac:dyDescent="0.2">
      <c r="A4" s="52" t="s">
        <v>17</v>
      </c>
      <c r="B4" s="52"/>
      <c r="C4" s="52"/>
      <c r="D4" s="52"/>
      <c r="E4" s="52"/>
      <c r="F4" s="52"/>
      <c r="G4" s="52"/>
    </row>
    <row r="5" spans="1:7" ht="8.25" customHeight="1" x14ac:dyDescent="0.2">
      <c r="A5" s="6"/>
      <c r="B5" s="23"/>
      <c r="C5" s="6"/>
      <c r="D5" s="6"/>
      <c r="E5" s="6"/>
      <c r="F5" s="6"/>
      <c r="G5" s="16"/>
    </row>
    <row r="6" spans="1:7" ht="39.950000000000003" customHeight="1" x14ac:dyDescent="0.2">
      <c r="A6" s="51" t="s">
        <v>16</v>
      </c>
      <c r="B6" s="51"/>
      <c r="C6" s="51"/>
      <c r="D6" s="51"/>
      <c r="E6" s="51"/>
      <c r="F6" s="51"/>
      <c r="G6" s="51"/>
    </row>
    <row r="7" spans="1:7" ht="35.1" customHeight="1" x14ac:dyDescent="0.2">
      <c r="A7" s="51" t="s">
        <v>53</v>
      </c>
      <c r="B7" s="51"/>
      <c r="C7" s="51"/>
      <c r="D7" s="51"/>
      <c r="E7" s="51"/>
      <c r="F7" s="51"/>
      <c r="G7" s="51"/>
    </row>
    <row r="8" spans="1:7" ht="32.25" customHeight="1" x14ac:dyDescent="0.2">
      <c r="A8" s="51" t="s">
        <v>8</v>
      </c>
      <c r="B8" s="51"/>
      <c r="C8" s="51"/>
      <c r="D8" s="51"/>
      <c r="E8" s="51"/>
      <c r="F8" s="51"/>
      <c r="G8" s="51"/>
    </row>
    <row r="9" spans="1:7" ht="15" customHeight="1" thickBot="1" x14ac:dyDescent="0.25">
      <c r="C9" s="3"/>
      <c r="D9" s="3"/>
      <c r="E9" s="3"/>
      <c r="F9" s="3"/>
      <c r="G9" s="17"/>
    </row>
    <row r="10" spans="1:7" ht="44.25" customHeight="1" x14ac:dyDescent="0.2">
      <c r="A10" s="4" t="s">
        <v>0</v>
      </c>
      <c r="B10" s="53"/>
      <c r="C10" s="32" t="s">
        <v>4</v>
      </c>
      <c r="D10" s="33"/>
      <c r="E10" s="8" t="s">
        <v>9</v>
      </c>
      <c r="F10" s="8" t="s">
        <v>12</v>
      </c>
      <c r="G10" s="13" t="s">
        <v>1</v>
      </c>
    </row>
    <row r="11" spans="1:7" ht="44.25" customHeight="1" x14ac:dyDescent="0.2">
      <c r="A11" s="34" t="s">
        <v>2</v>
      </c>
      <c r="B11" s="54"/>
      <c r="C11" s="45" t="s">
        <v>43</v>
      </c>
      <c r="D11" s="46"/>
      <c r="E11" s="46"/>
      <c r="F11" s="47"/>
      <c r="G11" s="37">
        <f>SUM(G14:G23)</f>
        <v>280944.04000000004</v>
      </c>
    </row>
    <row r="12" spans="1:7" ht="24.95" customHeight="1" x14ac:dyDescent="0.2">
      <c r="A12" s="35"/>
      <c r="B12" s="55"/>
      <c r="C12" s="11" t="s">
        <v>13</v>
      </c>
      <c r="D12" s="11" t="s">
        <v>14</v>
      </c>
      <c r="E12" s="40" t="s">
        <v>15</v>
      </c>
      <c r="F12" s="40"/>
      <c r="G12" s="38"/>
    </row>
    <row r="13" spans="1:7" ht="20.100000000000001" customHeight="1" x14ac:dyDescent="0.2">
      <c r="A13" s="36"/>
      <c r="B13" s="56"/>
      <c r="C13" s="22">
        <v>3960000</v>
      </c>
      <c r="D13" s="21" t="s">
        <v>32</v>
      </c>
      <c r="E13" s="43">
        <v>280944.03999999998</v>
      </c>
      <c r="F13" s="44"/>
      <c r="G13" s="39"/>
    </row>
    <row r="14" spans="1:7" ht="28.5" customHeight="1" x14ac:dyDescent="0.2">
      <c r="A14" s="7" t="s">
        <v>3</v>
      </c>
      <c r="B14" s="57" t="s">
        <v>44</v>
      </c>
      <c r="C14" s="41" t="s">
        <v>19</v>
      </c>
      <c r="D14" s="42"/>
      <c r="E14" s="42"/>
      <c r="F14" s="12">
        <v>0.03</v>
      </c>
      <c r="G14" s="18">
        <f>ROUND(F14*$E$13,2)</f>
        <v>8428.32</v>
      </c>
    </row>
    <row r="15" spans="1:7" ht="28.5" customHeight="1" x14ac:dyDescent="0.2">
      <c r="A15" s="7" t="s">
        <v>10</v>
      </c>
      <c r="B15" s="57" t="s">
        <v>44</v>
      </c>
      <c r="C15" s="41" t="s">
        <v>20</v>
      </c>
      <c r="D15" s="42"/>
      <c r="E15" s="42"/>
      <c r="F15" s="12">
        <v>0.1</v>
      </c>
      <c r="G15" s="18">
        <f t="shared" ref="G15:G21" si="0">ROUND(F15*$E$13,2)</f>
        <v>28094.400000000001</v>
      </c>
    </row>
    <row r="16" spans="1:7" ht="28.5" customHeight="1" x14ac:dyDescent="0.2">
      <c r="A16" s="7" t="s">
        <v>21</v>
      </c>
      <c r="B16" s="57" t="s">
        <v>44</v>
      </c>
      <c r="C16" s="41" t="s">
        <v>22</v>
      </c>
      <c r="D16" s="42"/>
      <c r="E16" s="42"/>
      <c r="F16" s="12">
        <v>0.15</v>
      </c>
      <c r="G16" s="18">
        <f t="shared" si="0"/>
        <v>42141.61</v>
      </c>
    </row>
    <row r="17" spans="1:7" ht="28.5" customHeight="1" x14ac:dyDescent="0.2">
      <c r="A17" s="7" t="s">
        <v>23</v>
      </c>
      <c r="B17" s="57" t="s">
        <v>44</v>
      </c>
      <c r="C17" s="31" t="s">
        <v>46</v>
      </c>
      <c r="D17" s="29"/>
      <c r="E17" s="30"/>
      <c r="F17" s="10"/>
      <c r="G17" s="18">
        <f>ROUND(SUM(G14:G16)*F17,2)</f>
        <v>0</v>
      </c>
    </row>
    <row r="18" spans="1:7" ht="54.95" customHeight="1" x14ac:dyDescent="0.2">
      <c r="A18" s="7" t="s">
        <v>25</v>
      </c>
      <c r="B18" s="57" t="s">
        <v>44</v>
      </c>
      <c r="C18" s="31" t="s">
        <v>47</v>
      </c>
      <c r="D18" s="29"/>
      <c r="E18" s="30"/>
      <c r="F18" s="10"/>
      <c r="G18" s="18">
        <f>ROUND(SUM(G14:G17)*F18,2)</f>
        <v>0</v>
      </c>
    </row>
    <row r="19" spans="1:7" ht="28.5" customHeight="1" x14ac:dyDescent="0.2">
      <c r="A19" s="7" t="s">
        <v>27</v>
      </c>
      <c r="B19" s="57" t="s">
        <v>45</v>
      </c>
      <c r="C19" s="41" t="s">
        <v>24</v>
      </c>
      <c r="D19" s="42"/>
      <c r="E19" s="42"/>
      <c r="F19" s="12">
        <v>0.3</v>
      </c>
      <c r="G19" s="18">
        <f t="shared" si="0"/>
        <v>84283.21</v>
      </c>
    </row>
    <row r="20" spans="1:7" ht="28.5" customHeight="1" x14ac:dyDescent="0.2">
      <c r="A20" s="7" t="s">
        <v>29</v>
      </c>
      <c r="B20" s="57" t="s">
        <v>45</v>
      </c>
      <c r="C20" s="41" t="s">
        <v>26</v>
      </c>
      <c r="D20" s="42"/>
      <c r="E20" s="42"/>
      <c r="F20" s="12">
        <v>0.4</v>
      </c>
      <c r="G20" s="18">
        <f t="shared" si="0"/>
        <v>112377.62</v>
      </c>
    </row>
    <row r="21" spans="1:7" ht="28.5" customHeight="1" x14ac:dyDescent="0.2">
      <c r="A21" s="7" t="s">
        <v>30</v>
      </c>
      <c r="B21" s="57" t="s">
        <v>45</v>
      </c>
      <c r="C21" s="41" t="s">
        <v>28</v>
      </c>
      <c r="D21" s="42"/>
      <c r="E21" s="42"/>
      <c r="F21" s="12">
        <v>0.02</v>
      </c>
      <c r="G21" s="18">
        <f t="shared" si="0"/>
        <v>5618.88</v>
      </c>
    </row>
    <row r="22" spans="1:7" ht="28.5" customHeight="1" x14ac:dyDescent="0.2">
      <c r="A22" s="7" t="s">
        <v>41</v>
      </c>
      <c r="B22" s="57" t="s">
        <v>45</v>
      </c>
      <c r="C22" s="31" t="s">
        <v>48</v>
      </c>
      <c r="D22" s="29"/>
      <c r="E22" s="30"/>
      <c r="F22" s="10"/>
      <c r="G22" s="18">
        <f>ROUND(SUM(G19:G21)*F22,2)</f>
        <v>0</v>
      </c>
    </row>
    <row r="23" spans="1:7" ht="54.95" customHeight="1" thickBot="1" x14ac:dyDescent="0.25">
      <c r="A23" s="7" t="s">
        <v>42</v>
      </c>
      <c r="B23" s="57" t="s">
        <v>45</v>
      </c>
      <c r="C23" s="31" t="s">
        <v>49</v>
      </c>
      <c r="D23" s="29"/>
      <c r="E23" s="30"/>
      <c r="F23" s="10"/>
      <c r="G23" s="18">
        <f>ROUND(SUM(G19:G22)*F23,2)</f>
        <v>0</v>
      </c>
    </row>
    <row r="24" spans="1:7" ht="30" customHeight="1" x14ac:dyDescent="0.2">
      <c r="A24" s="58" t="s">
        <v>33</v>
      </c>
      <c r="B24" s="59"/>
      <c r="C24" s="59"/>
      <c r="D24" s="59"/>
      <c r="E24" s="59"/>
      <c r="F24" s="60"/>
      <c r="G24" s="61">
        <f>SUMIF(B14:B23,".",G14:G23)</f>
        <v>78664.33</v>
      </c>
    </row>
    <row r="25" spans="1:7" ht="30" customHeight="1" x14ac:dyDescent="0.2">
      <c r="A25" s="28" t="s">
        <v>5</v>
      </c>
      <c r="B25" s="29"/>
      <c r="C25" s="29"/>
      <c r="D25" s="29"/>
      <c r="E25" s="30"/>
      <c r="F25" s="9"/>
      <c r="G25" s="19">
        <f>ROUND(G24*F25,2)</f>
        <v>0</v>
      </c>
    </row>
    <row r="26" spans="1:7" ht="30" customHeight="1" x14ac:dyDescent="0.2">
      <c r="A26" s="62" t="s">
        <v>34</v>
      </c>
      <c r="B26" s="63"/>
      <c r="C26" s="63"/>
      <c r="D26" s="63"/>
      <c r="E26" s="63"/>
      <c r="F26" s="64"/>
      <c r="G26" s="65">
        <f>G24+G25</f>
        <v>78664.33</v>
      </c>
    </row>
    <row r="27" spans="1:7" ht="30" customHeight="1" x14ac:dyDescent="0.2">
      <c r="A27" s="28" t="s">
        <v>6</v>
      </c>
      <c r="B27" s="29"/>
      <c r="C27" s="29"/>
      <c r="D27" s="29"/>
      <c r="E27" s="30"/>
      <c r="F27" s="5">
        <v>0.19</v>
      </c>
      <c r="G27" s="19">
        <f>ROUND(G26*F27,2)</f>
        <v>14946.22</v>
      </c>
    </row>
    <row r="28" spans="1:7" ht="30" customHeight="1" x14ac:dyDescent="0.2">
      <c r="A28" s="62" t="s">
        <v>35</v>
      </c>
      <c r="B28" s="63"/>
      <c r="C28" s="63"/>
      <c r="D28" s="63"/>
      <c r="E28" s="63"/>
      <c r="F28" s="64"/>
      <c r="G28" s="66">
        <f>G26+G27</f>
        <v>93610.55</v>
      </c>
    </row>
    <row r="29" spans="1:7" ht="5.0999999999999996" customHeight="1" x14ac:dyDescent="0.2">
      <c r="A29" s="67"/>
      <c r="B29" s="68"/>
      <c r="C29" s="68"/>
      <c r="D29" s="68"/>
      <c r="E29" s="68"/>
      <c r="F29" s="68"/>
      <c r="G29" s="69"/>
    </row>
    <row r="30" spans="1:7" ht="30" customHeight="1" x14ac:dyDescent="0.2">
      <c r="A30" s="70" t="s">
        <v>36</v>
      </c>
      <c r="B30" s="71"/>
      <c r="C30" s="71"/>
      <c r="D30" s="71"/>
      <c r="E30" s="71"/>
      <c r="F30" s="72"/>
      <c r="G30" s="73">
        <f>SUMIF(B14:B23,"x",G14:G23)</f>
        <v>202279.71000000002</v>
      </c>
    </row>
    <row r="31" spans="1:7" ht="30" customHeight="1" x14ac:dyDescent="0.2">
      <c r="A31" s="28" t="s">
        <v>37</v>
      </c>
      <c r="B31" s="29"/>
      <c r="C31" s="29"/>
      <c r="D31" s="29"/>
      <c r="E31" s="30"/>
      <c r="F31" s="5">
        <f>F25</f>
        <v>0</v>
      </c>
      <c r="G31" s="19">
        <f>ROUND(G30*F31,2)</f>
        <v>0</v>
      </c>
    </row>
    <row r="32" spans="1:7" ht="30" customHeight="1" x14ac:dyDescent="0.2">
      <c r="A32" s="74" t="s">
        <v>38</v>
      </c>
      <c r="B32" s="75"/>
      <c r="C32" s="75"/>
      <c r="D32" s="75"/>
      <c r="E32" s="75"/>
      <c r="F32" s="76"/>
      <c r="G32" s="73">
        <f>G30+G31</f>
        <v>202279.71000000002</v>
      </c>
    </row>
    <row r="33" spans="1:7" ht="30" customHeight="1" x14ac:dyDescent="0.2">
      <c r="A33" s="28" t="s">
        <v>6</v>
      </c>
      <c r="B33" s="29"/>
      <c r="C33" s="29"/>
      <c r="D33" s="29"/>
      <c r="E33" s="30"/>
      <c r="F33" s="5">
        <v>0.19</v>
      </c>
      <c r="G33" s="19">
        <f>ROUND(G32*F33,2)</f>
        <v>38433.14</v>
      </c>
    </row>
    <row r="34" spans="1:7" ht="30" customHeight="1" thickBot="1" x14ac:dyDescent="0.25">
      <c r="A34" s="77" t="s">
        <v>39</v>
      </c>
      <c r="B34" s="78"/>
      <c r="C34" s="78"/>
      <c r="D34" s="78"/>
      <c r="E34" s="78"/>
      <c r="F34" s="79"/>
      <c r="G34" s="80">
        <f>G32+G33</f>
        <v>240712.85000000003</v>
      </c>
    </row>
    <row r="35" spans="1:7" ht="5.0999999999999996" customHeight="1" thickBot="1" x14ac:dyDescent="0.25">
      <c r="A35" s="81"/>
      <c r="B35" s="82"/>
      <c r="C35" s="82"/>
      <c r="D35" s="82"/>
      <c r="E35" s="82"/>
      <c r="F35" s="82"/>
      <c r="G35" s="83"/>
    </row>
    <row r="36" spans="1:7" ht="24.75" customHeight="1" thickBot="1" x14ac:dyDescent="0.25">
      <c r="A36" s="84" t="s">
        <v>40</v>
      </c>
      <c r="B36" s="85"/>
      <c r="C36" s="85"/>
      <c r="D36" s="85"/>
      <c r="E36" s="85"/>
      <c r="F36" s="85"/>
      <c r="G36" s="86"/>
    </row>
    <row r="37" spans="1:7" ht="5.0999999999999996" customHeight="1" thickBot="1" x14ac:dyDescent="0.25">
      <c r="A37" s="87"/>
      <c r="B37" s="88"/>
      <c r="C37" s="88"/>
      <c r="D37" s="88"/>
      <c r="E37" s="88"/>
      <c r="F37" s="88"/>
      <c r="G37" s="89"/>
    </row>
    <row r="38" spans="1:7" ht="30" customHeight="1" x14ac:dyDescent="0.2">
      <c r="A38" s="90" t="s">
        <v>50</v>
      </c>
      <c r="B38" s="91"/>
      <c r="C38" s="91"/>
      <c r="D38" s="91"/>
      <c r="E38" s="91"/>
      <c r="F38" s="92"/>
      <c r="G38" s="93">
        <f>G24+G30</f>
        <v>280944.04000000004</v>
      </c>
    </row>
    <row r="39" spans="1:7" ht="30" customHeight="1" x14ac:dyDescent="0.2">
      <c r="A39" s="28" t="s">
        <v>37</v>
      </c>
      <c r="B39" s="29"/>
      <c r="C39" s="29"/>
      <c r="D39" s="29"/>
      <c r="E39" s="30"/>
      <c r="F39" s="5">
        <f>F25</f>
        <v>0</v>
      </c>
      <c r="G39" s="19">
        <f>ROUND(G38*F39,2)</f>
        <v>0</v>
      </c>
    </row>
    <row r="40" spans="1:7" ht="30" customHeight="1" x14ac:dyDescent="0.2">
      <c r="A40" s="94" t="s">
        <v>51</v>
      </c>
      <c r="B40" s="95"/>
      <c r="C40" s="95"/>
      <c r="D40" s="95"/>
      <c r="E40" s="95"/>
      <c r="F40" s="96"/>
      <c r="G40" s="93">
        <f>G38+G39</f>
        <v>280944.04000000004</v>
      </c>
    </row>
    <row r="41" spans="1:7" ht="30" customHeight="1" x14ac:dyDescent="0.2">
      <c r="A41" s="28" t="s">
        <v>6</v>
      </c>
      <c r="B41" s="29"/>
      <c r="C41" s="29"/>
      <c r="D41" s="29"/>
      <c r="E41" s="30"/>
      <c r="F41" s="5">
        <v>0.19</v>
      </c>
      <c r="G41" s="19">
        <f>ROUND(G40*F41,2)</f>
        <v>53379.37</v>
      </c>
    </row>
    <row r="42" spans="1:7" ht="30" customHeight="1" thickBot="1" x14ac:dyDescent="0.25">
      <c r="A42" s="97" t="s">
        <v>52</v>
      </c>
      <c r="B42" s="98"/>
      <c r="C42" s="98"/>
      <c r="D42" s="98"/>
      <c r="E42" s="98"/>
      <c r="F42" s="99"/>
      <c r="G42" s="100">
        <f>G40+G41</f>
        <v>334323.41000000003</v>
      </c>
    </row>
    <row r="43" spans="1:7" ht="30" customHeight="1" x14ac:dyDescent="0.2"/>
    <row r="44" spans="1:7" ht="30" customHeight="1" x14ac:dyDescent="0.2">
      <c r="A44" s="24"/>
      <c r="B44" s="24"/>
      <c r="C44" s="24"/>
      <c r="D44" s="24"/>
      <c r="E44" s="24"/>
    </row>
    <row r="45" spans="1:7" ht="20.100000000000001" customHeight="1" x14ac:dyDescent="0.2">
      <c r="A45" s="25" t="s">
        <v>7</v>
      </c>
      <c r="B45" s="25"/>
      <c r="C45" s="25"/>
      <c r="D45" s="25"/>
      <c r="E45" s="25"/>
    </row>
    <row r="46" spans="1:7" ht="20.100000000000001" customHeight="1" x14ac:dyDescent="0.2">
      <c r="A46" s="2"/>
      <c r="B46" s="2"/>
      <c r="E46" s="20"/>
    </row>
    <row r="47" spans="1:7" ht="30" customHeight="1" x14ac:dyDescent="0.2">
      <c r="A47" s="26"/>
      <c r="B47" s="26"/>
      <c r="C47" s="26"/>
      <c r="D47" s="26"/>
      <c r="E47" s="26"/>
    </row>
    <row r="48" spans="1:7" ht="30" customHeight="1" x14ac:dyDescent="0.2">
      <c r="A48" s="27" t="s">
        <v>11</v>
      </c>
      <c r="B48" s="27"/>
      <c r="C48" s="27"/>
      <c r="D48" s="27"/>
      <c r="E48" s="27"/>
    </row>
  </sheetData>
  <sheetProtection algorithmName="SHA-512" hashValue="Bbf/2L4+dQiiZ9UAcMSdljwi+RSLdfDcSe0cYZ5yy/D416qdpVtHMfqjql8iDnKd3w2Rdu0fr3WG9hvEZ1Ylqg==" saltValue="1dvneU8VPCQgT+rL/1PlUQ==" spinCount="100000" sheet="1" selectLockedCells="1"/>
  <mergeCells count="42">
    <mergeCell ref="A42:F42"/>
    <mergeCell ref="A44:E44"/>
    <mergeCell ref="A45:E45"/>
    <mergeCell ref="A47:E47"/>
    <mergeCell ref="A48:E48"/>
    <mergeCell ref="A36:G36"/>
    <mergeCell ref="A38:F38"/>
    <mergeCell ref="A39:E39"/>
    <mergeCell ref="A40:F40"/>
    <mergeCell ref="A41:E41"/>
    <mergeCell ref="A30:F30"/>
    <mergeCell ref="A31:E31"/>
    <mergeCell ref="A32:F32"/>
    <mergeCell ref="A33:E33"/>
    <mergeCell ref="A34:F34"/>
    <mergeCell ref="A24:F24"/>
    <mergeCell ref="A25:E25"/>
    <mergeCell ref="A26:F26"/>
    <mergeCell ref="A27:E27"/>
    <mergeCell ref="A28:F28"/>
    <mergeCell ref="A1:F1"/>
    <mergeCell ref="A2:F2"/>
    <mergeCell ref="A8:G8"/>
    <mergeCell ref="A4:G4"/>
    <mergeCell ref="A6:G6"/>
    <mergeCell ref="A7:G7"/>
    <mergeCell ref="C23:E23"/>
    <mergeCell ref="C10:D10"/>
    <mergeCell ref="A11:A13"/>
    <mergeCell ref="G11:G13"/>
    <mergeCell ref="E12:F12"/>
    <mergeCell ref="C14:E14"/>
    <mergeCell ref="C22:E22"/>
    <mergeCell ref="E13:F13"/>
    <mergeCell ref="C11:F11"/>
    <mergeCell ref="C15:E15"/>
    <mergeCell ref="C16:E16"/>
    <mergeCell ref="C19:E19"/>
    <mergeCell ref="C20:E20"/>
    <mergeCell ref="C21:E21"/>
    <mergeCell ref="C17:E17"/>
    <mergeCell ref="C18:E18"/>
  </mergeCells>
  <phoneticPr fontId="11" type="noConversion"/>
  <printOptions horizontalCentered="1"/>
  <pageMargins left="0.78740157480314965" right="0.78740157480314965" top="0.78740157480314965" bottom="0.98425196850393704" header="0.6692913385826772" footer="0.51181102362204722"/>
  <pageSetup paperSize="9" fitToHeight="4" orientation="portrait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Angebotspreis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Kastein-Ionescu, Claudia (extern)</cp:lastModifiedBy>
  <cp:lastPrinted>2026-04-16T15:00:25Z</cp:lastPrinted>
  <dcterms:created xsi:type="dcterms:W3CDTF">1998-02-06T07:49:27Z</dcterms:created>
  <dcterms:modified xsi:type="dcterms:W3CDTF">2026-05-19T15:24:03Z</dcterms:modified>
</cp:coreProperties>
</file>