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VP-RAe\Mandate\2025\602025_Vergaberechtliche_Ber_GeNo_2025\1_Vergaben (V... B...)\EV32_offen-L_Switches_Ka\02_Bekanntmachung\1_bereitzustell_Unterlagen\1_bereitgestellt\"/>
    </mc:Choice>
  </mc:AlternateContent>
  <xr:revisionPtr revIDLastSave="0" documentId="13_ncr:1_{06F229E1-8FC7-498A-BF19-5BB53110EA79}" xr6:coauthVersionLast="47" xr6:coauthVersionMax="47" xr10:uidLastSave="{00000000-0000-0000-0000-000000000000}"/>
  <bookViews>
    <workbookView xWindow="-108" yWindow="-108" windowWidth="23256" windowHeight="13896" tabRatio="897" xr2:uid="{00000000-000D-0000-FFFF-FFFF00000000}"/>
  </bookViews>
  <sheets>
    <sheet name="Angebotspreis" sheetId="180" r:id="rId1"/>
  </sheets>
  <definedNames>
    <definedName name="_4">#REF!</definedName>
    <definedName name="A">#REF!</definedName>
    <definedName name="d">#REF!</definedName>
    <definedName name="ddd">#REF!</definedName>
    <definedName name="_xlnm.Print_Titles" localSheetId="0">Angebotspreis!$10:$10</definedName>
    <definedName name="gggggggggggg">#REF!</definedName>
    <definedName name="t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" i="180" l="1"/>
  <c r="F17" i="180"/>
  <c r="F16" i="180"/>
  <c r="F15" i="180"/>
  <c r="F14" i="180"/>
  <c r="F13" i="180"/>
  <c r="F22" i="180"/>
  <c r="F21" i="180"/>
  <c r="F20" i="180"/>
  <c r="F19" i="180"/>
  <c r="F12" i="180"/>
  <c r="F23" i="180"/>
  <c r="F25" i="180" s="1"/>
  <c r="F11" i="180"/>
  <c r="F26" i="180" l="1"/>
  <c r="F27" i="180" s="1"/>
</calcChain>
</file>

<file path=xl/sharedStrings.xml><?xml version="1.0" encoding="utf-8"?>
<sst xmlns="http://schemas.openxmlformats.org/spreadsheetml/2006/main" count="53" uniqueCount="53">
  <si>
    <t>Nr.</t>
  </si>
  <si>
    <t>1</t>
  </si>
  <si>
    <t>2</t>
  </si>
  <si>
    <t>Bezeichnung</t>
  </si>
  <si>
    <t>Zzgl. Umsatzsteuer:</t>
  </si>
  <si>
    <t>EP bzw. Prozent</t>
  </si>
  <si>
    <t>Hinweis: Vom Bieter sind Werte mit max. zwei Nachkommastellen einzutragen.</t>
  </si>
  <si>
    <t>Preisblatt</t>
  </si>
  <si>
    <t>Lieferung von Netzwerk-Infrastrukturkomponenten 
(Switches, Transceiver und Zubehör)</t>
  </si>
  <si>
    <t>Folgende Preise (inkl. Lieferkosten) wurden ermittelt (es sind die gelb markierten Felder auszufüllen):</t>
  </si>
  <si>
    <r>
      <t>Gesamtsumme  -netto-</t>
    </r>
    <r>
      <rPr>
        <b/>
        <sz val="11"/>
        <color rgb="FFFF0000"/>
        <rFont val="Arial"/>
        <family val="2"/>
      </rPr>
      <t xml:space="preserve">        </t>
    </r>
  </si>
  <si>
    <t>Gesamtsumme -brutto-</t>
  </si>
  <si>
    <t>Gesamtpreis</t>
  </si>
  <si>
    <t>3</t>
  </si>
  <si>
    <t>Artikelnr.</t>
  </si>
  <si>
    <t>Anzahl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</si>
  <si>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</si>
  <si>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</si>
  <si>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</si>
  <si>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</si>
  <si>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</si>
  <si>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</si>
  <si>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</si>
  <si>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</si>
  <si>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</si>
  <si>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</si>
  <si>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J9151E</t>
  </si>
  <si>
    <t>J9150D</t>
  </si>
  <si>
    <t>J9151E-BO</t>
  </si>
  <si>
    <t>JL482C</t>
  </si>
  <si>
    <t>JL627A</t>
  </si>
  <si>
    <t>JL675A</t>
  </si>
  <si>
    <t>JL705C</t>
  </si>
  <si>
    <t>R0Z25A</t>
  </si>
  <si>
    <t>R9B63A</t>
  </si>
  <si>
    <t>R9W87A</t>
  </si>
  <si>
    <t>S2P30A</t>
  </si>
  <si>
    <t>S3N89A</t>
  </si>
  <si>
    <t>S4B44A</t>
  </si>
  <si>
    <t>HPE Aruba Networking 10G SFP+ LC LR 10km SMF Transceiver</t>
  </si>
  <si>
    <t>HPE Aruba Networking 10G SFP+ LC SR 300m OM3 MMF Transceiver</t>
  </si>
  <si>
    <t>Kompatibler HPE Aruba J9151E BlueOptics BO35J13610D SFP+ Transceiver, LC-Duplex, 10GBASE-LR, Singlemode Fiber, 1310nm, 10KM, 0°C/+70°C</t>
  </si>
  <si>
    <t>HPE Aruba Networking X472 2-post Rack Kit</t>
  </si>
  <si>
    <t>HPE Aruba Networking CX 8325-32C 32p 100G QSFP+/QSFP28 Back-to-Front 6 Fans 2 Power Supply Bundle</t>
  </si>
  <si>
    <t>HPE Aruba Networking CX 6100 48G Class4 PoE 4SFP+ 370W Switch</t>
  </si>
  <si>
    <t>HPE Aruba Networking 8360-48Y6C v2 48p 25G SFP28 4Sec 6p 100G QSFP+ 2Sec BF 5 Fans 2AC Bundle</t>
  </si>
  <si>
    <t>HPE Aruba Networking 100G QSFP28 to QSFP28 1m Direct Attach Copper Cable</t>
  </si>
  <si>
    <t>HPE Aruba Networking 100G QSFP28 LC FR1 SMF 2km Transceiver</t>
  </si>
  <si>
    <t>HPE Aruba Networking CX 8100 24x10G SFP+ 4x40/100G QSFP28 BF Airflow 3Fan 2AC PSU Switch Bdl</t>
  </si>
  <si>
    <t>HPE ANW 10G SR SFP+ LC 400m OM4 C-XCVR</t>
  </si>
  <si>
    <t>HPE Aruba Networking 100G LR QSFP28 LC 10km SMF Transceiver</t>
  </si>
  <si>
    <t>HPE Aruba Networking 100G SR1.2 QSFP28 LC 100m MMF Transceiver</t>
  </si>
  <si>
    <t>Name des Bieters / der Bietergemein-schaft: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</si>
</sst>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"/>
    <numFmt numFmtId="165" formatCode="_-* #,##0.00\ [$€-1]_-;\-* #,##0.00\ [$€-1]_-;_-* &quot;-&quot;??\ [$€-1]_-"/>
    <numFmt numFmtId="166" formatCode="#,##0.00\ &quot;€&quot;"/>
    <numFmt numFmtId="167" formatCode="0\ &quot;Stck&quot;"/>
  </numFmts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6" fillId="0" borderId="0" xfId="0" applyFont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center" wrapText="1"/>
    </xf>
    <xf numFmtId="10" fontId="4" fillId="0" borderId="2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left" vertical="center" wrapText="1"/>
    </xf>
    <xf numFmtId="49" fontId="3" fillId="0" borderId="2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6" fontId="3" fillId="2" borderId="6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Alignment="1">
      <alignment horizontal="left" vertical="center" wrapText="1"/>
    </xf>
    <xf numFmtId="166" fontId="6" fillId="0" borderId="0" xfId="0" applyNumberFormat="1" applyFont="1" applyAlignment="1">
      <alignment horizontal="left" vertical="top" wrapText="1"/>
    </xf>
    <xf numFmtId="166" fontId="7" fillId="0" borderId="8" xfId="0" applyNumberFormat="1" applyFont="1" applyBorder="1" applyAlignment="1">
      <alignment vertical="center"/>
    </xf>
    <xf numFmtId="166" fontId="4" fillId="0" borderId="7" xfId="0" applyNumberFormat="1" applyFont="1" applyBorder="1" applyAlignment="1">
      <alignment horizontal="right" vertical="center" wrapText="1"/>
    </xf>
    <xf numFmtId="166" fontId="3" fillId="0" borderId="21" xfId="0" applyNumberFormat="1" applyFont="1" applyBorder="1" applyAlignment="1">
      <alignment horizontal="right" vertical="center" wrapText="1"/>
    </xf>
    <xf numFmtId="166" fontId="3" fillId="3" borderId="7" xfId="0" applyNumberFormat="1" applyFont="1" applyFill="1" applyBorder="1" applyAlignment="1">
      <alignment horizontal="right" vertical="center" wrapText="1"/>
    </xf>
    <xf numFmtId="166" fontId="3" fillId="3" borderId="9" xfId="0" applyNumberFormat="1" applyFont="1" applyFill="1" applyBorder="1" applyAlignment="1">
      <alignment horizontal="right" vertical="center" wrapText="1"/>
    </xf>
    <xf numFmtId="166" fontId="0" fillId="0" borderId="0" xfId="0" applyNumberFormat="1" applyAlignment="1">
      <alignment vertical="top"/>
    </xf>
    <xf numFmtId="166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166" fontId="5" fillId="0" borderId="16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167" fontId="4" fillId="0" borderId="1" xfId="0" applyNumberFormat="1" applyFont="1" applyBorder="1" applyAlignment="1">
      <alignment horizontal="right" vertical="center" wrapText="1"/>
    </xf>
    <xf numFmtId="49" fontId="3" fillId="2" borderId="4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22" xfId="0" applyNumberFormat="1" applyFont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3" fillId="3" borderId="12" xfId="0" applyNumberFormat="1" applyFont="1" applyFill="1" applyBorder="1" applyAlignment="1">
      <alignment horizontal="left" vertical="center" wrapText="1"/>
    </xf>
    <xf numFmtId="49" fontId="3" fillId="3" borderId="13" xfId="0" applyNumberFormat="1" applyFont="1" applyFill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3" fillId="3" borderId="17" xfId="0" applyNumberFormat="1" applyFont="1" applyFill="1" applyBorder="1" applyAlignment="1">
      <alignment horizontal="left" vertical="center" wrapText="1"/>
    </xf>
    <xf numFmtId="49" fontId="3" fillId="3" borderId="16" xfId="0" applyNumberFormat="1" applyFont="1" applyFill="1" applyBorder="1" applyAlignment="1">
      <alignment horizontal="left" vertical="center" wrapText="1"/>
    </xf>
    <xf numFmtId="49" fontId="3" fillId="3" borderId="18" xfId="0" applyNumberFormat="1" applyFont="1" applyFill="1" applyBorder="1" applyAlignment="1">
      <alignment horizontal="left" vertical="center" wrapText="1"/>
    </xf>
    <xf numFmtId="0" fontId="2" fillId="4" borderId="0" xfId="0" applyFont="1" applyFill="1" applyAlignment="1" applyProtection="1">
      <alignment horizontal="left" vertical="center" wrapText="1"/>
      <protection locked="0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  <color rgb="FFEAEAEA"/>
      <color rgb="FFDDDDDD"/>
      <color rgb="FFFFFF66"/>
      <color rgb="FFFF3300"/>
      <color rgb="FFFFFFCC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F27"/>
  <sheetViews>
    <sheetView showGridLines="0" tabSelected="1" zoomScaleNormal="100" zoomScaleSheetLayoutView="90" workbookViewId="0">
      <selection activeCell="C8" sqref="C8:F8"/>
    </sheetView>
  </sheetViews>
  <sheetFormatPr baseColWidth="10" defaultColWidth="11.44140625" defaultRowHeight="13.2" x14ac:dyDescent="0.25"/>
  <cols>
    <col min="1" max="1" width="3.44140625" style="1" customWidth="1"/>
    <col min="2" max="2" width="10.109375" style="2" customWidth="1"/>
    <col min="3" max="3" width="38.44140625" style="2" customWidth="1"/>
    <col min="4" max="4" width="8.33203125" style="2" customWidth="1"/>
    <col min="5" max="5" width="11.33203125" style="2" customWidth="1"/>
    <col min="6" max="6" width="14.6640625" style="19" customWidth="1"/>
    <col min="7" max="16384" width="11.44140625" style="1"/>
  </cols>
  <sheetData>
    <row r="1" spans="1:6" ht="28.2" customHeight="1" x14ac:dyDescent="0.25">
      <c r="A1" s="37" t="s">
        <v>8</v>
      </c>
      <c r="B1" s="38"/>
      <c r="C1" s="38"/>
      <c r="D1" s="38"/>
      <c r="E1" s="38"/>
      <c r="F1" s="21"/>
    </row>
    <row r="2" spans="1:6" ht="10.199999999999999" customHeight="1" x14ac:dyDescent="0.25"/>
    <row r="3" spans="1:6" ht="15.6" x14ac:dyDescent="0.25">
      <c r="A3" s="40" t="s">
        <v>7</v>
      </c>
      <c r="B3" s="40"/>
      <c r="C3" s="40"/>
      <c r="D3" s="40"/>
      <c r="E3" s="40"/>
      <c r="F3" s="40"/>
    </row>
    <row r="4" spans="1:6" ht="4.2" customHeight="1" x14ac:dyDescent="0.25">
      <c r="A4" s="10"/>
      <c r="B4" s="10"/>
      <c r="C4" s="10"/>
      <c r="D4" s="10"/>
      <c r="E4" s="10"/>
      <c r="F4" s="12"/>
    </row>
    <row r="5" spans="1:6" ht="16.95" customHeight="1" x14ac:dyDescent="0.25">
      <c r="A5" s="39" t="s">
        <v>6</v>
      </c>
      <c r="B5" s="39"/>
      <c r="C5" s="39"/>
      <c r="D5" s="39"/>
      <c r="E5" s="39"/>
      <c r="F5" s="1"/>
    </row>
    <row r="6" spans="1:6" ht="14.4" customHeight="1" x14ac:dyDescent="0.25">
      <c r="A6" s="39" t="s">
        <v>9</v>
      </c>
      <c r="B6" s="39"/>
      <c r="C6" s="39"/>
      <c r="D6" s="39"/>
      <c r="E6" s="39"/>
      <c r="F6" s="39"/>
    </row>
    <row r="7" spans="1:6" ht="9.6" customHeight="1" x14ac:dyDescent="0.25">
      <c r="A7" s="22"/>
      <c r="B7" s="22"/>
      <c r="C7" s="22"/>
      <c r="D7" s="22"/>
      <c r="E7" s="22"/>
      <c r="F7" s="22"/>
    </row>
    <row r="8" spans="1:6" ht="51" customHeight="1" x14ac:dyDescent="0.25">
      <c r="A8" s="41" t="s">
        <v>52</v>
      </c>
      <c r="B8" s="41"/>
      <c r="C8" s="36"/>
      <c r="D8" s="36"/>
      <c r="E8" s="36"/>
      <c r="F8" s="36"/>
    </row>
    <row r="9" spans="1:6" ht="9.6" customHeight="1" thickBot="1" x14ac:dyDescent="0.3">
      <c r="B9" s="3"/>
      <c r="C9" s="3"/>
      <c r="D9" s="3"/>
      <c r="E9" s="3"/>
      <c r="F9" s="13"/>
    </row>
    <row r="10" spans="1:6" ht="41.4" customHeight="1" x14ac:dyDescent="0.25">
      <c r="A10" s="4" t="s">
        <v>0</v>
      </c>
      <c r="B10" s="24" t="s">
        <v>14</v>
      </c>
      <c r="C10" s="24" t="s">
        <v>3</v>
      </c>
      <c r="D10" s="7" t="s">
        <v>15</v>
      </c>
      <c r="E10" s="7" t="s">
        <v>5</v>
      </c>
      <c r="F10" s="11" t="s">
        <v>12</v>
      </c>
    </row>
    <row r="11" spans="1:6" ht="33" customHeight="1" x14ac:dyDescent="0.25">
      <c r="A11" s="6" t="s">
        <v>1</v>
      </c>
      <c r="B11" s="25" t="s">
        <v>26</v>
      </c>
      <c r="C11" s="25" t="s">
        <v>39</v>
      </c>
      <c r="D11" s="23">
        <v>15</v>
      </c>
      <c r="E11" s="20"/>
      <c r="F11" s="14">
        <f>D11*E11</f>
        <v>0</v>
      </c>
    </row>
    <row r="12" spans="1:6" ht="33" customHeight="1" x14ac:dyDescent="0.25">
      <c r="A12" s="6" t="s">
        <v>2</v>
      </c>
      <c r="B12" s="25" t="s">
        <v>27</v>
      </c>
      <c r="C12" s="25" t="s">
        <v>40</v>
      </c>
      <c r="D12" s="23">
        <v>270</v>
      </c>
      <c r="E12" s="20"/>
      <c r="F12" s="14">
        <f t="shared" ref="F12:F23" si="0">D12*E12</f>
        <v>0</v>
      </c>
    </row>
    <row r="13" spans="1:6" ht="59.4" customHeight="1" x14ac:dyDescent="0.25">
      <c r="A13" s="6" t="s">
        <v>13</v>
      </c>
      <c r="B13" s="25" t="s">
        <v>28</v>
      </c>
      <c r="C13" s="25" t="s">
        <v>41</v>
      </c>
      <c r="D13" s="23">
        <v>192</v>
      </c>
      <c r="E13" s="20"/>
      <c r="F13" s="14">
        <f>D13*E13</f>
        <v>0</v>
      </c>
    </row>
    <row r="14" spans="1:6" ht="33" customHeight="1" x14ac:dyDescent="0.25">
      <c r="A14" s="6" t="s">
        <v>16</v>
      </c>
      <c r="B14" s="25" t="s">
        <v>29</v>
      </c>
      <c r="C14" s="25" t="s">
        <v>42</v>
      </c>
      <c r="D14" s="23">
        <v>4</v>
      </c>
      <c r="E14" s="20"/>
      <c r="F14" s="14">
        <f t="shared" ref="F14" si="1">D14*E14</f>
        <v>0</v>
      </c>
    </row>
    <row r="15" spans="1:6" ht="46.95" customHeight="1" x14ac:dyDescent="0.25">
      <c r="A15" s="6" t="s">
        <v>17</v>
      </c>
      <c r="B15" s="25" t="s">
        <v>30</v>
      </c>
      <c r="C15" s="25" t="s">
        <v>43</v>
      </c>
      <c r="D15" s="23">
        <v>4</v>
      </c>
      <c r="E15" s="20"/>
      <c r="F15" s="14">
        <f>D15*E15</f>
        <v>0</v>
      </c>
    </row>
    <row r="16" spans="1:6" ht="33" customHeight="1" x14ac:dyDescent="0.25">
      <c r="A16" s="6" t="s">
        <v>18</v>
      </c>
      <c r="B16" s="25" t="s">
        <v>31</v>
      </c>
      <c r="C16" s="25" t="s">
        <v>44</v>
      </c>
      <c r="D16" s="23">
        <v>6</v>
      </c>
      <c r="E16" s="20"/>
      <c r="F16" s="14">
        <f t="shared" ref="F16" si="2">D16*E16</f>
        <v>0</v>
      </c>
    </row>
    <row r="17" spans="1:6" ht="42" customHeight="1" x14ac:dyDescent="0.25">
      <c r="A17" s="6" t="s">
        <v>19</v>
      </c>
      <c r="B17" s="25" t="s">
        <v>32</v>
      </c>
      <c r="C17" s="25" t="s">
        <v>45</v>
      </c>
      <c r="D17" s="23">
        <v>16</v>
      </c>
      <c r="E17" s="20"/>
      <c r="F17" s="14">
        <f>D17*E17</f>
        <v>0</v>
      </c>
    </row>
    <row r="18" spans="1:6" ht="33" customHeight="1" x14ac:dyDescent="0.25">
      <c r="A18" s="6" t="s">
        <v>20</v>
      </c>
      <c r="B18" s="25" t="s">
        <v>33</v>
      </c>
      <c r="C18" s="25" t="s">
        <v>46</v>
      </c>
      <c r="D18" s="23">
        <v>6</v>
      </c>
      <c r="E18" s="20"/>
      <c r="F18" s="14">
        <f t="shared" ref="F18" si="3">D18*E18</f>
        <v>0</v>
      </c>
    </row>
    <row r="19" spans="1:6" ht="33" customHeight="1" x14ac:dyDescent="0.25">
      <c r="A19" s="6" t="s">
        <v>21</v>
      </c>
      <c r="B19" s="25" t="s">
        <v>34</v>
      </c>
      <c r="C19" s="25" t="s">
        <v>47</v>
      </c>
      <c r="D19" s="23">
        <v>19</v>
      </c>
      <c r="E19" s="20"/>
      <c r="F19" s="14">
        <f>D19*E19</f>
        <v>0</v>
      </c>
    </row>
    <row r="20" spans="1:6" ht="40.950000000000003" customHeight="1" x14ac:dyDescent="0.25">
      <c r="A20" s="6" t="s">
        <v>22</v>
      </c>
      <c r="B20" s="25" t="s">
        <v>35</v>
      </c>
      <c r="C20" s="25" t="s">
        <v>48</v>
      </c>
      <c r="D20" s="23">
        <v>2</v>
      </c>
      <c r="E20" s="20"/>
      <c r="F20" s="14">
        <f t="shared" ref="F20" si="4">D20*E20</f>
        <v>0</v>
      </c>
    </row>
    <row r="21" spans="1:6" ht="33" customHeight="1" x14ac:dyDescent="0.25">
      <c r="A21" s="6" t="s">
        <v>23</v>
      </c>
      <c r="B21" s="25" t="s">
        <v>36</v>
      </c>
      <c r="C21" s="25" t="s">
        <v>49</v>
      </c>
      <c r="D21" s="23">
        <v>34</v>
      </c>
      <c r="E21" s="20"/>
      <c r="F21" s="14">
        <f>D21*E21</f>
        <v>0</v>
      </c>
    </row>
    <row r="22" spans="1:6" ht="33" customHeight="1" x14ac:dyDescent="0.25">
      <c r="A22" s="6" t="s">
        <v>24</v>
      </c>
      <c r="B22" s="25" t="s">
        <v>37</v>
      </c>
      <c r="C22" s="25" t="s">
        <v>50</v>
      </c>
      <c r="D22" s="23">
        <v>15</v>
      </c>
      <c r="E22" s="20"/>
      <c r="F22" s="14">
        <f t="shared" ref="F22" si="5">D22*E22</f>
        <v>0</v>
      </c>
    </row>
    <row r="23" spans="1:6" ht="33" customHeight="1" thickBot="1" x14ac:dyDescent="0.3">
      <c r="A23" s="6" t="s">
        <v>25</v>
      </c>
      <c r="B23" s="26" t="s">
        <v>38</v>
      </c>
      <c r="C23" s="26" t="s">
        <v>51</v>
      </c>
      <c r="D23" s="23">
        <v>44</v>
      </c>
      <c r="E23" s="20"/>
      <c r="F23" s="14">
        <f t="shared" si="0"/>
        <v>0</v>
      </c>
    </row>
    <row r="24" spans="1:6" ht="5.0999999999999996" customHeight="1" thickBot="1" x14ac:dyDescent="0.3">
      <c r="A24" s="8"/>
      <c r="B24" s="9"/>
      <c r="C24" s="9"/>
      <c r="D24" s="9"/>
      <c r="E24" s="9"/>
      <c r="F24" s="16"/>
    </row>
    <row r="25" spans="1:6" ht="30" customHeight="1" x14ac:dyDescent="0.25">
      <c r="A25" s="33" t="s">
        <v>10</v>
      </c>
      <c r="B25" s="34"/>
      <c r="C25" s="34"/>
      <c r="D25" s="34"/>
      <c r="E25" s="35"/>
      <c r="F25" s="17">
        <f>SUM(F11:F23)</f>
        <v>0</v>
      </c>
    </row>
    <row r="26" spans="1:6" ht="30" customHeight="1" x14ac:dyDescent="0.25">
      <c r="A26" s="30" t="s">
        <v>4</v>
      </c>
      <c r="B26" s="31"/>
      <c r="C26" s="31"/>
      <c r="D26" s="32"/>
      <c r="E26" s="5">
        <v>0.19</v>
      </c>
      <c r="F26" s="15">
        <f>F25*E26</f>
        <v>0</v>
      </c>
    </row>
    <row r="27" spans="1:6" ht="30" customHeight="1" thickBot="1" x14ac:dyDescent="0.3">
      <c r="A27" s="27" t="s">
        <v>11</v>
      </c>
      <c r="B27" s="28"/>
      <c r="C27" s="28"/>
      <c r="D27" s="28"/>
      <c r="E27" s="29"/>
      <c r="F27" s="18">
        <f>F25+F26</f>
        <v>0</v>
      </c>
    </row>
  </sheetData>
  <sheetProtection algorithmName="SHA-512" hashValue="tge7GPsmI831C4+uUt3Hw+HVcWyzaxUw1uqrd7RrwpopW9GLWxk2BYjXrRMqXbLUwqafYDvHnH5BjSEJVQ4YVQ==" saltValue="yB5lMfUyiSllLZnEtGlMbQ==" spinCount="100000" sheet="1" selectLockedCells="1"/>
  <mergeCells count="9">
    <mergeCell ref="A27:E27"/>
    <mergeCell ref="A26:D26"/>
    <mergeCell ref="A25:E25"/>
    <mergeCell ref="C8:F8"/>
    <mergeCell ref="A1:E1"/>
    <mergeCell ref="A6:F6"/>
    <mergeCell ref="A3:F3"/>
    <mergeCell ref="A5:E5"/>
    <mergeCell ref="A8:B8"/>
  </mergeCells>
  <phoneticPr fontId="9" type="noConversion"/>
  <printOptions horizontalCentered="1"/>
  <pageMargins left="0.78740157480314965" right="0.78740157480314965" top="0.66" bottom="0.83" header="0.5" footer="0.51181102362204722"/>
  <pageSetup paperSize="9" fitToHeight="0" orientation="portrait" r:id="rId1"/>
  <headerFooter alignWithMargins="0">
    <oddFooter>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Angebotspreis</vt:lpstr>
      <vt:lpstr>Angebotspreis!Drucktitel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Angebotswertung</dc:title>
  <dc:subject>Verkehr</dc:subject>
  <dc:creator>CIonescu</dc:creator>
  <cp:lastModifiedBy>Simone Kastein | GVP Rechtsanwälte</cp:lastModifiedBy>
  <cp:lastPrinted>2026-06-29T11:53:07Z</cp:lastPrinted>
  <dcterms:created xsi:type="dcterms:W3CDTF">1998-02-06T07:49:27Z</dcterms:created>
  <dcterms:modified xsi:type="dcterms:W3CDTF">2026-07-03T11:58:21Z</dcterms:modified>
</cp:coreProperties>
</file>