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1.xml" ContentType="application/vnd.openxmlformats-officedocument.spreadsheetml.comments+xml"/>
  <Override PartName="/xl/drawings/drawing7.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2.xml" ContentType="application/vnd.openxmlformats-officedocument.spreadsheetml.comments+xml"/>
  <Override PartName="/xl/drawings/drawing8.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omments3.xml" ContentType="application/vnd.openxmlformats-officedocument.spreadsheetml.comments+xml"/>
  <Override PartName="/xl/drawings/drawing9.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10.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6.xml" ContentType="application/vnd.openxmlformats-officedocument.spreadsheetml.comments+xml"/>
  <Override PartName="/xl/comments7.xml" ContentType="application/vnd.openxmlformats-officedocument.spreadsheetml.comments+xml"/>
  <Override PartName="/xl/drawings/drawing1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8.xml" ContentType="application/vnd.openxmlformats-officedocument.spreadsheetml.comments+xml"/>
  <Override PartName="/xl/comments9.xml" ContentType="application/vnd.openxmlformats-officedocument.spreadsheetml.comments+xml"/>
  <Override PartName="/xl/drawings/drawing1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omments10.xml" ContentType="application/vnd.openxmlformats-officedocument.spreadsheetml.comments+xml"/>
  <Override PartName="/xl/drawings/drawing13.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omments11.xml" ContentType="application/vnd.openxmlformats-officedocument.spreadsheetml.comments+xml"/>
  <Override PartName="/xl/comments12.xml" ContentType="application/vnd.openxmlformats-officedocument.spreadsheetml.comments+xml"/>
  <Override PartName="/xl/drawings/drawing14.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13.xml" ContentType="application/vnd.openxmlformats-officedocument.spreadsheetml.comments+xml"/>
  <Override PartName="/xl/comments14.xml" ContentType="application/vnd.openxmlformats-officedocument.spreadsheetml.comments+xml"/>
  <Override PartName="/xl/drawings/drawing15.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omments15.xml" ContentType="application/vnd.openxmlformats-officedocument.spreadsheetml.comments+xml"/>
  <Override PartName="/xl/comments16.xml" ContentType="application/vnd.openxmlformats-officedocument.spreadsheetml.comments+xml"/>
  <Override PartName="/xl/drawings/drawing16.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omments17.xml" ContentType="application/vnd.openxmlformats-officedocument.spreadsheetml.comments+xml"/>
  <Override PartName="/xl/comments18.xml" ContentType="application/vnd.openxmlformats-officedocument.spreadsheetml.comments+xml"/>
  <Override PartName="/xl/drawings/drawing17.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omments19.xml" ContentType="application/vnd.openxmlformats-officedocument.spreadsheetml.comments+xml"/>
  <Override PartName="/xl/comments20.xml" ContentType="application/vnd.openxmlformats-officedocument.spreadsheetml.comments+xml"/>
  <Override PartName="/xl/drawings/drawing18.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omments21.xml" ContentType="application/vnd.openxmlformats-officedocument.spreadsheetml.comments+xml"/>
  <Override PartName="/xl/comments22.xml" ContentType="application/vnd.openxmlformats-officedocument.spreadsheetml.comments+xml"/>
  <Override PartName="/xl/drawings/drawing19.xml" ContentType="application/vnd.openxmlformats-officedocument.drawing+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omments23.xml" ContentType="application/vnd.openxmlformats-officedocument.spreadsheetml.comments+xml"/>
  <Override PartName="/xl/comments24.xml" ContentType="application/vnd.openxmlformats-officedocument.spreadsheetml.comments+xml"/>
  <Override PartName="/xl/drawings/drawing20.xml" ContentType="application/vnd.openxmlformats-officedocument.drawing+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omments25.xml" ContentType="application/vnd.openxmlformats-officedocument.spreadsheetml.comments+xml"/>
  <Override PartName="/xl/comments26.xml" ContentType="application/vnd.openxmlformats-officedocument.spreadsheetml.comments+xml"/>
  <Override PartName="/xl/drawings/drawing21.xml" ContentType="application/vnd.openxmlformats-officedocument.drawing+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omments27.xml" ContentType="application/vnd.openxmlformats-officedocument.spreadsheetml.comments+xml"/>
  <Override PartName="/xl/comments28.xml" ContentType="application/vnd.openxmlformats-officedocument.spreadsheetml.comments+xml"/>
  <Override PartName="/xl/drawings/drawing22.xml" ContentType="application/vnd.openxmlformats-officedocument.drawing+xml"/>
  <Override PartName="/xl/ctrlProps/ctrlProp198.xml" ContentType="application/vnd.ms-excel.controlproperties+xml"/>
  <Override PartName="/xl/ctrlProps/ctrlProp199.xml" ContentType="application/vnd.ms-excel.controlproperties+xml"/>
  <Override PartName="/xl/comments29.xml" ContentType="application/vnd.openxmlformats-officedocument.spreadsheetml.comments+xml"/>
  <Override PartName="/xl/drawings/drawing23.xml" ContentType="application/vnd.openxmlformats-officedocument.drawing+xml"/>
  <Override PartName="/xl/ctrlProps/ctrlProp200.xml" ContentType="application/vnd.ms-excel.controlproperties+xml"/>
  <Override PartName="/xl/ctrlProps/ctrlProp201.xml" ContentType="application/vnd.ms-excel.controlproperties+xml"/>
  <Override PartName="/xl/comments30.xml" ContentType="application/vnd.openxmlformats-officedocument.spreadsheetml.comments+xml"/>
  <Override PartName="/xl/drawings/drawing24.xml" ContentType="application/vnd.openxmlformats-officedocument.drawing+xml"/>
  <Override PartName="/xl/ctrlProps/ctrlProp202.xml" ContentType="application/vnd.ms-excel.controlproperties+xml"/>
  <Override PartName="/xl/ctrlProps/ctrlProp203.xml" ContentType="application/vnd.ms-excel.controlproperties+xml"/>
  <Override PartName="/xl/comments31.xml" ContentType="application/vnd.openxmlformats-officedocument.spreadsheetml.comments+xml"/>
  <Override PartName="/xl/drawings/drawing25.xml" ContentType="application/vnd.openxmlformats-officedocument.drawing+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drawings/drawing26.xml" ContentType="application/vnd.openxmlformats-officedocument.drawing+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omments35.xml" ContentType="application/vnd.openxmlformats-officedocument.spreadsheetml.comments+xml"/>
  <Override PartName="/xl/drawings/drawing27.xml" ContentType="application/vnd.openxmlformats-officedocument.drawing+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omments3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DieseArbeitsmappe"/>
  <mc:AlternateContent xmlns:mc="http://schemas.openxmlformats.org/markup-compatibility/2006">
    <mc:Choice Requires="x15">
      <x15ac:absPath xmlns:x15ac="http://schemas.microsoft.com/office/spreadsheetml/2010/11/ac" url="Z:\Projekte 26\2610 VgV Ludwigslust\2610-2 Fernwärmeübergangsstationen\Schritt 1 - Erstellung Dokumente u. Zentraldokument\1.8 - Honorarangebotsmatrix\Honorarmatrix Planung\"/>
    </mc:Choice>
  </mc:AlternateContent>
  <xr:revisionPtr revIDLastSave="0" documentId="13_ncr:1_{CF52D429-AF57-4B1C-BE04-485DF7B73D6D}" xr6:coauthVersionLast="47" xr6:coauthVersionMax="47" xr10:uidLastSave="{00000000-0000-0000-0000-000000000000}"/>
  <workbookProtection workbookAlgorithmName="SHA-512" workbookHashValue="oTgWXMbn3f1tif9t7OBZKgiLaykzEkhrv321f6HkFxaMFaH6fnxw5G4QxnbOCR5CkAe6Ebz2B4d0tqL1Id4RGA==" workbookSaltValue="WsbPoe19a1EmuPaSB4GXiQ==" workbookSpinCount="100000" lockStructure="1"/>
  <bookViews>
    <workbookView xWindow="28680" yWindow="-120" windowWidth="29040" windowHeight="17640" tabRatio="948" xr2:uid="{3231D012-D0D8-486C-95A3-CBFDD1FDB3F7}"/>
  </bookViews>
  <sheets>
    <sheet name="Hinweise" sheetId="14" r:id="rId1"/>
    <sheet name="Interne Hinweise" sheetId="16" state="hidden" r:id="rId2"/>
    <sheet name="Schwellenwert" sheetId="49" state="hidden" r:id="rId3"/>
    <sheet name="Herstellkosten" sheetId="1" r:id="rId4"/>
    <sheet name="Best_Worst" sheetId="34" state="hidden" r:id="rId5"/>
    <sheet name=" Gesamthonorar" sheetId="13" r:id="rId6"/>
    <sheet name="NU-GU" sheetId="35" r:id="rId7"/>
    <sheet name="Honorar Flächennutzungsplan" sheetId="52" state="hidden" r:id="rId8"/>
    <sheet name="Flächennutzungsplan Anlage A" sheetId="53" state="hidden" r:id="rId9"/>
    <sheet name="Honorar Bebauungsplan" sheetId="54" state="hidden" r:id="rId10"/>
    <sheet name="Bebauungsplan Anlage A" sheetId="55" state="hidden" r:id="rId11"/>
    <sheet name="Honorar Verkehrsanlagen" sheetId="36" state="hidden" r:id="rId12"/>
    <sheet name="Honorar Architekt" sheetId="2" state="hidden" r:id="rId13"/>
    <sheet name="Architekt Anlage A" sheetId="15" state="hidden" r:id="rId14"/>
    <sheet name="Honorar Ingenieurbauwerke" sheetId="45" state="hidden" r:id="rId15"/>
    <sheet name="Ingenieurbauwerke Anlage A" sheetId="46" state="hidden" r:id="rId16"/>
    <sheet name="Honorar Freianlagen" sheetId="3" state="hidden" r:id="rId17"/>
    <sheet name="Freianlagen Anlage A" sheetId="17" state="hidden" r:id="rId18"/>
    <sheet name="Honorar Tragwerksplanung" sheetId="37" state="hidden" r:id="rId19"/>
    <sheet name="Tragwerksplanung Anlage A" sheetId="18" state="hidden" r:id="rId20"/>
    <sheet name="Honorar TGA AG1" sheetId="5" r:id="rId21"/>
    <sheet name="TGA AG1 Anlage A" sheetId="19" r:id="rId22"/>
    <sheet name="Honorar TGA AG2" sheetId="6" r:id="rId23"/>
    <sheet name="TGA AG2 Anlage A" sheetId="20" r:id="rId24"/>
    <sheet name="Honorar TGA AG3" sheetId="7" r:id="rId25"/>
    <sheet name="TGA AG3 Anlage A" sheetId="21" r:id="rId26"/>
    <sheet name="Honorar TGA AG4" sheetId="8" r:id="rId27"/>
    <sheet name="TGA AG4 Anlage A" sheetId="22" r:id="rId28"/>
    <sheet name="Honorar TGA AG5" sheetId="9" r:id="rId29"/>
    <sheet name="TGA AG5 Anlage A" sheetId="23" r:id="rId30"/>
    <sheet name="Honorar TGA AG6" sheetId="10" state="hidden" r:id="rId31"/>
    <sheet name="TGA AG6 Anlage A" sheetId="24" state="hidden" r:id="rId32"/>
    <sheet name="Honorar TGA AG7" sheetId="11" state="hidden" r:id="rId33"/>
    <sheet name="TGA AG7 Anlage A" sheetId="25" state="hidden" r:id="rId34"/>
    <sheet name="Honorar TGA AG7.1" sheetId="50" state="hidden" r:id="rId35"/>
    <sheet name="TGA AG7.1 Anlage A" sheetId="51" state="hidden" r:id="rId36"/>
    <sheet name="Honorar TGA AG8" sheetId="12" r:id="rId37"/>
    <sheet name="TGA AG8 Anlage A" sheetId="26" r:id="rId38"/>
    <sheet name="Honorar Wärmeschutz" sheetId="29" state="hidden" r:id="rId39"/>
    <sheet name="Wärmeschutz Anlage A" sheetId="28" state="hidden" r:id="rId40"/>
    <sheet name="Honorar Bauakustik" sheetId="30" state="hidden" r:id="rId41"/>
    <sheet name="Bauakustik Anlage A" sheetId="31" state="hidden" r:id="rId42"/>
    <sheet name="Honorar Raumakustik" sheetId="32" state="hidden" r:id="rId43"/>
    <sheet name="Raumakustik Anlage A" sheetId="33" state="hidden" r:id="rId44"/>
    <sheet name="Honorar Geotechnik" sheetId="47" state="hidden" r:id="rId45"/>
    <sheet name="Geotechnik Anlage A" sheetId="48" state="hidden" r:id="rId46"/>
    <sheet name="Verkehrsanlagen Anlage A (HOAI)" sheetId="38" state="hidden" r:id="rId47"/>
    <sheet name="Verkehrsanlagen Anlage B (AHO)" sheetId="39" state="hidden" r:id="rId48"/>
    <sheet name="Honorar planbegl. Vermess." sheetId="41" state="hidden" r:id="rId49"/>
    <sheet name="Planbegl. Vermess. Anlage A" sheetId="43" state="hidden" r:id="rId50"/>
    <sheet name="Honorar Bauvermessung" sheetId="42" state="hidden" r:id="rId51"/>
    <sheet name="Bauvermessung Anlage A" sheetId="44" state="hidden" r:id="rId52"/>
  </sheets>
  <definedNames>
    <definedName name="_xlnm.Print_Area" localSheetId="5">' Gesamthonorar'!$A$1:$K$53</definedName>
    <definedName name="_xlnm.Print_Area" localSheetId="13">'Architekt Anlage A'!$A$1:$I$107</definedName>
    <definedName name="_xlnm.Print_Area" localSheetId="41">'Bauakustik Anlage A'!$A$1:$J$53</definedName>
    <definedName name="_xlnm.Print_Area" localSheetId="51">'Bauvermessung Anlage A'!$A$1:$I$44</definedName>
    <definedName name="_xlnm.Print_Area" localSheetId="10">'Bebauungsplan Anlage A'!$A$1:$I$81</definedName>
    <definedName name="_xlnm.Print_Area" localSheetId="4">Best_Worst!$A$1:$N$43</definedName>
    <definedName name="_xlnm.Print_Area" localSheetId="8">'Flächennutzungsplan Anlage A'!$A$1:$I$81</definedName>
    <definedName name="_xlnm.Print_Area" localSheetId="17">'Freianlagen Anlage A'!$A$1:$I$80</definedName>
    <definedName name="_xlnm.Print_Area" localSheetId="45">'Geotechnik Anlage A'!$A$1:$I$26</definedName>
    <definedName name="_xlnm.Print_Area" localSheetId="3">Herstellkosten!$A$1:$I$139</definedName>
    <definedName name="_xlnm.Print_Area" localSheetId="0">Hinweise!$A$1:$R$34</definedName>
    <definedName name="_xlnm.Print_Area" localSheetId="12">'Honorar Architekt'!$A$1:$I$63</definedName>
    <definedName name="_xlnm.Print_Area" localSheetId="40">'Honorar Bauakustik'!$A$1:$I$62</definedName>
    <definedName name="_xlnm.Print_Area" localSheetId="50">'Honorar Bauvermessung'!$A$1:$I$62</definedName>
    <definedName name="_xlnm.Print_Area" localSheetId="9">'Honorar Bebauungsplan'!$A$1:$I$62</definedName>
    <definedName name="_xlnm.Print_Area" localSheetId="7">'Honorar Flächennutzungsplan'!$A$1:$I$62</definedName>
    <definedName name="_xlnm.Print_Area" localSheetId="16">'Honorar Freianlagen'!$A$1:$I$63</definedName>
    <definedName name="_xlnm.Print_Area" localSheetId="44">'Honorar Geotechnik'!$A$1:$I$62</definedName>
    <definedName name="_xlnm.Print_Area" localSheetId="14">'Honorar Ingenieurbauwerke'!$A$1:$I$63</definedName>
    <definedName name="_xlnm.Print_Area" localSheetId="48">'Honorar planbegl. Vermess.'!$A$1:$I$62</definedName>
    <definedName name="_xlnm.Print_Area" localSheetId="42">'Honorar Raumakustik'!$A$1:$I$64</definedName>
    <definedName name="_xlnm.Print_Area" localSheetId="20">'Honorar TGA AG1'!$A$1:$I$63</definedName>
    <definedName name="_xlnm.Print_Area" localSheetId="22">'Honorar TGA AG2'!$A$1:$I$63</definedName>
    <definedName name="_xlnm.Print_Area" localSheetId="24">'Honorar TGA AG3'!$A$1:$I$63</definedName>
    <definedName name="_xlnm.Print_Area" localSheetId="26">'Honorar TGA AG4'!$A$1:$I$63</definedName>
    <definedName name="_xlnm.Print_Area" localSheetId="28">'Honorar TGA AG5'!$A$1:$I$63</definedName>
    <definedName name="_xlnm.Print_Area" localSheetId="30">'Honorar TGA AG6'!$A$1:$I$63</definedName>
    <definedName name="_xlnm.Print_Area" localSheetId="32">'Honorar TGA AG7'!$A$1:$I$63</definedName>
    <definedName name="_xlnm.Print_Area" localSheetId="34">'Honorar TGA AG7.1'!$A$1:$I$63</definedName>
    <definedName name="_xlnm.Print_Area" localSheetId="36">'Honorar TGA AG8'!$A$1:$I$63</definedName>
    <definedName name="_xlnm.Print_Area" localSheetId="18">'Honorar Tragwerksplanung'!$A$1:$I$62</definedName>
    <definedName name="_xlnm.Print_Area" localSheetId="11">'Honorar Verkehrsanlagen'!$A$1:$I$64</definedName>
    <definedName name="_xlnm.Print_Area" localSheetId="38">'Honorar Wärmeschutz'!$A$1:$I$62</definedName>
    <definedName name="_xlnm.Print_Area" localSheetId="15">'Ingenieurbauwerke Anlage A'!$A$1:$I$75</definedName>
    <definedName name="_xlnm.Print_Area" localSheetId="1">'Interne Hinweise'!$A$1:$T$32</definedName>
    <definedName name="_xlnm.Print_Area" localSheetId="6">'NU-GU'!$A$1:$H$151</definedName>
    <definedName name="_xlnm.Print_Area" localSheetId="49">'Planbegl. Vermess. Anlage A'!$A$1:$J$39</definedName>
    <definedName name="_xlnm.Print_Area" localSheetId="43">'Raumakustik Anlage A'!$A$1:$J$53</definedName>
    <definedName name="_xlnm.Print_Area" localSheetId="2">Schwellenwert!$A$1:$G$43</definedName>
    <definedName name="_xlnm.Print_Area" localSheetId="21">'TGA AG1 Anlage A'!$A$1:$I$77</definedName>
    <definedName name="_xlnm.Print_Area" localSheetId="23">'TGA AG2 Anlage A'!$A$1:$I$77</definedName>
    <definedName name="_xlnm.Print_Area" localSheetId="25">'TGA AG3 Anlage A'!$A$1:$I$77</definedName>
    <definedName name="_xlnm.Print_Area" localSheetId="27">'TGA AG4 Anlage A'!$A$1:$I$77</definedName>
    <definedName name="_xlnm.Print_Area" localSheetId="29">'TGA AG5 Anlage A'!$A$1:$I$77</definedName>
    <definedName name="_xlnm.Print_Area" localSheetId="31">'TGA AG6 Anlage A'!$A$1:$I$77</definedName>
    <definedName name="_xlnm.Print_Area" localSheetId="33">'TGA AG7 Anlage A'!$A$1:$I$77</definedName>
    <definedName name="_xlnm.Print_Area" localSheetId="35">'TGA AG7.1 Anlage A'!$A$1:$I$70</definedName>
    <definedName name="_xlnm.Print_Area" localSheetId="37">'TGA AG8 Anlage A'!$A$1:$I$77</definedName>
    <definedName name="_xlnm.Print_Area" localSheetId="19">'Tragwerksplanung Anlage A'!$A$1:$I$70</definedName>
    <definedName name="_xlnm.Print_Area" localSheetId="46">'Verkehrsanlagen Anlage A (HOAI)'!$A$1:$I$66</definedName>
    <definedName name="_xlnm.Print_Area" localSheetId="47">'Verkehrsanlagen Anlage B (AHO)'!$A$1:$I$243</definedName>
    <definedName name="_xlnm.Print_Area" localSheetId="39">'Wärmeschutz Anlage A'!$A$1:$J$53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9" i="1" l="1"/>
  <c r="G96" i="1"/>
  <c r="G135" i="1"/>
  <c r="G55" i="1"/>
  <c r="G36" i="1"/>
  <c r="E88" i="1"/>
  <c r="E109" i="1"/>
  <c r="AE62" i="42" l="1"/>
  <c r="AE40" i="42"/>
  <c r="AE65" i="42" s="1"/>
  <c r="AE66" i="42" s="1"/>
  <c r="AE62" i="41"/>
  <c r="AE67" i="47"/>
  <c r="AE66" i="47"/>
  <c r="AE65" i="47"/>
  <c r="AE64" i="47"/>
  <c r="AE63" i="47"/>
  <c r="AE62" i="47"/>
  <c r="AE61" i="47"/>
  <c r="AE45" i="47"/>
  <c r="AE64" i="42" l="1"/>
  <c r="AE46" i="42"/>
  <c r="AE50" i="42" s="1"/>
  <c r="AE63" i="42"/>
  <c r="AC72" i="42"/>
  <c r="AE51" i="42"/>
  <c r="AC71" i="47"/>
  <c r="AE49" i="47"/>
  <c r="AE64" i="32"/>
  <c r="AE62" i="30"/>
  <c r="AE62" i="29"/>
  <c r="AE63" i="12"/>
  <c r="AE65" i="12"/>
  <c r="AE68" i="12"/>
  <c r="AE66" i="12"/>
  <c r="AE67" i="12" s="1"/>
  <c r="AE64" i="50"/>
  <c r="AE64" i="12"/>
  <c r="AE62" i="6"/>
  <c r="AE62" i="7"/>
  <c r="AE62" i="8"/>
  <c r="AE62" i="9"/>
  <c r="AE62" i="10"/>
  <c r="AE62" i="11"/>
  <c r="AE62" i="50"/>
  <c r="AE62" i="12"/>
  <c r="AE62" i="5"/>
  <c r="AE59" i="12"/>
  <c r="AE51" i="12"/>
  <c r="AE50" i="12"/>
  <c r="AE46" i="12"/>
  <c r="AE40" i="6"/>
  <c r="AE65" i="6" s="1"/>
  <c r="AE66" i="6" s="1"/>
  <c r="AC72" i="6" s="1"/>
  <c r="AE40" i="7"/>
  <c r="AE64" i="7" s="1"/>
  <c r="AE40" i="8"/>
  <c r="AE65" i="8" s="1"/>
  <c r="AE66" i="8" s="1"/>
  <c r="AE40" i="9"/>
  <c r="AE65" i="9" s="1"/>
  <c r="AE66" i="9" s="1"/>
  <c r="AC72" i="9" s="1"/>
  <c r="AE40" i="10"/>
  <c r="AE63" i="10" s="1"/>
  <c r="AE40" i="11"/>
  <c r="AE64" i="11" s="1"/>
  <c r="AE40" i="50"/>
  <c r="AE40" i="12"/>
  <c r="AE40" i="5"/>
  <c r="AE65" i="5" s="1"/>
  <c r="AE66" i="5" s="1"/>
  <c r="AE61" i="37"/>
  <c r="AE68" i="3"/>
  <c r="AE67" i="3"/>
  <c r="AE66" i="3"/>
  <c r="AE65" i="3"/>
  <c r="AC72" i="3" s="1"/>
  <c r="AE64" i="3"/>
  <c r="AE63" i="3"/>
  <c r="AE62" i="3"/>
  <c r="AE59" i="3"/>
  <c r="AE51" i="3"/>
  <c r="AE50" i="3"/>
  <c r="AE46" i="3"/>
  <c r="AE62" i="45"/>
  <c r="AE63" i="36"/>
  <c r="AE62" i="54"/>
  <c r="AE63" i="8" l="1"/>
  <c r="AE63" i="5"/>
  <c r="AE64" i="5"/>
  <c r="AE46" i="5"/>
  <c r="AE50" i="5" s="1"/>
  <c r="AE64" i="6"/>
  <c r="AE46" i="6"/>
  <c r="AE50" i="6" s="1"/>
  <c r="AE59" i="6" s="1"/>
  <c r="AE46" i="7"/>
  <c r="AE50" i="7" s="1"/>
  <c r="AE67" i="7" s="1"/>
  <c r="AE63" i="7"/>
  <c r="AE65" i="7"/>
  <c r="AE66" i="7" s="1"/>
  <c r="AC72" i="7" s="1"/>
  <c r="AE64" i="8"/>
  <c r="AE63" i="9"/>
  <c r="AE67" i="42"/>
  <c r="AE68" i="42"/>
  <c r="AE59" i="42"/>
  <c r="AE50" i="47"/>
  <c r="AE58" i="47"/>
  <c r="AE46" i="50"/>
  <c r="AE50" i="50" s="1"/>
  <c r="AE63" i="50"/>
  <c r="AE65" i="50"/>
  <c r="AE66" i="50" s="1"/>
  <c r="AC72" i="50" s="1"/>
  <c r="AE63" i="11"/>
  <c r="AE65" i="11"/>
  <c r="AE66" i="11" s="1"/>
  <c r="AE46" i="11"/>
  <c r="AE50" i="11" s="1"/>
  <c r="AE68" i="11" s="1"/>
  <c r="AE46" i="10"/>
  <c r="AE50" i="10" s="1"/>
  <c r="AE64" i="10"/>
  <c r="AE65" i="10"/>
  <c r="AE66" i="10" s="1"/>
  <c r="AC72" i="10" s="1"/>
  <c r="AE64" i="9"/>
  <c r="AE46" i="9"/>
  <c r="AE50" i="9" s="1"/>
  <c r="AC72" i="8"/>
  <c r="AE46" i="8"/>
  <c r="AE50" i="8" s="1"/>
  <c r="AE68" i="6"/>
  <c r="AE51" i="6"/>
  <c r="AE67" i="6"/>
  <c r="AE63" i="6"/>
  <c r="AE68" i="5"/>
  <c r="AE67" i="5"/>
  <c r="AC72" i="12"/>
  <c r="AE62" i="52"/>
  <c r="AF61" i="52"/>
  <c r="AF62" i="52"/>
  <c r="AF63" i="52"/>
  <c r="AF64" i="52"/>
  <c r="AF59" i="52"/>
  <c r="AF60" i="52"/>
  <c r="C43" i="2"/>
  <c r="AF47" i="2"/>
  <c r="AE62" i="2"/>
  <c r="B24" i="42"/>
  <c r="D15" i="36"/>
  <c r="Q4" i="54"/>
  <c r="AJ71" i="52"/>
  <c r="AJ70" i="52"/>
  <c r="C13" i="52"/>
  <c r="F13" i="41"/>
  <c r="F15" i="41" s="1"/>
  <c r="AE37" i="41" s="1"/>
  <c r="AF45" i="52"/>
  <c r="AE51" i="7" l="1"/>
  <c r="AE59" i="7"/>
  <c r="AE68" i="7"/>
  <c r="AE51" i="5"/>
  <c r="AE59" i="5"/>
  <c r="AE59" i="50"/>
  <c r="AE67" i="50"/>
  <c r="AE51" i="50"/>
  <c r="AE68" i="50"/>
  <c r="AE67" i="11"/>
  <c r="AC72" i="11"/>
  <c r="AE59" i="11"/>
  <c r="AE51" i="11"/>
  <c r="AE67" i="10"/>
  <c r="AE51" i="10"/>
  <c r="AE59" i="10"/>
  <c r="AE68" i="10"/>
  <c r="AE51" i="9"/>
  <c r="AE67" i="9"/>
  <c r="AE59" i="9"/>
  <c r="AE68" i="9"/>
  <c r="AE67" i="8"/>
  <c r="AE59" i="8"/>
  <c r="AE51" i="8"/>
  <c r="AE68" i="8"/>
  <c r="A14" i="49"/>
  <c r="A13" i="49"/>
  <c r="A14" i="34"/>
  <c r="A13" i="34"/>
  <c r="A15" i="34"/>
  <c r="E12" i="13"/>
  <c r="A12" i="13"/>
  <c r="E13" i="13"/>
  <c r="A13" i="13"/>
  <c r="A9" i="55"/>
  <c r="A8" i="55"/>
  <c r="A4" i="55"/>
  <c r="A3" i="55"/>
  <c r="A2" i="55"/>
  <c r="A1" i="55"/>
  <c r="AF60" i="54"/>
  <c r="AN59" i="54"/>
  <c r="AF59" i="54"/>
  <c r="G59" i="54"/>
  <c r="D59" i="54"/>
  <c r="AM58" i="54"/>
  <c r="C39" i="54" s="1"/>
  <c r="AF58" i="54"/>
  <c r="AF57" i="54"/>
  <c r="AF56" i="54"/>
  <c r="AF55" i="54"/>
  <c r="AF54" i="54"/>
  <c r="AF53" i="54"/>
  <c r="AF52" i="54"/>
  <c r="AN51" i="54"/>
  <c r="AF51" i="54"/>
  <c r="AM50" i="54"/>
  <c r="C38" i="54" s="1"/>
  <c r="AF50" i="54"/>
  <c r="AF49" i="54"/>
  <c r="AF48" i="54"/>
  <c r="AF47" i="54"/>
  <c r="AF46" i="54"/>
  <c r="AF45" i="54"/>
  <c r="B45" i="54"/>
  <c r="AE37" i="54"/>
  <c r="AE39" i="54" s="1"/>
  <c r="AN35" i="54"/>
  <c r="AM34" i="54"/>
  <c r="C37" i="54" s="1"/>
  <c r="A9" i="54"/>
  <c r="A8" i="54"/>
  <c r="C13" i="54"/>
  <c r="AE40" i="54" s="1"/>
  <c r="A4" i="54"/>
  <c r="A3" i="54"/>
  <c r="A2" i="54"/>
  <c r="A1" i="54"/>
  <c r="A9" i="53"/>
  <c r="A8" i="53"/>
  <c r="A4" i="53"/>
  <c r="A3" i="53"/>
  <c r="A2" i="53"/>
  <c r="A1" i="53"/>
  <c r="AN59" i="52"/>
  <c r="AM58" i="52"/>
  <c r="C39" i="52" s="1"/>
  <c r="AM50" i="52"/>
  <c r="C38" i="52" s="1"/>
  <c r="AN51" i="52"/>
  <c r="AN35" i="52"/>
  <c r="AM34" i="52"/>
  <c r="Q4" i="52"/>
  <c r="AE40" i="52" s="1"/>
  <c r="G59" i="52"/>
  <c r="D59" i="52"/>
  <c r="AF58" i="52"/>
  <c r="AF57" i="52"/>
  <c r="AF56" i="52"/>
  <c r="AF55" i="52"/>
  <c r="AF54" i="52"/>
  <c r="AF53" i="52"/>
  <c r="AF52" i="52"/>
  <c r="AF51" i="52"/>
  <c r="AF50" i="52"/>
  <c r="AF49" i="52"/>
  <c r="AF48" i="52"/>
  <c r="AF47" i="52"/>
  <c r="AF46" i="52"/>
  <c r="B45" i="52"/>
  <c r="A9" i="52"/>
  <c r="A8" i="52"/>
  <c r="A4" i="52"/>
  <c r="A3" i="52"/>
  <c r="A2" i="52"/>
  <c r="A1" i="52"/>
  <c r="E26" i="13"/>
  <c r="A26" i="13"/>
  <c r="A107" i="35"/>
  <c r="A27" i="34"/>
  <c r="A27" i="49"/>
  <c r="G25" i="50"/>
  <c r="I25" i="50" s="1"/>
  <c r="G23" i="50"/>
  <c r="I23" i="50" s="1"/>
  <c r="B25" i="50"/>
  <c r="D25" i="50" s="1"/>
  <c r="D26" i="50" s="1"/>
  <c r="E89" i="1"/>
  <c r="E98" i="1"/>
  <c r="E30" i="1"/>
  <c r="E38" i="1" s="1"/>
  <c r="A9" i="51"/>
  <c r="A8" i="51"/>
  <c r="A4" i="51"/>
  <c r="A3" i="51"/>
  <c r="A2" i="51"/>
  <c r="A1" i="51"/>
  <c r="AN15" i="50"/>
  <c r="AN155" i="50"/>
  <c r="AM154" i="50"/>
  <c r="AN145" i="50"/>
  <c r="AM144" i="50"/>
  <c r="AN116" i="50"/>
  <c r="AM115" i="50"/>
  <c r="AN103" i="50"/>
  <c r="AM102" i="50"/>
  <c r="H41" i="50" s="1"/>
  <c r="AN88" i="50"/>
  <c r="AM87" i="50"/>
  <c r="AF87" i="50"/>
  <c r="AF86" i="50"/>
  <c r="AF85" i="50"/>
  <c r="AF84" i="50"/>
  <c r="AF83" i="50"/>
  <c r="AF82" i="50"/>
  <c r="AF81" i="50"/>
  <c r="AF80" i="50"/>
  <c r="AF79" i="50"/>
  <c r="AF78" i="50"/>
  <c r="AF77" i="50"/>
  <c r="AF76" i="50"/>
  <c r="AF75" i="50"/>
  <c r="AF74" i="50"/>
  <c r="AF73" i="50"/>
  <c r="AF72" i="50"/>
  <c r="AF71" i="50"/>
  <c r="AF70" i="50"/>
  <c r="AF69" i="50"/>
  <c r="AF68" i="50"/>
  <c r="AF67" i="50"/>
  <c r="AN66" i="50"/>
  <c r="AF66" i="50"/>
  <c r="AM65" i="50"/>
  <c r="AF65" i="50"/>
  <c r="AF64" i="50"/>
  <c r="AF63" i="50"/>
  <c r="AF62" i="50"/>
  <c r="AF61" i="50"/>
  <c r="AF60" i="50"/>
  <c r="G60" i="50"/>
  <c r="D60" i="50"/>
  <c r="AF59" i="50"/>
  <c r="AN58" i="50"/>
  <c r="AF58" i="50"/>
  <c r="AM57" i="50"/>
  <c r="H38" i="50" s="1"/>
  <c r="AF57" i="50"/>
  <c r="E57" i="50"/>
  <c r="A57" i="50"/>
  <c r="AF56" i="50"/>
  <c r="AF55" i="50"/>
  <c r="AF54" i="50"/>
  <c r="AF53" i="50"/>
  <c r="AF52" i="50"/>
  <c r="AF51" i="50"/>
  <c r="AF50" i="50"/>
  <c r="AF49" i="50"/>
  <c r="AF48" i="50"/>
  <c r="AF47" i="50"/>
  <c r="AF46" i="50"/>
  <c r="AF45" i="50"/>
  <c r="G45" i="50"/>
  <c r="B45" i="50"/>
  <c r="AF44" i="50"/>
  <c r="H44" i="50"/>
  <c r="C44" i="50"/>
  <c r="AF43" i="50"/>
  <c r="H43" i="50"/>
  <c r="C43" i="50"/>
  <c r="AF42" i="50"/>
  <c r="H42" i="50"/>
  <c r="C42" i="50"/>
  <c r="AF41" i="50"/>
  <c r="H40" i="50"/>
  <c r="C40" i="50"/>
  <c r="H39" i="50"/>
  <c r="C39" i="50"/>
  <c r="AN33" i="50"/>
  <c r="AM32" i="50"/>
  <c r="H37" i="50" s="1"/>
  <c r="D15" i="50"/>
  <c r="AM10" i="50"/>
  <c r="AM14" i="50" s="1"/>
  <c r="H36" i="50" s="1"/>
  <c r="A9" i="50"/>
  <c r="A8" i="50"/>
  <c r="A4" i="50"/>
  <c r="A3" i="50"/>
  <c r="A2" i="50"/>
  <c r="A1" i="50"/>
  <c r="A34" i="49"/>
  <c r="A33" i="49"/>
  <c r="A32" i="49"/>
  <c r="A31" i="49"/>
  <c r="A30" i="49"/>
  <c r="A29" i="49"/>
  <c r="A28" i="49"/>
  <c r="A26" i="49"/>
  <c r="A25" i="49"/>
  <c r="A24" i="49"/>
  <c r="A23" i="49"/>
  <c r="A22" i="49"/>
  <c r="A21" i="49"/>
  <c r="A20" i="49"/>
  <c r="A19" i="49"/>
  <c r="A18" i="49"/>
  <c r="A17" i="49"/>
  <c r="A16" i="49"/>
  <c r="A15" i="49"/>
  <c r="A10" i="49"/>
  <c r="A9" i="49"/>
  <c r="AE65" i="52" l="1"/>
  <c r="AE66" i="52" s="1"/>
  <c r="AC72" i="52" s="1"/>
  <c r="AE64" i="52"/>
  <c r="AE63" i="52"/>
  <c r="AE46" i="52"/>
  <c r="AE63" i="54"/>
  <c r="AE46" i="54"/>
  <c r="AE50" i="54" s="1"/>
  <c r="AE64" i="54"/>
  <c r="AE65" i="54"/>
  <c r="AE66" i="54" s="1"/>
  <c r="AC72" i="54" s="1"/>
  <c r="AE50" i="52"/>
  <c r="C36" i="50"/>
  <c r="C37" i="50"/>
  <c r="C38" i="50"/>
  <c r="C41" i="50"/>
  <c r="AE38" i="54"/>
  <c r="AE42" i="54" s="1"/>
  <c r="C45" i="54"/>
  <c r="C37" i="52"/>
  <c r="AE37" i="52"/>
  <c r="I26" i="50"/>
  <c r="E29" i="50" s="1"/>
  <c r="AE37" i="50" s="1"/>
  <c r="AM158" i="50"/>
  <c r="AN159" i="50"/>
  <c r="C45" i="50"/>
  <c r="H45" i="50"/>
  <c r="E28" i="13"/>
  <c r="E27" i="13"/>
  <c r="E25" i="13"/>
  <c r="E24" i="13"/>
  <c r="E23" i="13"/>
  <c r="E22" i="13"/>
  <c r="E21" i="13"/>
  <c r="E20" i="13"/>
  <c r="AE68" i="54" l="1"/>
  <c r="AE51" i="54"/>
  <c r="AE67" i="54"/>
  <c r="AE59" i="54"/>
  <c r="AE39" i="50"/>
  <c r="AE38" i="50"/>
  <c r="AE51" i="52"/>
  <c r="AE68" i="52"/>
  <c r="AE59" i="52"/>
  <c r="AE67" i="52"/>
  <c r="B48" i="50"/>
  <c r="B50" i="50"/>
  <c r="B49" i="50"/>
  <c r="AE44" i="54"/>
  <c r="AE47" i="54" s="1"/>
  <c r="AE43" i="54"/>
  <c r="AE45" i="54"/>
  <c r="E28" i="50"/>
  <c r="AE39" i="52"/>
  <c r="AE38" i="52"/>
  <c r="F56" i="50"/>
  <c r="F58" i="50" s="1"/>
  <c r="H57" i="50"/>
  <c r="F57" i="50"/>
  <c r="E46" i="1"/>
  <c r="E47" i="1"/>
  <c r="E48" i="1"/>
  <c r="E49" i="1"/>
  <c r="E50" i="1"/>
  <c r="E51" i="1"/>
  <c r="A4" i="1"/>
  <c r="A3" i="1"/>
  <c r="A2" i="1"/>
  <c r="E134" i="1"/>
  <c r="E133" i="1"/>
  <c r="E132" i="1"/>
  <c r="E131" i="1"/>
  <c r="E130" i="1"/>
  <c r="E129" i="1"/>
  <c r="E128" i="1"/>
  <c r="E127" i="1"/>
  <c r="E126" i="1"/>
  <c r="E124" i="1"/>
  <c r="E123" i="1"/>
  <c r="E122" i="1"/>
  <c r="E121" i="1"/>
  <c r="E120" i="1"/>
  <c r="E119" i="1"/>
  <c r="E118" i="1"/>
  <c r="E117" i="1"/>
  <c r="E116" i="1"/>
  <c r="E114" i="1"/>
  <c r="E113" i="1"/>
  <c r="E111" i="1"/>
  <c r="E110" i="1"/>
  <c r="E108" i="1"/>
  <c r="E107" i="1"/>
  <c r="E106" i="1"/>
  <c r="E105" i="1"/>
  <c r="E104" i="1"/>
  <c r="E103" i="1"/>
  <c r="E102" i="1"/>
  <c r="E100" i="1"/>
  <c r="E99" i="1"/>
  <c r="E97" i="1"/>
  <c r="E96" i="1"/>
  <c r="E95" i="1"/>
  <c r="E94" i="1"/>
  <c r="E93" i="1"/>
  <c r="E92" i="1"/>
  <c r="E91" i="1"/>
  <c r="E86" i="1"/>
  <c r="E85" i="1"/>
  <c r="E84" i="1"/>
  <c r="E83" i="1"/>
  <c r="E82" i="1"/>
  <c r="E81" i="1"/>
  <c r="E80" i="1"/>
  <c r="E79" i="1"/>
  <c r="E78" i="1"/>
  <c r="E76" i="1"/>
  <c r="E75" i="1"/>
  <c r="E74" i="1"/>
  <c r="E73" i="1"/>
  <c r="E72" i="1"/>
  <c r="E71" i="1"/>
  <c r="E70" i="1"/>
  <c r="E69" i="1"/>
  <c r="E68" i="1"/>
  <c r="E66" i="1"/>
  <c r="E65" i="1"/>
  <c r="E59" i="1"/>
  <c r="E45" i="1"/>
  <c r="E44" i="1"/>
  <c r="E42" i="1"/>
  <c r="F43" i="1" s="1"/>
  <c r="E40" i="1"/>
  <c r="E39" i="1"/>
  <c r="E37" i="1"/>
  <c r="E36" i="1"/>
  <c r="E35" i="1"/>
  <c r="E34" i="1"/>
  <c r="E33" i="1"/>
  <c r="E32" i="1"/>
  <c r="E31" i="1"/>
  <c r="E22" i="1"/>
  <c r="E19" i="1"/>
  <c r="E20" i="1" s="1"/>
  <c r="E13" i="1"/>
  <c r="AE45" i="52" l="1"/>
  <c r="AE43" i="52"/>
  <c r="AE44" i="52"/>
  <c r="AE42" i="52"/>
  <c r="AE44" i="50"/>
  <c r="AE42" i="50"/>
  <c r="AE43" i="50"/>
  <c r="AE45" i="50"/>
  <c r="AE48" i="50" s="1"/>
  <c r="AE48" i="54"/>
  <c r="AE49" i="54" s="1"/>
  <c r="AE69" i="54" s="1"/>
  <c r="AE70" i="54" s="1"/>
  <c r="AJ47" i="54"/>
  <c r="AJ48" i="54"/>
  <c r="N83" i="54"/>
  <c r="P83" i="54" s="1"/>
  <c r="N84" i="54"/>
  <c r="P84" i="54" s="1"/>
  <c r="C45" i="52"/>
  <c r="AE48" i="52"/>
  <c r="E43" i="1"/>
  <c r="F139" i="1"/>
  <c r="E23" i="1"/>
  <c r="E26" i="1"/>
  <c r="E24" i="1"/>
  <c r="E28" i="1"/>
  <c r="E27" i="1"/>
  <c r="E21" i="1"/>
  <c r="E25" i="1"/>
  <c r="F56" i="1"/>
  <c r="D24" i="42"/>
  <c r="B25" i="42"/>
  <c r="D25" i="42" s="1"/>
  <c r="AE47" i="50" l="1"/>
  <c r="AE49" i="50" s="1"/>
  <c r="AE69" i="50" s="1"/>
  <c r="AE70" i="50" s="1"/>
  <c r="AE71" i="54"/>
  <c r="AJ47" i="52"/>
  <c r="AE47" i="52"/>
  <c r="AE49" i="52" s="1"/>
  <c r="AE69" i="52" s="1"/>
  <c r="AJ49" i="54"/>
  <c r="P85" i="54"/>
  <c r="P86" i="54" s="1"/>
  <c r="AE54" i="54" s="1"/>
  <c r="AJ48" i="52"/>
  <c r="N84" i="52"/>
  <c r="P84" i="52" s="1"/>
  <c r="N83" i="52"/>
  <c r="P83" i="52" s="1"/>
  <c r="A32" i="34"/>
  <c r="A19" i="34"/>
  <c r="A141" i="35"/>
  <c r="E31" i="13"/>
  <c r="A31" i="13"/>
  <c r="C37" i="47"/>
  <c r="C35" i="47"/>
  <c r="AN36" i="47"/>
  <c r="AM35" i="47"/>
  <c r="AN22" i="47"/>
  <c r="AM21" i="47"/>
  <c r="AN13" i="47"/>
  <c r="AM12" i="47"/>
  <c r="AE71" i="50" l="1"/>
  <c r="AE52" i="54"/>
  <c r="AE53" i="54" s="1"/>
  <c r="AE55" i="54"/>
  <c r="AE70" i="52"/>
  <c r="AE71" i="52"/>
  <c r="H14" i="34"/>
  <c r="L14" i="49"/>
  <c r="H14" i="49"/>
  <c r="L14" i="34"/>
  <c r="E30" i="54"/>
  <c r="H46" i="55" s="1"/>
  <c r="E48" i="54"/>
  <c r="E50" i="54"/>
  <c r="E49" i="54"/>
  <c r="P85" i="52"/>
  <c r="P86" i="52" s="1"/>
  <c r="AE54" i="52" s="1"/>
  <c r="AE73" i="52" s="1"/>
  <c r="AJ49" i="52"/>
  <c r="AJ48" i="50"/>
  <c r="AJ47" i="50"/>
  <c r="N83" i="50"/>
  <c r="P83" i="50" s="1"/>
  <c r="N84" i="50"/>
  <c r="P84" i="50" s="1"/>
  <c r="AM45" i="47"/>
  <c r="AN46" i="47"/>
  <c r="C36" i="47"/>
  <c r="H14" i="55" l="1"/>
  <c r="H65" i="55"/>
  <c r="H33" i="55"/>
  <c r="AE60" i="54"/>
  <c r="AE56" i="54"/>
  <c r="AE52" i="52"/>
  <c r="AE55" i="52"/>
  <c r="H49" i="55"/>
  <c r="H68" i="55"/>
  <c r="L13" i="49"/>
  <c r="H13" i="49"/>
  <c r="H32" i="55"/>
  <c r="H74" i="55"/>
  <c r="H22" i="55"/>
  <c r="H15" i="55"/>
  <c r="H62" i="55"/>
  <c r="H47" i="55"/>
  <c r="H67" i="55"/>
  <c r="H13" i="55"/>
  <c r="H73" i="55"/>
  <c r="H58" i="55"/>
  <c r="H36" i="55"/>
  <c r="H72" i="55"/>
  <c r="H66" i="55"/>
  <c r="H57" i="55"/>
  <c r="H71" i="55"/>
  <c r="H42" i="55"/>
  <c r="H61" i="55"/>
  <c r="H21" i="55"/>
  <c r="H77" i="55"/>
  <c r="H41" i="55"/>
  <c r="H20" i="55"/>
  <c r="H64" i="55"/>
  <c r="H56" i="55"/>
  <c r="H50" i="55"/>
  <c r="H31" i="55"/>
  <c r="H60" i="55"/>
  <c r="H27" i="55"/>
  <c r="H35" i="55"/>
  <c r="H51" i="55"/>
  <c r="H28" i="55"/>
  <c r="H48" i="55"/>
  <c r="H34" i="55"/>
  <c r="H44" i="55"/>
  <c r="H30" i="55"/>
  <c r="D39" i="54"/>
  <c r="H79" i="55"/>
  <c r="H69" i="55"/>
  <c r="H75" i="55"/>
  <c r="H63" i="55"/>
  <c r="D38" i="54"/>
  <c r="H45" i="55"/>
  <c r="H40" i="55"/>
  <c r="H29" i="55"/>
  <c r="D37" i="54"/>
  <c r="H55" i="55"/>
  <c r="H76" i="55"/>
  <c r="H43" i="55"/>
  <c r="H70" i="55"/>
  <c r="H16" i="55"/>
  <c r="H59" i="55"/>
  <c r="H78" i="55"/>
  <c r="H26" i="55"/>
  <c r="Q86" i="52"/>
  <c r="E30" i="52"/>
  <c r="H35" i="53" s="1"/>
  <c r="L13" i="34"/>
  <c r="H13" i="34"/>
  <c r="AJ49" i="50"/>
  <c r="L27" i="34" s="1"/>
  <c r="P85" i="50"/>
  <c r="P86" i="50" s="1"/>
  <c r="AN111" i="48"/>
  <c r="AM110" i="48"/>
  <c r="AN101" i="48"/>
  <c r="AM100" i="48"/>
  <c r="AN72" i="48"/>
  <c r="AM71" i="48"/>
  <c r="AN59" i="48"/>
  <c r="AM58" i="48"/>
  <c r="AN44" i="48"/>
  <c r="AM43" i="48"/>
  <c r="AM25" i="48"/>
  <c r="A9" i="48"/>
  <c r="A8" i="48"/>
  <c r="A4" i="48"/>
  <c r="A3" i="48"/>
  <c r="A2" i="48"/>
  <c r="A1" i="48"/>
  <c r="AF59" i="47"/>
  <c r="G59" i="47"/>
  <c r="D59" i="47"/>
  <c r="AF58" i="47"/>
  <c r="AF57" i="47"/>
  <c r="AF56" i="47"/>
  <c r="E56" i="47"/>
  <c r="A56" i="47"/>
  <c r="AF55" i="47"/>
  <c r="AF54" i="47"/>
  <c r="AF53" i="47"/>
  <c r="AF52" i="47"/>
  <c r="AF51" i="47"/>
  <c r="AF50" i="47"/>
  <c r="AF49" i="47"/>
  <c r="AF48" i="47"/>
  <c r="AF47" i="47"/>
  <c r="AF46" i="47"/>
  <c r="AF45" i="47"/>
  <c r="AF44" i="47"/>
  <c r="B44" i="47"/>
  <c r="AF43" i="47"/>
  <c r="AF42" i="47"/>
  <c r="AF41" i="47"/>
  <c r="AF40" i="47"/>
  <c r="AE39" i="47"/>
  <c r="C25" i="47"/>
  <c r="C24" i="47"/>
  <c r="D15" i="47"/>
  <c r="A9" i="47"/>
  <c r="A8" i="47"/>
  <c r="A1" i="47"/>
  <c r="AE52" i="50" l="1"/>
  <c r="AE53" i="50" s="1"/>
  <c r="AE54" i="50"/>
  <c r="AE55" i="50"/>
  <c r="AE61" i="54"/>
  <c r="AE74" i="54" s="1"/>
  <c r="AE57" i="54"/>
  <c r="AE56" i="52"/>
  <c r="AE60" i="52"/>
  <c r="AE53" i="52"/>
  <c r="H69" i="53"/>
  <c r="H73" i="53"/>
  <c r="H34" i="53"/>
  <c r="H60" i="53"/>
  <c r="E30" i="50"/>
  <c r="H32" i="51" s="1"/>
  <c r="H27" i="34"/>
  <c r="H27" i="49"/>
  <c r="L27" i="49"/>
  <c r="I23" i="55"/>
  <c r="I17" i="55"/>
  <c r="D45" i="54"/>
  <c r="E47" i="54" s="1"/>
  <c r="I37" i="55"/>
  <c r="I52" i="55"/>
  <c r="I80" i="55"/>
  <c r="H40" i="53"/>
  <c r="H71" i="53"/>
  <c r="H26" i="53"/>
  <c r="H49" i="53"/>
  <c r="H72" i="53"/>
  <c r="H42" i="53"/>
  <c r="H16" i="53"/>
  <c r="H20" i="53"/>
  <c r="H45" i="53"/>
  <c r="H51" i="53"/>
  <c r="H21" i="53"/>
  <c r="H43" i="53"/>
  <c r="H50" i="53"/>
  <c r="H74" i="53"/>
  <c r="H31" i="53"/>
  <c r="H36" i="53"/>
  <c r="D39" i="52"/>
  <c r="H56" i="53"/>
  <c r="H66" i="53"/>
  <c r="H67" i="53"/>
  <c r="H65" i="53"/>
  <c r="H46" i="53"/>
  <c r="H27" i="53"/>
  <c r="H68" i="53"/>
  <c r="H75" i="53"/>
  <c r="H77" i="53"/>
  <c r="D37" i="52"/>
  <c r="H30" i="53"/>
  <c r="H63" i="53"/>
  <c r="H62" i="53"/>
  <c r="H47" i="53"/>
  <c r="H57" i="53"/>
  <c r="D38" i="52"/>
  <c r="H76" i="53"/>
  <c r="H70" i="53"/>
  <c r="H64" i="53"/>
  <c r="H28" i="53"/>
  <c r="B49" i="52"/>
  <c r="E49" i="52" s="1"/>
  <c r="H15" i="53"/>
  <c r="H32" i="53"/>
  <c r="H29" i="53"/>
  <c r="H44" i="53"/>
  <c r="B50" i="52"/>
  <c r="E50" i="52" s="1"/>
  <c r="B48" i="52"/>
  <c r="E48" i="52" s="1"/>
  <c r="H55" i="53"/>
  <c r="H41" i="53"/>
  <c r="H61" i="53"/>
  <c r="H22" i="53"/>
  <c r="H13" i="53"/>
  <c r="H48" i="53"/>
  <c r="H14" i="53"/>
  <c r="H58" i="53"/>
  <c r="H78" i="53"/>
  <c r="H33" i="53"/>
  <c r="H79" i="53"/>
  <c r="H59" i="53"/>
  <c r="E49" i="50"/>
  <c r="E48" i="50"/>
  <c r="E50" i="50"/>
  <c r="AM114" i="48"/>
  <c r="AN115" i="48"/>
  <c r="C44" i="47"/>
  <c r="AE56" i="50" l="1"/>
  <c r="AE57" i="50" s="1"/>
  <c r="H42" i="51"/>
  <c r="H46" i="51"/>
  <c r="H58" i="51"/>
  <c r="H15" i="51"/>
  <c r="H62" i="51"/>
  <c r="H23" i="51"/>
  <c r="H41" i="51"/>
  <c r="H60" i="51"/>
  <c r="H51" i="51"/>
  <c r="H59" i="51"/>
  <c r="AE60" i="50"/>
  <c r="I52" i="53"/>
  <c r="AE61" i="52"/>
  <c r="AE74" i="52" s="1"/>
  <c r="AE57" i="52"/>
  <c r="H29" i="51"/>
  <c r="H52" i="51"/>
  <c r="H47" i="51"/>
  <c r="H24" i="51"/>
  <c r="H66" i="51"/>
  <c r="H27" i="51"/>
  <c r="H56" i="51"/>
  <c r="D31" i="50"/>
  <c r="D44" i="50" s="1"/>
  <c r="H67" i="51"/>
  <c r="H25" i="51"/>
  <c r="I31" i="50"/>
  <c r="I34" i="50" s="1"/>
  <c r="H26" i="51"/>
  <c r="H14" i="51"/>
  <c r="H40" i="51"/>
  <c r="H30" i="51"/>
  <c r="H57" i="51"/>
  <c r="H13" i="51"/>
  <c r="H68" i="51"/>
  <c r="H28" i="51"/>
  <c r="H33" i="51"/>
  <c r="H19" i="51"/>
  <c r="H31" i="51"/>
  <c r="H61" i="51"/>
  <c r="H81" i="55"/>
  <c r="E51" i="54" s="1"/>
  <c r="I37" i="53"/>
  <c r="I80" i="53"/>
  <c r="I23" i="53"/>
  <c r="I17" i="53"/>
  <c r="D45" i="52"/>
  <c r="E47" i="52" s="1"/>
  <c r="D36" i="50"/>
  <c r="D40" i="50"/>
  <c r="D43" i="50"/>
  <c r="D39" i="50"/>
  <c r="D42" i="50"/>
  <c r="D38" i="50"/>
  <c r="A9" i="46"/>
  <c r="A8" i="46"/>
  <c r="A4" i="46"/>
  <c r="A3" i="46"/>
  <c r="A2" i="46"/>
  <c r="A1" i="46"/>
  <c r="A17" i="34"/>
  <c r="A20" i="35"/>
  <c r="A15" i="13"/>
  <c r="E15" i="13"/>
  <c r="E16" i="13"/>
  <c r="E14" i="13"/>
  <c r="A16" i="13"/>
  <c r="A14" i="13"/>
  <c r="AE61" i="50" l="1"/>
  <c r="AE74" i="50" s="1"/>
  <c r="D37" i="50"/>
  <c r="D41" i="50"/>
  <c r="I32" i="50"/>
  <c r="I33" i="50" s="1"/>
  <c r="I43" i="50" s="1"/>
  <c r="H81" i="53"/>
  <c r="E51" i="52" s="1"/>
  <c r="E56" i="52" s="1"/>
  <c r="E57" i="52" s="1"/>
  <c r="E58" i="52" s="1"/>
  <c r="E60" i="52" s="1"/>
  <c r="E56" i="54"/>
  <c r="E57" i="54" s="1"/>
  <c r="E58" i="54" s="1"/>
  <c r="I37" i="50"/>
  <c r="I41" i="50"/>
  <c r="I40" i="50"/>
  <c r="AN136" i="45"/>
  <c r="AM135" i="45"/>
  <c r="H44" i="45" s="1"/>
  <c r="AN126" i="45"/>
  <c r="AM125" i="45"/>
  <c r="H43" i="45" s="1"/>
  <c r="AN110" i="45"/>
  <c r="AM109" i="45"/>
  <c r="H42" i="45" s="1"/>
  <c r="D45" i="50" l="1"/>
  <c r="I42" i="50"/>
  <c r="I38" i="50"/>
  <c r="I39" i="50"/>
  <c r="I36" i="50"/>
  <c r="I45" i="50" s="1"/>
  <c r="I44" i="50"/>
  <c r="Z13" i="49"/>
  <c r="O13" i="49"/>
  <c r="I13" i="49"/>
  <c r="K13" i="49"/>
  <c r="M13" i="49"/>
  <c r="E61" i="52"/>
  <c r="E62" i="52" s="1"/>
  <c r="U13" i="49"/>
  <c r="J12" i="13"/>
  <c r="E13" i="49"/>
  <c r="Y13" i="49" s="1"/>
  <c r="H12" i="13"/>
  <c r="I59" i="52"/>
  <c r="E60" i="54"/>
  <c r="I59" i="54"/>
  <c r="C43" i="45"/>
  <c r="C44" i="45"/>
  <c r="C42" i="45"/>
  <c r="AN97" i="45"/>
  <c r="AM96" i="45"/>
  <c r="AN83" i="45"/>
  <c r="AM82" i="45"/>
  <c r="AM70" i="45"/>
  <c r="AN71" i="45"/>
  <c r="AN18" i="45"/>
  <c r="AN36" i="45"/>
  <c r="AM35" i="45"/>
  <c r="AN56" i="45"/>
  <c r="AM55" i="45"/>
  <c r="AM17" i="45"/>
  <c r="AF77" i="45"/>
  <c r="AF76" i="45"/>
  <c r="AF75" i="45"/>
  <c r="AF74" i="45"/>
  <c r="AF73" i="45"/>
  <c r="AF72" i="45"/>
  <c r="AF71" i="45"/>
  <c r="AF70" i="45"/>
  <c r="AF69" i="45"/>
  <c r="AF68" i="45"/>
  <c r="AF67" i="45"/>
  <c r="AF66" i="45"/>
  <c r="AF65" i="45"/>
  <c r="AF64" i="45"/>
  <c r="AF63" i="45"/>
  <c r="AF62" i="45"/>
  <c r="AF61" i="45"/>
  <c r="AF60" i="45"/>
  <c r="G60" i="45"/>
  <c r="D60" i="45"/>
  <c r="AF59" i="45"/>
  <c r="AF58" i="45"/>
  <c r="AF57" i="45"/>
  <c r="E57" i="45"/>
  <c r="A57" i="45"/>
  <c r="AF56" i="45"/>
  <c r="AF55" i="45"/>
  <c r="AF54" i="45"/>
  <c r="AF53" i="45"/>
  <c r="AF52" i="45"/>
  <c r="AF51" i="45"/>
  <c r="AF50" i="45"/>
  <c r="AF49" i="45"/>
  <c r="AF48" i="45"/>
  <c r="AF47" i="45"/>
  <c r="AF46" i="45"/>
  <c r="AF45" i="45"/>
  <c r="G45" i="45"/>
  <c r="B45" i="45"/>
  <c r="AF44" i="45"/>
  <c r="AF43" i="45"/>
  <c r="AF42" i="45"/>
  <c r="AF41" i="45"/>
  <c r="AE40" i="45"/>
  <c r="W27" i="45"/>
  <c r="O24" i="45"/>
  <c r="D15" i="45"/>
  <c r="W10" i="45"/>
  <c r="A9" i="45"/>
  <c r="A8" i="45"/>
  <c r="O7" i="45"/>
  <c r="A4" i="45"/>
  <c r="A3" i="45"/>
  <c r="A2" i="45"/>
  <c r="A1" i="45"/>
  <c r="E47" i="50" l="1"/>
  <c r="AE64" i="45"/>
  <c r="AE65" i="45"/>
  <c r="AE66" i="45" s="1"/>
  <c r="AC72" i="45" s="1"/>
  <c r="AE63" i="45"/>
  <c r="AE46" i="45"/>
  <c r="AE50" i="45" s="1"/>
  <c r="AA13" i="49"/>
  <c r="AC13" i="49" s="1"/>
  <c r="K14" i="49"/>
  <c r="I14" i="49"/>
  <c r="O14" i="49"/>
  <c r="M14" i="49"/>
  <c r="Z14" i="49"/>
  <c r="T13" i="49"/>
  <c r="V13" i="49" s="1"/>
  <c r="I13" i="34"/>
  <c r="K13" i="34"/>
  <c r="E13" i="34"/>
  <c r="M13" i="34"/>
  <c r="O13" i="34"/>
  <c r="U14" i="49"/>
  <c r="E14" i="49"/>
  <c r="Y14" i="49" s="1"/>
  <c r="E61" i="54"/>
  <c r="E62" i="54" s="1"/>
  <c r="J13" i="13"/>
  <c r="H13" i="13"/>
  <c r="H36" i="45"/>
  <c r="C36" i="45"/>
  <c r="AM139" i="45"/>
  <c r="H40" i="45"/>
  <c r="C40" i="45"/>
  <c r="H41" i="45"/>
  <c r="C41" i="45"/>
  <c r="H39" i="45"/>
  <c r="C39" i="45"/>
  <c r="C38" i="45"/>
  <c r="H38" i="45"/>
  <c r="AN140" i="45"/>
  <c r="C37" i="45"/>
  <c r="H37" i="45"/>
  <c r="AE51" i="45" l="1"/>
  <c r="AE68" i="45"/>
  <c r="AE67" i="45"/>
  <c r="AE59" i="45"/>
  <c r="AA14" i="49"/>
  <c r="AC14" i="49" s="1"/>
  <c r="T14" i="49"/>
  <c r="V14" i="49" s="1"/>
  <c r="O14" i="34"/>
  <c r="M14" i="34"/>
  <c r="I14" i="34"/>
  <c r="E14" i="34"/>
  <c r="K14" i="34"/>
  <c r="B25" i="45"/>
  <c r="X23" i="45" s="1"/>
  <c r="O25" i="45" s="1"/>
  <c r="B25" i="47"/>
  <c r="D25" i="47" s="1"/>
  <c r="C45" i="45"/>
  <c r="H45" i="45"/>
  <c r="B24" i="47"/>
  <c r="D24" i="47" s="1"/>
  <c r="G61" i="36"/>
  <c r="D61" i="36"/>
  <c r="E58" i="36"/>
  <c r="A58" i="36"/>
  <c r="G60" i="12"/>
  <c r="D60" i="12"/>
  <c r="E57" i="12"/>
  <c r="A57" i="12"/>
  <c r="G60" i="11"/>
  <c r="D60" i="11"/>
  <c r="E57" i="11"/>
  <c r="A57" i="11"/>
  <c r="G60" i="10"/>
  <c r="D60" i="10"/>
  <c r="E57" i="10"/>
  <c r="A57" i="10"/>
  <c r="G60" i="9"/>
  <c r="D60" i="9"/>
  <c r="E57" i="9"/>
  <c r="A57" i="9"/>
  <c r="G60" i="8"/>
  <c r="D60" i="8"/>
  <c r="E57" i="8"/>
  <c r="A57" i="8"/>
  <c r="G60" i="7"/>
  <c r="D60" i="7"/>
  <c r="E57" i="7"/>
  <c r="A57" i="7"/>
  <c r="G60" i="6"/>
  <c r="D60" i="6"/>
  <c r="E57" i="6"/>
  <c r="A57" i="6"/>
  <c r="AF87" i="7"/>
  <c r="AF86" i="7"/>
  <c r="AF85" i="7"/>
  <c r="AF84" i="7"/>
  <c r="AF83" i="7"/>
  <c r="AF82" i="7"/>
  <c r="AF81" i="7"/>
  <c r="AF80" i="7"/>
  <c r="AF79" i="7"/>
  <c r="AF78" i="7"/>
  <c r="AF77" i="7"/>
  <c r="AF76" i="7"/>
  <c r="AF75" i="7"/>
  <c r="AF74" i="7"/>
  <c r="AF73" i="7"/>
  <c r="AF72" i="7"/>
  <c r="AF71" i="7"/>
  <c r="AF70" i="7"/>
  <c r="AF69" i="7"/>
  <c r="AF68" i="7"/>
  <c r="AF67" i="7"/>
  <c r="AF66" i="7"/>
  <c r="AF65" i="7"/>
  <c r="AF64" i="7"/>
  <c r="AF63" i="7"/>
  <c r="AF62" i="7"/>
  <c r="AF61" i="7"/>
  <c r="AF60" i="7"/>
  <c r="AF59" i="7"/>
  <c r="AF58" i="7"/>
  <c r="AF57" i="7"/>
  <c r="AF56" i="7"/>
  <c r="AF55" i="7"/>
  <c r="AF54" i="7"/>
  <c r="AF53" i="7"/>
  <c r="AF52" i="7"/>
  <c r="AF51" i="7"/>
  <c r="AF50" i="7"/>
  <c r="AF49" i="7"/>
  <c r="AF48" i="7"/>
  <c r="AF47" i="7"/>
  <c r="AF46" i="7"/>
  <c r="AF45" i="7"/>
  <c r="AF44" i="7"/>
  <c r="AF43" i="7"/>
  <c r="AF42" i="7"/>
  <c r="AF41" i="7"/>
  <c r="AF87" i="8"/>
  <c r="AF86" i="8"/>
  <c r="AF85" i="8"/>
  <c r="AF84" i="8"/>
  <c r="AF83" i="8"/>
  <c r="AF82" i="8"/>
  <c r="AF81" i="8"/>
  <c r="AF80" i="8"/>
  <c r="AF79" i="8"/>
  <c r="AF78" i="8"/>
  <c r="AF77" i="8"/>
  <c r="AF76" i="8"/>
  <c r="AF75" i="8"/>
  <c r="AF74" i="8"/>
  <c r="AF73" i="8"/>
  <c r="AF72" i="8"/>
  <c r="AF71" i="8"/>
  <c r="AF70" i="8"/>
  <c r="AF69" i="8"/>
  <c r="AF68" i="8"/>
  <c r="AF67" i="8"/>
  <c r="AF66" i="8"/>
  <c r="AF65" i="8"/>
  <c r="AF64" i="8"/>
  <c r="AF63" i="8"/>
  <c r="AF62" i="8"/>
  <c r="AF61" i="8"/>
  <c r="AF60" i="8"/>
  <c r="AF59" i="8"/>
  <c r="AF58" i="8"/>
  <c r="AF57" i="8"/>
  <c r="AF56" i="8"/>
  <c r="AF55" i="8"/>
  <c r="AF54" i="8"/>
  <c r="AF53" i="8"/>
  <c r="AF52" i="8"/>
  <c r="AF51" i="8"/>
  <c r="AF50" i="8"/>
  <c r="AF49" i="8"/>
  <c r="AF48" i="8"/>
  <c r="AF47" i="8"/>
  <c r="AF46" i="8"/>
  <c r="AF45" i="8"/>
  <c r="AF44" i="8"/>
  <c r="AF43" i="8"/>
  <c r="AF42" i="8"/>
  <c r="AF41" i="8"/>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F87" i="10"/>
  <c r="AF86" i="10"/>
  <c r="AF85" i="10"/>
  <c r="AF84" i="10"/>
  <c r="AF83" i="10"/>
  <c r="AF82" i="10"/>
  <c r="AF81" i="10"/>
  <c r="AF80" i="10"/>
  <c r="AF79" i="10"/>
  <c r="AF78" i="10"/>
  <c r="AF77" i="10"/>
  <c r="AF76" i="10"/>
  <c r="AF75" i="10"/>
  <c r="AF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49" i="10"/>
  <c r="AF48" i="10"/>
  <c r="AF47" i="10"/>
  <c r="AF46" i="10"/>
  <c r="AF45" i="10"/>
  <c r="AF44" i="10"/>
  <c r="AF43" i="10"/>
  <c r="AF42" i="10"/>
  <c r="AF41" i="10"/>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3" i="11"/>
  <c r="AF62" i="11"/>
  <c r="AF61" i="11"/>
  <c r="AF60" i="11"/>
  <c r="AF59" i="11"/>
  <c r="AF58" i="11"/>
  <c r="AF57" i="11"/>
  <c r="AF56" i="11"/>
  <c r="AF55" i="11"/>
  <c r="AF54" i="11"/>
  <c r="AF53" i="11"/>
  <c r="AF52" i="11"/>
  <c r="AF51" i="11"/>
  <c r="AF50" i="11"/>
  <c r="AF49" i="11"/>
  <c r="AF48" i="11"/>
  <c r="AF47" i="11"/>
  <c r="AF46" i="11"/>
  <c r="AF45" i="11"/>
  <c r="AF44" i="11"/>
  <c r="AF43" i="11"/>
  <c r="AF42" i="11"/>
  <c r="AF41" i="11"/>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E19" i="13"/>
  <c r="A57" i="5"/>
  <c r="G60" i="5"/>
  <c r="D60" i="5"/>
  <c r="E57"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D26" i="47" l="1"/>
  <c r="E29" i="47" s="1"/>
  <c r="B24" i="45"/>
  <c r="E18" i="13"/>
  <c r="E17" i="13"/>
  <c r="AF58" i="36"/>
  <c r="AF62" i="36"/>
  <c r="AF63" i="36"/>
  <c r="AF64" i="36"/>
  <c r="AF65" i="36"/>
  <c r="AF66" i="36"/>
  <c r="AF67" i="36"/>
  <c r="AF68" i="36"/>
  <c r="AF69" i="36"/>
  <c r="AF70" i="36"/>
  <c r="AF71" i="36"/>
  <c r="AF72" i="36"/>
  <c r="AF73" i="36"/>
  <c r="AF74" i="36"/>
  <c r="AF75" i="36"/>
  <c r="AF76" i="36"/>
  <c r="AF77" i="36"/>
  <c r="AF78" i="36"/>
  <c r="B47" i="47" l="1"/>
  <c r="B49" i="47"/>
  <c r="B48" i="47"/>
  <c r="F55" i="47"/>
  <c r="F57" i="47" s="1"/>
  <c r="F56" i="47"/>
  <c r="AE36" i="47"/>
  <c r="AE37" i="47" s="1"/>
  <c r="H56" i="47"/>
  <c r="E28" i="47"/>
  <c r="D24" i="45"/>
  <c r="A56" i="37"/>
  <c r="G59" i="37"/>
  <c r="D59" i="37"/>
  <c r="E56" i="37"/>
  <c r="G60" i="2"/>
  <c r="D60" i="2"/>
  <c r="E57" i="2"/>
  <c r="A57" i="2"/>
  <c r="AF61" i="3"/>
  <c r="AF62" i="3"/>
  <c r="AF63" i="3"/>
  <c r="AF64" i="3"/>
  <c r="AF65" i="3"/>
  <c r="AF66" i="3"/>
  <c r="AF67" i="3"/>
  <c r="AF68" i="3"/>
  <c r="AF69" i="3"/>
  <c r="AF70" i="3"/>
  <c r="AF71" i="3"/>
  <c r="AF72" i="3"/>
  <c r="AF73" i="3"/>
  <c r="AF74" i="3"/>
  <c r="AF75" i="3"/>
  <c r="AF76" i="3"/>
  <c r="AF77" i="3"/>
  <c r="AF78" i="3"/>
  <c r="AF79" i="3"/>
  <c r="AF80" i="3"/>
  <c r="AF81" i="3"/>
  <c r="AG63" i="3"/>
  <c r="AE43" i="47" l="1"/>
  <c r="AE41" i="47"/>
  <c r="AE38" i="47"/>
  <c r="E57" i="3"/>
  <c r="A57" i="3"/>
  <c r="G60" i="3"/>
  <c r="D60" i="3"/>
  <c r="AF69" i="37"/>
  <c r="AF60" i="37"/>
  <c r="AF61" i="37"/>
  <c r="AF62" i="37"/>
  <c r="AF63" i="37"/>
  <c r="AF64" i="37"/>
  <c r="AF65" i="37"/>
  <c r="AF66" i="37"/>
  <c r="AF67" i="37"/>
  <c r="AF68" i="37"/>
  <c r="AF70" i="37"/>
  <c r="AF71" i="37"/>
  <c r="AF72" i="37"/>
  <c r="AF73" i="37"/>
  <c r="AF74" i="37"/>
  <c r="AF75" i="37"/>
  <c r="AF76" i="37"/>
  <c r="AF77" i="37"/>
  <c r="AF78" i="37"/>
  <c r="AF61" i="2"/>
  <c r="AF62" i="2"/>
  <c r="AF63" i="2"/>
  <c r="AF64" i="2"/>
  <c r="AF65" i="2"/>
  <c r="AF66" i="2"/>
  <c r="AF67" i="2"/>
  <c r="AF68" i="2"/>
  <c r="AF69" i="2"/>
  <c r="AF70" i="2"/>
  <c r="AF71" i="2"/>
  <c r="AF72" i="2"/>
  <c r="AF73" i="2"/>
  <c r="AF74" i="2"/>
  <c r="AF75" i="2"/>
  <c r="AF76" i="2"/>
  <c r="AF77" i="2"/>
  <c r="AF55" i="2"/>
  <c r="AF58" i="2"/>
  <c r="AF60" i="2"/>
  <c r="AE46" i="47" l="1"/>
  <c r="AE44" i="47"/>
  <c r="AE42" i="47"/>
  <c r="N82" i="47"/>
  <c r="P82" i="47" s="1"/>
  <c r="AJ47" i="47"/>
  <c r="AE47" i="47" l="1"/>
  <c r="AE48" i="47" s="1"/>
  <c r="AE68" i="47" s="1"/>
  <c r="AE69" i="47" s="1"/>
  <c r="N83" i="47"/>
  <c r="P83" i="47" s="1"/>
  <c r="P84" i="47" s="1"/>
  <c r="P85" i="47" s="1"/>
  <c r="AJ48" i="47"/>
  <c r="AJ49" i="47" s="1"/>
  <c r="A9" i="44"/>
  <c r="A8" i="44"/>
  <c r="A4" i="44"/>
  <c r="A3" i="44"/>
  <c r="A2" i="44"/>
  <c r="A1" i="44"/>
  <c r="A9" i="43"/>
  <c r="A8" i="43"/>
  <c r="A4" i="43"/>
  <c r="A3" i="43"/>
  <c r="A2" i="43"/>
  <c r="A1" i="43"/>
  <c r="AN14" i="42"/>
  <c r="C36" i="42" s="1"/>
  <c r="AN31" i="42"/>
  <c r="C38" i="42" s="1"/>
  <c r="AN48" i="42"/>
  <c r="C39" i="42" s="1"/>
  <c r="AN57" i="42"/>
  <c r="C40" i="42" s="1"/>
  <c r="AM56" i="42"/>
  <c r="AM47" i="42"/>
  <c r="AM30" i="42"/>
  <c r="AM20" i="42"/>
  <c r="AM13" i="42"/>
  <c r="AN21" i="42"/>
  <c r="C37" i="42" s="1"/>
  <c r="AN69" i="41"/>
  <c r="AM68" i="41"/>
  <c r="C39" i="41" s="1"/>
  <c r="AN59" i="41"/>
  <c r="AM58" i="41"/>
  <c r="C38" i="41" s="1"/>
  <c r="AN16" i="41"/>
  <c r="AN32" i="41"/>
  <c r="AM31" i="41"/>
  <c r="C37" i="41" s="1"/>
  <c r="AM15" i="41"/>
  <c r="C36" i="41" s="1"/>
  <c r="A9" i="39"/>
  <c r="A8" i="39"/>
  <c r="A4" i="39"/>
  <c r="A3" i="39"/>
  <c r="A2" i="39"/>
  <c r="A1" i="39"/>
  <c r="A9" i="38"/>
  <c r="A8" i="38"/>
  <c r="A4" i="38"/>
  <c r="A3" i="38"/>
  <c r="A2" i="38"/>
  <c r="A1" i="38"/>
  <c r="AE70" i="47" l="1"/>
  <c r="AE54" i="47"/>
  <c r="AE53" i="47"/>
  <c r="AE51" i="47"/>
  <c r="E30" i="47"/>
  <c r="H20" i="48" s="1"/>
  <c r="L32" i="49"/>
  <c r="H32" i="49"/>
  <c r="E49" i="47"/>
  <c r="E47" i="47"/>
  <c r="H32" i="34"/>
  <c r="L32" i="34"/>
  <c r="E48" i="47"/>
  <c r="AE55" i="47" l="1"/>
  <c r="AE52" i="47"/>
  <c r="AE59" i="47"/>
  <c r="D31" i="47"/>
  <c r="D36" i="47" s="1"/>
  <c r="H13" i="48"/>
  <c r="H21" i="48"/>
  <c r="H14" i="48"/>
  <c r="H22" i="48"/>
  <c r="H15" i="48"/>
  <c r="H23" i="48"/>
  <c r="H16" i="48"/>
  <c r="H24" i="48"/>
  <c r="H17" i="48"/>
  <c r="H18" i="48"/>
  <c r="H19" i="48"/>
  <c r="A34" i="34"/>
  <c r="A33" i="34"/>
  <c r="E33" i="13"/>
  <c r="E32" i="13"/>
  <c r="A33" i="13"/>
  <c r="A32" i="13"/>
  <c r="AE60" i="47" l="1"/>
  <c r="AE73" i="47" s="1"/>
  <c r="AE56" i="47"/>
  <c r="D37" i="47"/>
  <c r="D35" i="47"/>
  <c r="AF60" i="42"/>
  <c r="AF59" i="42"/>
  <c r="G59" i="42"/>
  <c r="D59" i="42"/>
  <c r="AF58" i="42"/>
  <c r="AF57" i="42"/>
  <c r="AF56" i="42"/>
  <c r="AF55" i="42"/>
  <c r="AF54" i="42"/>
  <c r="AF53" i="42"/>
  <c r="AF52" i="42"/>
  <c r="AF51" i="42"/>
  <c r="AF50" i="42"/>
  <c r="AF49" i="42"/>
  <c r="AF48" i="42"/>
  <c r="AF47" i="42"/>
  <c r="AF46" i="42"/>
  <c r="AF45" i="42"/>
  <c r="B45" i="42"/>
  <c r="AF44" i="42"/>
  <c r="AF43" i="42"/>
  <c r="AF42" i="42"/>
  <c r="AF41" i="42"/>
  <c r="A9" i="42"/>
  <c r="A8" i="42"/>
  <c r="A4" i="42"/>
  <c r="A3" i="42"/>
  <c r="A2" i="42"/>
  <c r="A1" i="42"/>
  <c r="AN72" i="41"/>
  <c r="AF51" i="41"/>
  <c r="AF41" i="41"/>
  <c r="D44" i="47" l="1"/>
  <c r="E46" i="47" s="1"/>
  <c r="AN60" i="42"/>
  <c r="AM59" i="42"/>
  <c r="C45" i="42"/>
  <c r="AM121" i="36"/>
  <c r="B45" i="41"/>
  <c r="D59" i="41"/>
  <c r="G59" i="41"/>
  <c r="AE38" i="41" l="1"/>
  <c r="AE39" i="41" l="1"/>
  <c r="AF59" i="41"/>
  <c r="AF58" i="41"/>
  <c r="AF57" i="41"/>
  <c r="AF56" i="41"/>
  <c r="AF55" i="41"/>
  <c r="AF54" i="41"/>
  <c r="AF53" i="41"/>
  <c r="AF52" i="41"/>
  <c r="AF50" i="41"/>
  <c r="AF49" i="41"/>
  <c r="AF48" i="41"/>
  <c r="AF47" i="41"/>
  <c r="AF46" i="41"/>
  <c r="AF45" i="41"/>
  <c r="AF44" i="41"/>
  <c r="AF43" i="41"/>
  <c r="AF42" i="41"/>
  <c r="AE40" i="41"/>
  <c r="AM71" i="41"/>
  <c r="A9" i="41"/>
  <c r="A8" i="41"/>
  <c r="A4" i="41"/>
  <c r="A3" i="41"/>
  <c r="A2" i="41"/>
  <c r="A1" i="41"/>
  <c r="AE63" i="41" l="1"/>
  <c r="AE65" i="41"/>
  <c r="AE66" i="41" s="1"/>
  <c r="AC72" i="41" s="1"/>
  <c r="AE46" i="41"/>
  <c r="AE50" i="41" s="1"/>
  <c r="AE64" i="41"/>
  <c r="AE42" i="41"/>
  <c r="A36" i="35"/>
  <c r="A28" i="35"/>
  <c r="A12" i="35"/>
  <c r="H23" i="36"/>
  <c r="D23" i="36"/>
  <c r="D26" i="36"/>
  <c r="H26" i="36"/>
  <c r="I26" i="36" s="1"/>
  <c r="H25" i="36"/>
  <c r="H44" i="36"/>
  <c r="H42" i="36"/>
  <c r="C45" i="36"/>
  <c r="C44" i="36"/>
  <c r="C42" i="36"/>
  <c r="AM130" i="36"/>
  <c r="H45" i="36" s="1"/>
  <c r="AN122" i="36"/>
  <c r="AN131" i="36"/>
  <c r="AN106" i="36"/>
  <c r="AM105" i="36"/>
  <c r="C43" i="36" s="1"/>
  <c r="AN94" i="36"/>
  <c r="AM93" i="36"/>
  <c r="AN83" i="36"/>
  <c r="AM82" i="36"/>
  <c r="H41" i="36" s="1"/>
  <c r="AM70" i="36"/>
  <c r="C40" i="36" s="1"/>
  <c r="AM59" i="36"/>
  <c r="C39" i="36" s="1"/>
  <c r="AM36" i="36"/>
  <c r="H38" i="36" s="1"/>
  <c r="AN16" i="36"/>
  <c r="AM15" i="36"/>
  <c r="C37" i="36" s="1"/>
  <c r="AN71" i="36"/>
  <c r="AN60" i="36"/>
  <c r="AN37" i="36"/>
  <c r="AE59" i="41" l="1"/>
  <c r="AE68" i="41"/>
  <c r="AE51" i="41"/>
  <c r="AE67" i="41"/>
  <c r="H40" i="36"/>
  <c r="C45" i="41"/>
  <c r="H37" i="36"/>
  <c r="H39" i="36"/>
  <c r="H43" i="36"/>
  <c r="C38" i="36"/>
  <c r="AN135" i="36"/>
  <c r="AM134" i="36"/>
  <c r="C41" i="36"/>
  <c r="G25" i="45" l="1"/>
  <c r="X6" i="45" s="1"/>
  <c r="O8" i="45" l="1"/>
  <c r="H27" i="37"/>
  <c r="G23" i="5"/>
  <c r="AE45" i="41" l="1"/>
  <c r="AE43" i="41"/>
  <c r="AE44" i="41"/>
  <c r="N83" i="41" l="1"/>
  <c r="P83" i="41" s="1"/>
  <c r="AE47" i="41"/>
  <c r="AE48" i="41"/>
  <c r="N84" i="41"/>
  <c r="P84" i="41" s="1"/>
  <c r="P85" i="41" s="1"/>
  <c r="P86" i="41" s="1"/>
  <c r="AJ47" i="41"/>
  <c r="AJ48" i="41"/>
  <c r="O24" i="36"/>
  <c r="O7" i="36"/>
  <c r="B26" i="36"/>
  <c r="G23" i="45"/>
  <c r="B23" i="45"/>
  <c r="AE49" i="41" l="1"/>
  <c r="AE69" i="41" s="1"/>
  <c r="AE71" i="41" s="1"/>
  <c r="AH71" i="41" s="1"/>
  <c r="AE52" i="41"/>
  <c r="AE55" i="41"/>
  <c r="AE54" i="41"/>
  <c r="AJ49" i="41"/>
  <c r="L33" i="49" s="1"/>
  <c r="H33" i="49"/>
  <c r="I27" i="45"/>
  <c r="G24" i="45"/>
  <c r="I24" i="45" s="1"/>
  <c r="D23" i="45"/>
  <c r="Y16" i="45"/>
  <c r="I23" i="45"/>
  <c r="G25" i="37"/>
  <c r="G25" i="36"/>
  <c r="G25" i="2"/>
  <c r="I27" i="37"/>
  <c r="G26" i="36"/>
  <c r="G23" i="3"/>
  <c r="B24" i="2"/>
  <c r="E30" i="41"/>
  <c r="G24" i="37"/>
  <c r="G24" i="36"/>
  <c r="I24" i="36" s="1"/>
  <c r="G24" i="2"/>
  <c r="AF61" i="36"/>
  <c r="AF60" i="36"/>
  <c r="AF59" i="36"/>
  <c r="AF57" i="36"/>
  <c r="AF56" i="36"/>
  <c r="AF55" i="36"/>
  <c r="AF54" i="36"/>
  <c r="AF53" i="36"/>
  <c r="AF52" i="36"/>
  <c r="AF51" i="36"/>
  <c r="AF50" i="36"/>
  <c r="AF49" i="36"/>
  <c r="AF48" i="36"/>
  <c r="AF47" i="36"/>
  <c r="AF46" i="36"/>
  <c r="G46" i="36"/>
  <c r="B46" i="36"/>
  <c r="AF45" i="36"/>
  <c r="AF44" i="36"/>
  <c r="AF43" i="36"/>
  <c r="AF42" i="36"/>
  <c r="AE41" i="36"/>
  <c r="W28" i="36"/>
  <c r="I28" i="36"/>
  <c r="B24" i="36"/>
  <c r="D24" i="36" s="1"/>
  <c r="G23" i="36"/>
  <c r="I23" i="36" s="1"/>
  <c r="B23" i="36"/>
  <c r="W10" i="36"/>
  <c r="A9" i="36"/>
  <c r="A8" i="36"/>
  <c r="A4" i="36"/>
  <c r="A3" i="36"/>
  <c r="A2" i="36"/>
  <c r="A1" i="36"/>
  <c r="AE47" i="36" l="1"/>
  <c r="AE51" i="36" s="1"/>
  <c r="AE66" i="36"/>
  <c r="AE67" i="36" s="1"/>
  <c r="AC73" i="36" s="1"/>
  <c r="AE65" i="36"/>
  <c r="AE64" i="36"/>
  <c r="AE56" i="41"/>
  <c r="AE60" i="41"/>
  <c r="AE53" i="41"/>
  <c r="AE57" i="41"/>
  <c r="AE70" i="41"/>
  <c r="L33" i="34"/>
  <c r="H33" i="34"/>
  <c r="Y4" i="45"/>
  <c r="W13" i="45" s="1"/>
  <c r="P29" i="45"/>
  <c r="Q30" i="45"/>
  <c r="W30" i="45"/>
  <c r="N28" i="45"/>
  <c r="N27" i="45"/>
  <c r="N29" i="45"/>
  <c r="T27" i="45"/>
  <c r="X27" i="45" s="1"/>
  <c r="Q29" i="45" s="1"/>
  <c r="S24" i="45"/>
  <c r="S29" i="45"/>
  <c r="Q25" i="45"/>
  <c r="R30" i="45"/>
  <c r="E49" i="41"/>
  <c r="E48" i="41"/>
  <c r="E50" i="41"/>
  <c r="Y4" i="36"/>
  <c r="Y16" i="36"/>
  <c r="C45" i="29"/>
  <c r="AE52" i="36" l="1"/>
  <c r="AE69" i="36"/>
  <c r="AE68" i="36"/>
  <c r="AE60" i="36"/>
  <c r="AE61" i="41"/>
  <c r="AE74" i="41" s="1"/>
  <c r="H19" i="43"/>
  <c r="H26" i="43"/>
  <c r="H30" i="43"/>
  <c r="H37" i="43"/>
  <c r="I38" i="43" s="1"/>
  <c r="D39" i="41"/>
  <c r="D36" i="41"/>
  <c r="D37" i="41"/>
  <c r="D38" i="41"/>
  <c r="H23" i="43"/>
  <c r="H31" i="43"/>
  <c r="H17" i="43"/>
  <c r="H24" i="43"/>
  <c r="H28" i="43"/>
  <c r="H32" i="43"/>
  <c r="H13" i="43"/>
  <c r="I14" i="43" s="1"/>
  <c r="H27" i="43"/>
  <c r="H18" i="43"/>
  <c r="H25" i="43"/>
  <c r="H29" i="43"/>
  <c r="H33" i="43"/>
  <c r="Q13" i="45"/>
  <c r="N10" i="45"/>
  <c r="P12" i="45"/>
  <c r="S7" i="45"/>
  <c r="Q8" i="45"/>
  <c r="N11" i="45"/>
  <c r="R13" i="45"/>
  <c r="N12" i="45"/>
  <c r="S12" i="45"/>
  <c r="T10" i="45"/>
  <c r="X10" i="45" s="1"/>
  <c r="Q12" i="45" s="1"/>
  <c r="T12" i="45" s="1"/>
  <c r="T13" i="45" s="1"/>
  <c r="T29" i="45"/>
  <c r="T30" i="45" s="1"/>
  <c r="X30" i="45" s="1"/>
  <c r="X31" i="45" s="1"/>
  <c r="D25" i="45" s="1"/>
  <c r="D26" i="45" s="1"/>
  <c r="C46" i="36"/>
  <c r="H46" i="36"/>
  <c r="A9" i="37"/>
  <c r="A8" i="37"/>
  <c r="A18" i="13"/>
  <c r="A44" i="35"/>
  <c r="X13" i="45" l="1"/>
  <c r="X14" i="45" s="1"/>
  <c r="I25" i="45" s="1"/>
  <c r="I26" i="45" s="1"/>
  <c r="I28" i="45" s="1"/>
  <c r="E29" i="45" s="1"/>
  <c r="I20" i="43"/>
  <c r="I34" i="43"/>
  <c r="D45" i="41"/>
  <c r="E47" i="41" s="1"/>
  <c r="I24" i="37"/>
  <c r="B24" i="37"/>
  <c r="D24" i="37" s="1"/>
  <c r="AN91" i="37"/>
  <c r="AM90" i="37"/>
  <c r="H40" i="37" s="1"/>
  <c r="AN80" i="37"/>
  <c r="AM79" i="37"/>
  <c r="H39" i="37" s="1"/>
  <c r="AN65" i="37"/>
  <c r="AM64" i="37"/>
  <c r="C38" i="37" s="1"/>
  <c r="AF59" i="37"/>
  <c r="AF58" i="37"/>
  <c r="AF57" i="37"/>
  <c r="AF56" i="37"/>
  <c r="AF55" i="37"/>
  <c r="AF54" i="37"/>
  <c r="AF53" i="37"/>
  <c r="AN52" i="37"/>
  <c r="AF52" i="37"/>
  <c r="AM51" i="37"/>
  <c r="C37" i="37" s="1"/>
  <c r="AF51" i="37"/>
  <c r="AF50" i="37"/>
  <c r="AF49" i="37"/>
  <c r="AF48" i="37"/>
  <c r="AF47" i="37"/>
  <c r="AF46" i="37"/>
  <c r="AF45" i="37"/>
  <c r="AF44" i="37"/>
  <c r="G44" i="37"/>
  <c r="B44" i="37"/>
  <c r="AF43" i="37"/>
  <c r="AF42" i="37"/>
  <c r="AF41" i="37"/>
  <c r="AF40" i="37"/>
  <c r="C40" i="37"/>
  <c r="AE39" i="37"/>
  <c r="C39" i="37"/>
  <c r="AN30" i="37"/>
  <c r="AM29" i="37"/>
  <c r="C36" i="37" s="1"/>
  <c r="H25" i="37"/>
  <c r="C25" i="37"/>
  <c r="H24" i="37"/>
  <c r="C24" i="37"/>
  <c r="D15" i="37"/>
  <c r="AN14" i="37"/>
  <c r="AM13" i="37"/>
  <c r="H35" i="37" s="1"/>
  <c r="AE64" i="37" l="1"/>
  <c r="AE63" i="37"/>
  <c r="AE45" i="37"/>
  <c r="AE49" i="37" s="1"/>
  <c r="AE62" i="37"/>
  <c r="C35" i="37"/>
  <c r="H36" i="37"/>
  <c r="H39" i="43"/>
  <c r="E51" i="41" s="1"/>
  <c r="B50" i="45"/>
  <c r="B49" i="45"/>
  <c r="B48" i="45"/>
  <c r="H57" i="45"/>
  <c r="AE37" i="45"/>
  <c r="AE38" i="45" s="1"/>
  <c r="E28" i="45"/>
  <c r="F56" i="45"/>
  <c r="F58" i="45" s="1"/>
  <c r="F57" i="45"/>
  <c r="C44" i="37"/>
  <c r="H38" i="37"/>
  <c r="H37" i="37"/>
  <c r="AN96" i="37"/>
  <c r="AM95" i="37"/>
  <c r="H41" i="9"/>
  <c r="H41" i="11"/>
  <c r="AM154" i="7"/>
  <c r="C44" i="7" s="1"/>
  <c r="AM144" i="7"/>
  <c r="AM115" i="7"/>
  <c r="C42" i="7" s="1"/>
  <c r="AM102" i="7"/>
  <c r="C41" i="7" s="1"/>
  <c r="AM87" i="7"/>
  <c r="C40" i="7" s="1"/>
  <c r="AM65" i="7"/>
  <c r="C39" i="7" s="1"/>
  <c r="AM57" i="7"/>
  <c r="AM32" i="7"/>
  <c r="H37" i="7" s="1"/>
  <c r="AM11" i="7"/>
  <c r="AM10" i="7"/>
  <c r="AM154" i="8"/>
  <c r="C44" i="8" s="1"/>
  <c r="AM144" i="8"/>
  <c r="C43" i="8" s="1"/>
  <c r="AM115" i="8"/>
  <c r="C42" i="8" s="1"/>
  <c r="AM102" i="8"/>
  <c r="H41" i="8" s="1"/>
  <c r="AM87" i="8"/>
  <c r="H40" i="8" s="1"/>
  <c r="AM65" i="8"/>
  <c r="C39" i="8" s="1"/>
  <c r="AM57" i="8"/>
  <c r="C38" i="8" s="1"/>
  <c r="AM32" i="8"/>
  <c r="C37" i="8" s="1"/>
  <c r="AM11" i="8"/>
  <c r="AM10" i="8"/>
  <c r="AM154" i="10"/>
  <c r="H44" i="10" s="1"/>
  <c r="AM144" i="10"/>
  <c r="H43" i="10" s="1"/>
  <c r="AM115" i="10"/>
  <c r="H42" i="10" s="1"/>
  <c r="AM102" i="10"/>
  <c r="H41" i="10" s="1"/>
  <c r="AM87" i="10"/>
  <c r="H40" i="10" s="1"/>
  <c r="AM65" i="10"/>
  <c r="H39" i="10" s="1"/>
  <c r="AM57" i="10"/>
  <c r="C38" i="10" s="1"/>
  <c r="AM32" i="10"/>
  <c r="C37" i="10" s="1"/>
  <c r="AM11" i="10"/>
  <c r="AM10" i="10"/>
  <c r="AM154" i="11"/>
  <c r="H44" i="11" s="1"/>
  <c r="AM144" i="11"/>
  <c r="H43" i="11" s="1"/>
  <c r="AM115" i="11"/>
  <c r="H42" i="11" s="1"/>
  <c r="AM102" i="11"/>
  <c r="C41" i="11" s="1"/>
  <c r="AM87" i="11"/>
  <c r="H40" i="11" s="1"/>
  <c r="AM65" i="11"/>
  <c r="H39" i="11" s="1"/>
  <c r="AM57" i="11"/>
  <c r="H38" i="11" s="1"/>
  <c r="AM32" i="11"/>
  <c r="H37" i="11" s="1"/>
  <c r="AM11" i="11"/>
  <c r="AM10" i="11"/>
  <c r="AM154" i="12"/>
  <c r="C44" i="12" s="1"/>
  <c r="AM144" i="12"/>
  <c r="C43" i="12" s="1"/>
  <c r="AM115" i="12"/>
  <c r="C42" i="12" s="1"/>
  <c r="AM102" i="12"/>
  <c r="C41" i="12" s="1"/>
  <c r="AM87" i="12"/>
  <c r="C40" i="12" s="1"/>
  <c r="AM65" i="12"/>
  <c r="C39" i="12" s="1"/>
  <c r="AM57" i="12"/>
  <c r="H38" i="12" s="1"/>
  <c r="AM32" i="12"/>
  <c r="H37" i="12" s="1"/>
  <c r="AM11" i="12"/>
  <c r="AM10" i="12"/>
  <c r="AM154" i="9"/>
  <c r="C44" i="9" s="1"/>
  <c r="AM144" i="9"/>
  <c r="C43" i="9" s="1"/>
  <c r="AM115" i="9"/>
  <c r="C42" i="9" s="1"/>
  <c r="AM102" i="9"/>
  <c r="C41" i="9" s="1"/>
  <c r="AM87" i="9"/>
  <c r="C40" i="9" s="1"/>
  <c r="AM65" i="9"/>
  <c r="H39" i="9" s="1"/>
  <c r="AM57" i="9"/>
  <c r="C38" i="9" s="1"/>
  <c r="AM32" i="9"/>
  <c r="C37" i="9" s="1"/>
  <c r="AM11" i="9"/>
  <c r="AM10" i="9"/>
  <c r="AM32" i="6"/>
  <c r="C37" i="6" s="1"/>
  <c r="AM11" i="6"/>
  <c r="AM10" i="6"/>
  <c r="AN108" i="2"/>
  <c r="AM59" i="2"/>
  <c r="AE50" i="37" l="1"/>
  <c r="AE58" i="37"/>
  <c r="AE65" i="37"/>
  <c r="AE67" i="37" s="1"/>
  <c r="AE42" i="45"/>
  <c r="AE44" i="45"/>
  <c r="H38" i="9"/>
  <c r="H42" i="8"/>
  <c r="C43" i="7"/>
  <c r="H43" i="7"/>
  <c r="C38" i="11"/>
  <c r="C40" i="10"/>
  <c r="C42" i="11"/>
  <c r="AE39" i="45"/>
  <c r="H37" i="9"/>
  <c r="H37" i="10"/>
  <c r="C39" i="11"/>
  <c r="C39" i="10"/>
  <c r="C43" i="11"/>
  <c r="H37" i="8"/>
  <c r="H41" i="7"/>
  <c r="H44" i="8"/>
  <c r="C39" i="9"/>
  <c r="C43" i="10"/>
  <c r="H38" i="10"/>
  <c r="H42" i="9"/>
  <c r="H44" i="9"/>
  <c r="C37" i="12"/>
  <c r="C40" i="11"/>
  <c r="C44" i="10"/>
  <c r="H43" i="9"/>
  <c r="H44" i="37"/>
  <c r="C37" i="7"/>
  <c r="C41" i="10"/>
  <c r="H39" i="8"/>
  <c r="H43" i="8"/>
  <c r="H40" i="9"/>
  <c r="H38" i="8"/>
  <c r="H39" i="7"/>
  <c r="H40" i="7"/>
  <c r="H42" i="7"/>
  <c r="H44" i="7"/>
  <c r="AM14" i="9"/>
  <c r="AM14" i="8"/>
  <c r="C40" i="8"/>
  <c r="C41" i="8"/>
  <c r="C44" i="11"/>
  <c r="C38" i="12"/>
  <c r="C37" i="11"/>
  <c r="C42" i="10"/>
  <c r="H37" i="6"/>
  <c r="H39" i="12"/>
  <c r="H40" i="12"/>
  <c r="H41" i="12"/>
  <c r="H42" i="12"/>
  <c r="H43" i="12"/>
  <c r="H44" i="12"/>
  <c r="H38" i="2"/>
  <c r="C38" i="2"/>
  <c r="AM14" i="11"/>
  <c r="AM158" i="11" s="1"/>
  <c r="AM14" i="10"/>
  <c r="AM14" i="12"/>
  <c r="AM14" i="7"/>
  <c r="G45" i="3"/>
  <c r="AE66" i="37" l="1"/>
  <c r="AC71" i="37"/>
  <c r="AE47" i="45"/>
  <c r="AJ47" i="45"/>
  <c r="AE43" i="45"/>
  <c r="AE45" i="45"/>
  <c r="N83" i="45"/>
  <c r="P83" i="45" s="1"/>
  <c r="AM158" i="7"/>
  <c r="C36" i="7"/>
  <c r="H36" i="7"/>
  <c r="C36" i="8"/>
  <c r="C45" i="8" s="1"/>
  <c r="H36" i="8"/>
  <c r="H45" i="8" s="1"/>
  <c r="AM158" i="12"/>
  <c r="H36" i="12"/>
  <c r="H45" i="12" s="1"/>
  <c r="C36" i="12"/>
  <c r="C45" i="12" s="1"/>
  <c r="H36" i="9"/>
  <c r="H45" i="9" s="1"/>
  <c r="C36" i="9"/>
  <c r="C45" i="9" s="1"/>
  <c r="AM158" i="8"/>
  <c r="AM158" i="9"/>
  <c r="AM158" i="10"/>
  <c r="H36" i="10"/>
  <c r="H45" i="10" s="1"/>
  <c r="C36" i="10"/>
  <c r="C45" i="10" s="1"/>
  <c r="H36" i="11"/>
  <c r="H45" i="11" s="1"/>
  <c r="C36" i="11"/>
  <c r="C45" i="11" s="1"/>
  <c r="A135" i="35"/>
  <c r="A129" i="35"/>
  <c r="A123" i="35"/>
  <c r="A115" i="35"/>
  <c r="A99" i="35"/>
  <c r="A91" i="35"/>
  <c r="A83" i="35"/>
  <c r="A75" i="35"/>
  <c r="A67" i="35"/>
  <c r="A59" i="35"/>
  <c r="A51" i="35"/>
  <c r="A2" i="35"/>
  <c r="A3" i="35"/>
  <c r="A4" i="35"/>
  <c r="AE48" i="45" l="1"/>
  <c r="AE49" i="45" s="1"/>
  <c r="AE69" i="45" s="1"/>
  <c r="AE71" i="45" s="1"/>
  <c r="AJ48" i="45"/>
  <c r="AJ49" i="45" s="1"/>
  <c r="L17" i="34" s="1"/>
  <c r="N84" i="45"/>
  <c r="P84" i="45" s="1"/>
  <c r="P85" i="45" s="1"/>
  <c r="P86" i="45" s="1"/>
  <c r="B30" i="35"/>
  <c r="B22" i="35"/>
  <c r="B29" i="35"/>
  <c r="B21" i="35"/>
  <c r="B34" i="35"/>
  <c r="B26" i="35"/>
  <c r="A9" i="35"/>
  <c r="A8" i="35"/>
  <c r="B18" i="35"/>
  <c r="B14" i="35"/>
  <c r="B13" i="35"/>
  <c r="A1" i="35"/>
  <c r="H17" i="49" l="1"/>
  <c r="AE70" i="45"/>
  <c r="L17" i="49"/>
  <c r="H17" i="34"/>
  <c r="AE52" i="45"/>
  <c r="AE54" i="45"/>
  <c r="AE55" i="45"/>
  <c r="E30" i="45"/>
  <c r="I31" i="45" s="1"/>
  <c r="I32" i="45" s="1"/>
  <c r="I33" i="45" s="1"/>
  <c r="I39" i="45" s="1"/>
  <c r="E49" i="45"/>
  <c r="E48" i="45"/>
  <c r="E50" i="45"/>
  <c r="I25" i="37"/>
  <c r="I26" i="37" s="1"/>
  <c r="I28" i="37" s="1"/>
  <c r="X6" i="36"/>
  <c r="AN155" i="7"/>
  <c r="AN145" i="7"/>
  <c r="AN116" i="7"/>
  <c r="AN103" i="7"/>
  <c r="AN88" i="7"/>
  <c r="AN66" i="7"/>
  <c r="AN58" i="7"/>
  <c r="AN33" i="7"/>
  <c r="AN15" i="7"/>
  <c r="AN155" i="8"/>
  <c r="AN145" i="8"/>
  <c r="AN116" i="8"/>
  <c r="AN103" i="8"/>
  <c r="AN88" i="8"/>
  <c r="AN66" i="8"/>
  <c r="AN58" i="8"/>
  <c r="AN33" i="8"/>
  <c r="AN15" i="8"/>
  <c r="AN155" i="9"/>
  <c r="AN145" i="9"/>
  <c r="AN116" i="9"/>
  <c r="AN103" i="9"/>
  <c r="AN88" i="9"/>
  <c r="AN66" i="9"/>
  <c r="AN58" i="9"/>
  <c r="AN33" i="9"/>
  <c r="AN15" i="9"/>
  <c r="AN155" i="10"/>
  <c r="AN145" i="10"/>
  <c r="AN116" i="10"/>
  <c r="AN103" i="10"/>
  <c r="AN88" i="10"/>
  <c r="AN66" i="10"/>
  <c r="AN58" i="10"/>
  <c r="AN33" i="10"/>
  <c r="AN15" i="10"/>
  <c r="AN155" i="11"/>
  <c r="AN145" i="11"/>
  <c r="AN116" i="11"/>
  <c r="AN103" i="11"/>
  <c r="AN88" i="11"/>
  <c r="AN66" i="11"/>
  <c r="AN58" i="11"/>
  <c r="AN33" i="11"/>
  <c r="AN15" i="11"/>
  <c r="AN155" i="12"/>
  <c r="AN145" i="12"/>
  <c r="AN116" i="12"/>
  <c r="AN103" i="12"/>
  <c r="AN88" i="12"/>
  <c r="AN66" i="12"/>
  <c r="AN58" i="12"/>
  <c r="AN33" i="12"/>
  <c r="AN15" i="12"/>
  <c r="AN155" i="6"/>
  <c r="AM154" i="6"/>
  <c r="AN145" i="6"/>
  <c r="AM144" i="6"/>
  <c r="AN116" i="6"/>
  <c r="AM115" i="6"/>
  <c r="AN103" i="6"/>
  <c r="AM102" i="6"/>
  <c r="AN88" i="6"/>
  <c r="AM87" i="6"/>
  <c r="AN66" i="6"/>
  <c r="AM65" i="6"/>
  <c r="AN58" i="6"/>
  <c r="AM57" i="6"/>
  <c r="AN33" i="6"/>
  <c r="AN15" i="6"/>
  <c r="AM14" i="6"/>
  <c r="AN155" i="5"/>
  <c r="AM154" i="5"/>
  <c r="AN145" i="5"/>
  <c r="AM144" i="5"/>
  <c r="AN116" i="5"/>
  <c r="AM115" i="5"/>
  <c r="AN103" i="5"/>
  <c r="AM102" i="5"/>
  <c r="AN88" i="5"/>
  <c r="AM87" i="5"/>
  <c r="AN66" i="5"/>
  <c r="AM65" i="5"/>
  <c r="AN58" i="5"/>
  <c r="AM57" i="5"/>
  <c r="C38" i="5" s="1"/>
  <c r="AN33" i="5"/>
  <c r="AM32" i="5"/>
  <c r="AN15" i="5"/>
  <c r="AM14" i="5"/>
  <c r="AE56" i="45" l="1"/>
  <c r="AE57" i="45" s="1"/>
  <c r="AE53" i="45"/>
  <c r="AE60" i="45"/>
  <c r="H56" i="46"/>
  <c r="H58" i="46"/>
  <c r="H17" i="46"/>
  <c r="I34" i="45"/>
  <c r="I43" i="45" s="1"/>
  <c r="H38" i="46"/>
  <c r="H64" i="46"/>
  <c r="H36" i="46"/>
  <c r="H19" i="46"/>
  <c r="H51" i="46"/>
  <c r="H54" i="46"/>
  <c r="H55" i="46"/>
  <c r="H57" i="46"/>
  <c r="H20" i="46"/>
  <c r="H66" i="46"/>
  <c r="H69" i="46"/>
  <c r="H27" i="46"/>
  <c r="H32" i="46"/>
  <c r="I33" i="46" s="1"/>
  <c r="H21" i="46"/>
  <c r="H47" i="46"/>
  <c r="I48" i="46" s="1"/>
  <c r="H43" i="46"/>
  <c r="I44" i="46" s="1"/>
  <c r="H18" i="46"/>
  <c r="H61" i="46"/>
  <c r="H62" i="46"/>
  <c r="H67" i="46"/>
  <c r="H63" i="46"/>
  <c r="H13" i="46"/>
  <c r="I14" i="46" s="1"/>
  <c r="H65" i="46"/>
  <c r="H53" i="46"/>
  <c r="H28" i="46"/>
  <c r="H59" i="46"/>
  <c r="H39" i="46"/>
  <c r="H26" i="46"/>
  <c r="H37" i="46"/>
  <c r="H60" i="46"/>
  <c r="H25" i="46"/>
  <c r="D31" i="45"/>
  <c r="D43" i="45" s="1"/>
  <c r="H52" i="46"/>
  <c r="H68" i="46"/>
  <c r="H73" i="46"/>
  <c r="I74" i="46" s="1"/>
  <c r="I38" i="45"/>
  <c r="I36" i="45"/>
  <c r="I37" i="45"/>
  <c r="I40" i="45"/>
  <c r="I42" i="45"/>
  <c r="I44" i="45"/>
  <c r="I41" i="45"/>
  <c r="S7" i="36"/>
  <c r="T10" i="36"/>
  <c r="X10" i="36" s="1"/>
  <c r="Q12" i="36" s="1"/>
  <c r="P12" i="36"/>
  <c r="N11" i="36"/>
  <c r="N12" i="36"/>
  <c r="Q13" i="36"/>
  <c r="S12" i="36"/>
  <c r="O8" i="36"/>
  <c r="Q8" i="36"/>
  <c r="N10" i="36"/>
  <c r="R13" i="36"/>
  <c r="W13" i="36"/>
  <c r="C44" i="6"/>
  <c r="H44" i="6"/>
  <c r="C41" i="5"/>
  <c r="H41" i="5"/>
  <c r="C41" i="6"/>
  <c r="H41" i="6"/>
  <c r="H38" i="5"/>
  <c r="C42" i="5"/>
  <c r="H42" i="5"/>
  <c r="C38" i="6"/>
  <c r="H38" i="6"/>
  <c r="C42" i="6"/>
  <c r="H42" i="6"/>
  <c r="C39" i="5"/>
  <c r="H39" i="5"/>
  <c r="C43" i="5"/>
  <c r="H43" i="5"/>
  <c r="C40" i="6"/>
  <c r="H40" i="6"/>
  <c r="C37" i="5"/>
  <c r="H37" i="5"/>
  <c r="C36" i="6"/>
  <c r="H36" i="6"/>
  <c r="C39" i="6"/>
  <c r="H39" i="6"/>
  <c r="C43" i="6"/>
  <c r="H43" i="6"/>
  <c r="C40" i="5"/>
  <c r="H40" i="5"/>
  <c r="C44" i="5"/>
  <c r="H44" i="5"/>
  <c r="H38" i="7"/>
  <c r="H45" i="7" s="1"/>
  <c r="C38" i="7"/>
  <c r="C45" i="7" s="1"/>
  <c r="C36" i="5"/>
  <c r="H36" i="5"/>
  <c r="AM158" i="6"/>
  <c r="AN159" i="8"/>
  <c r="AN159" i="12"/>
  <c r="AN159" i="11"/>
  <c r="AN159" i="10"/>
  <c r="AN159" i="9"/>
  <c r="AN159" i="7"/>
  <c r="AN159" i="6"/>
  <c r="AM158" i="5"/>
  <c r="AN159" i="5"/>
  <c r="AE61" i="45" l="1"/>
  <c r="AE74" i="45" s="1"/>
  <c r="I40" i="46"/>
  <c r="I22" i="46"/>
  <c r="I70" i="46"/>
  <c r="I29" i="46"/>
  <c r="D42" i="45"/>
  <c r="D41" i="45"/>
  <c r="D44" i="45"/>
  <c r="D37" i="45"/>
  <c r="D39" i="45"/>
  <c r="D40" i="45"/>
  <c r="D36" i="45"/>
  <c r="D38" i="45"/>
  <c r="I45" i="45"/>
  <c r="C45" i="5"/>
  <c r="T12" i="36"/>
  <c r="T13" i="36" s="1"/>
  <c r="X13" i="36" s="1"/>
  <c r="X14" i="36" s="1"/>
  <c r="I25" i="36" s="1"/>
  <c r="H45" i="5"/>
  <c r="H45" i="6"/>
  <c r="C45" i="6"/>
  <c r="AN159" i="3"/>
  <c r="AM158" i="3"/>
  <c r="AN149" i="3"/>
  <c r="AM148" i="3"/>
  <c r="AN117" i="3"/>
  <c r="AM116" i="3"/>
  <c r="AN103" i="3"/>
  <c r="AM102" i="3"/>
  <c r="AN89" i="3"/>
  <c r="AM88" i="3"/>
  <c r="AN69" i="3"/>
  <c r="AM68" i="3"/>
  <c r="AN59" i="3"/>
  <c r="AM58" i="3"/>
  <c r="AN38" i="3"/>
  <c r="AM37" i="3"/>
  <c r="AN17" i="3"/>
  <c r="AM16" i="3"/>
  <c r="AN165" i="2"/>
  <c r="AM164" i="2"/>
  <c r="AN155" i="2"/>
  <c r="AM154" i="2"/>
  <c r="AN124" i="2"/>
  <c r="AM123" i="2"/>
  <c r="AM107" i="2"/>
  <c r="AN93" i="2"/>
  <c r="AM92" i="2"/>
  <c r="AN71" i="2"/>
  <c r="AM70" i="2"/>
  <c r="AN60" i="2"/>
  <c r="AN37" i="2"/>
  <c r="AM36" i="2"/>
  <c r="C37" i="2" s="1"/>
  <c r="AN17" i="2"/>
  <c r="AM16" i="2"/>
  <c r="H39" i="3" l="1"/>
  <c r="C39" i="3"/>
  <c r="H37" i="3"/>
  <c r="C37" i="3"/>
  <c r="H41" i="3"/>
  <c r="C41" i="3"/>
  <c r="H38" i="3"/>
  <c r="C38" i="3"/>
  <c r="H42" i="3"/>
  <c r="C42" i="3"/>
  <c r="H43" i="3"/>
  <c r="C43" i="3"/>
  <c r="C36" i="3"/>
  <c r="H36" i="3"/>
  <c r="H40" i="3"/>
  <c r="C40" i="3"/>
  <c r="H44" i="3"/>
  <c r="C44" i="3"/>
  <c r="H75" i="46"/>
  <c r="E51" i="45" s="1"/>
  <c r="D45" i="45"/>
  <c r="E47" i="45" s="1"/>
  <c r="C36" i="2"/>
  <c r="H36" i="2"/>
  <c r="I27" i="36"/>
  <c r="I29" i="36" s="1"/>
  <c r="H39" i="2"/>
  <c r="C39" i="2"/>
  <c r="H44" i="2"/>
  <c r="C44" i="2"/>
  <c r="H40" i="2"/>
  <c r="C40" i="2"/>
  <c r="H43" i="2"/>
  <c r="H41" i="2"/>
  <c r="C41" i="2"/>
  <c r="H37" i="2"/>
  <c r="C42" i="2"/>
  <c r="H42" i="2"/>
  <c r="AN163" i="3"/>
  <c r="AM162" i="3"/>
  <c r="AM168" i="2"/>
  <c r="AN169" i="2"/>
  <c r="D15" i="12"/>
  <c r="D15" i="11"/>
  <c r="D15" i="10"/>
  <c r="D15" i="9"/>
  <c r="D15" i="8"/>
  <c r="D15" i="7"/>
  <c r="D15" i="6"/>
  <c r="D15" i="5"/>
  <c r="D15" i="3"/>
  <c r="D15" i="2"/>
  <c r="H45" i="2" l="1"/>
  <c r="C45" i="2"/>
  <c r="C45" i="3"/>
  <c r="H45" i="3"/>
  <c r="AF41" i="2"/>
  <c r="AF45" i="32"/>
  <c r="AF50" i="32"/>
  <c r="AF60" i="29"/>
  <c r="AF59" i="29"/>
  <c r="AF58" i="29"/>
  <c r="AF57" i="29"/>
  <c r="AF56" i="29"/>
  <c r="AF55" i="29"/>
  <c r="AF54" i="29"/>
  <c r="AF53" i="29"/>
  <c r="AF52" i="29"/>
  <c r="AF51" i="29"/>
  <c r="AF50" i="29"/>
  <c r="AF49" i="29"/>
  <c r="AF48" i="29"/>
  <c r="AF47" i="29"/>
  <c r="AF46" i="29"/>
  <c r="AF45" i="29"/>
  <c r="AF44" i="29"/>
  <c r="AF43" i="29"/>
  <c r="AF42" i="29"/>
  <c r="AF41" i="29"/>
  <c r="AF42" i="30"/>
  <c r="AF43" i="30"/>
  <c r="AF44" i="30"/>
  <c r="AF45" i="30"/>
  <c r="AF46" i="30"/>
  <c r="AF47" i="30"/>
  <c r="AF48" i="30"/>
  <c r="AF49" i="30"/>
  <c r="AF50" i="30"/>
  <c r="AF51" i="30"/>
  <c r="AF52" i="30"/>
  <c r="AF53" i="30"/>
  <c r="AF54" i="30"/>
  <c r="AF55" i="30"/>
  <c r="AF56" i="30"/>
  <c r="AF57" i="30"/>
  <c r="AF58" i="30"/>
  <c r="AF59" i="30"/>
  <c r="AF60" i="30"/>
  <c r="AF41" i="30"/>
  <c r="AF62" i="32"/>
  <c r="AF61" i="32"/>
  <c r="AF60" i="32"/>
  <c r="AF59" i="32"/>
  <c r="AF58" i="32"/>
  <c r="AF57" i="32"/>
  <c r="AF56" i="32"/>
  <c r="AF55" i="32"/>
  <c r="AF54" i="32"/>
  <c r="AF53" i="32"/>
  <c r="AF52" i="32"/>
  <c r="AF51" i="32"/>
  <c r="AF49" i="32"/>
  <c r="AF48" i="32"/>
  <c r="AF47" i="32"/>
  <c r="AF46" i="32"/>
  <c r="AF44" i="32"/>
  <c r="AF43" i="32"/>
  <c r="AF60" i="5"/>
  <c r="AF42" i="5"/>
  <c r="AF43" i="5"/>
  <c r="AF44" i="5"/>
  <c r="AF45" i="5"/>
  <c r="AF46" i="5"/>
  <c r="AF47" i="5"/>
  <c r="AF48" i="5"/>
  <c r="AF49" i="5"/>
  <c r="AF50" i="5"/>
  <c r="AF51" i="5"/>
  <c r="AF52" i="5"/>
  <c r="AF53" i="5"/>
  <c r="AF54" i="5"/>
  <c r="AF55" i="5"/>
  <c r="AF56" i="5"/>
  <c r="AF57" i="5"/>
  <c r="AF58" i="5"/>
  <c r="AF59" i="5"/>
  <c r="AF41" i="5"/>
  <c r="AF41" i="3"/>
  <c r="AF60" i="3"/>
  <c r="AF59" i="3"/>
  <c r="AF58" i="3"/>
  <c r="AF57" i="3"/>
  <c r="AF56" i="3"/>
  <c r="AF55" i="3"/>
  <c r="AF54" i="3"/>
  <c r="AF53" i="3"/>
  <c r="AF52" i="3"/>
  <c r="AF51" i="3"/>
  <c r="AF50" i="3"/>
  <c r="AF49" i="3"/>
  <c r="AF48" i="3"/>
  <c r="AF47" i="3"/>
  <c r="AF46" i="3"/>
  <c r="AF45" i="3"/>
  <c r="AF44" i="3"/>
  <c r="AF43" i="3"/>
  <c r="AF42" i="3"/>
  <c r="AF42" i="2"/>
  <c r="AF43" i="2"/>
  <c r="AF44" i="2"/>
  <c r="AF45" i="2"/>
  <c r="AF46" i="2"/>
  <c r="AF48" i="2"/>
  <c r="AF49" i="2"/>
  <c r="AF50" i="2"/>
  <c r="AF51" i="2"/>
  <c r="AF52" i="2"/>
  <c r="AF53" i="2"/>
  <c r="AF54" i="2"/>
  <c r="AF56" i="2"/>
  <c r="AF57" i="2"/>
  <c r="AF59" i="2"/>
  <c r="A31" i="34" l="1"/>
  <c r="A30" i="34"/>
  <c r="A29" i="34"/>
  <c r="A28" i="34"/>
  <c r="A26" i="34"/>
  <c r="A25" i="34"/>
  <c r="A24" i="34"/>
  <c r="A23" i="34"/>
  <c r="A22" i="34"/>
  <c r="A21" i="34"/>
  <c r="A20" i="34"/>
  <c r="A18" i="34"/>
  <c r="A16" i="34"/>
  <c r="A10" i="34"/>
  <c r="A9" i="34"/>
  <c r="I14" i="18" l="1"/>
  <c r="E30" i="13" l="1"/>
  <c r="A30" i="13"/>
  <c r="A9" i="33"/>
  <c r="A8" i="33"/>
  <c r="A4" i="33"/>
  <c r="A3" i="33"/>
  <c r="A2" i="33"/>
  <c r="A1" i="33"/>
  <c r="G23" i="32" l="1"/>
  <c r="I23" i="32" s="1"/>
  <c r="B23" i="32"/>
  <c r="D23" i="32" s="1"/>
  <c r="G61" i="32"/>
  <c r="D61" i="32"/>
  <c r="H47" i="32"/>
  <c r="G47" i="32"/>
  <c r="C47" i="32"/>
  <c r="B47" i="32"/>
  <c r="AE42" i="32"/>
  <c r="W27" i="32"/>
  <c r="I27" i="32"/>
  <c r="O24" i="32"/>
  <c r="G24" i="32"/>
  <c r="B24" i="32"/>
  <c r="D24" i="32" s="1"/>
  <c r="D15" i="32"/>
  <c r="W10" i="32"/>
  <c r="A9" i="32"/>
  <c r="A8" i="32"/>
  <c r="O7" i="32"/>
  <c r="A4" i="32"/>
  <c r="A3" i="32"/>
  <c r="A2" i="32"/>
  <c r="A1" i="32"/>
  <c r="A9" i="31"/>
  <c r="A8" i="31"/>
  <c r="A4" i="31"/>
  <c r="A3" i="31"/>
  <c r="A2" i="31"/>
  <c r="A1" i="31"/>
  <c r="E29" i="13"/>
  <c r="A29" i="13"/>
  <c r="G59" i="30"/>
  <c r="D59" i="30"/>
  <c r="H45" i="30"/>
  <c r="G45" i="30"/>
  <c r="C45" i="30"/>
  <c r="B45" i="30"/>
  <c r="AE40" i="30"/>
  <c r="W27" i="30"/>
  <c r="I27" i="30"/>
  <c r="O24" i="30"/>
  <c r="G24" i="30"/>
  <c r="I24" i="30" s="1"/>
  <c r="B24" i="30"/>
  <c r="D24" i="30" s="1"/>
  <c r="G23" i="30"/>
  <c r="B23" i="30"/>
  <c r="D23" i="30" s="1"/>
  <c r="D15" i="30"/>
  <c r="W10" i="30"/>
  <c r="A9" i="30"/>
  <c r="A8" i="30"/>
  <c r="O7" i="30"/>
  <c r="A4" i="30"/>
  <c r="A3" i="30"/>
  <c r="A2" i="30"/>
  <c r="A1" i="30"/>
  <c r="A9" i="28"/>
  <c r="A8" i="28"/>
  <c r="A4" i="28"/>
  <c r="A3" i="28"/>
  <c r="A2" i="28"/>
  <c r="A1" i="28"/>
  <c r="A28" i="13"/>
  <c r="C13" i="29"/>
  <c r="AE40" i="29" s="1"/>
  <c r="G59" i="29"/>
  <c r="D59" i="29"/>
  <c r="H45" i="29"/>
  <c r="G45" i="29"/>
  <c r="B45" i="29"/>
  <c r="W27" i="29"/>
  <c r="I27" i="29"/>
  <c r="O24" i="29"/>
  <c r="G24" i="29"/>
  <c r="I24" i="29" s="1"/>
  <c r="B24" i="29"/>
  <c r="D24" i="29" s="1"/>
  <c r="G23" i="29"/>
  <c r="I23" i="29" s="1"/>
  <c r="B23" i="29"/>
  <c r="D15" i="29"/>
  <c r="W10" i="29"/>
  <c r="A9" i="29"/>
  <c r="A8" i="29"/>
  <c r="O7" i="29"/>
  <c r="A4" i="29"/>
  <c r="A3" i="29"/>
  <c r="A2" i="29"/>
  <c r="A1" i="29"/>
  <c r="AE63" i="29" l="1"/>
  <c r="AE46" i="29"/>
  <c r="AE50" i="29" s="1"/>
  <c r="AE64" i="29"/>
  <c r="AE65" i="29"/>
  <c r="AE66" i="29" s="1"/>
  <c r="AC72" i="29" s="1"/>
  <c r="AE66" i="32"/>
  <c r="AE65" i="32"/>
  <c r="AE67" i="32"/>
  <c r="AE68" i="32" s="1"/>
  <c r="AC74" i="32" s="1"/>
  <c r="AE48" i="32"/>
  <c r="AE52" i="32" s="1"/>
  <c r="AE65" i="30"/>
  <c r="AE66" i="30" s="1"/>
  <c r="AC72" i="30" s="1"/>
  <c r="AE64" i="30"/>
  <c r="AE63" i="30"/>
  <c r="AE46" i="30"/>
  <c r="AE50" i="30" s="1"/>
  <c r="Y4" i="30"/>
  <c r="Y16" i="32"/>
  <c r="Y4" i="32"/>
  <c r="Y16" i="29"/>
  <c r="Y4" i="29"/>
  <c r="I24" i="32"/>
  <c r="Y16" i="30"/>
  <c r="I23" i="30"/>
  <c r="D23" i="29"/>
  <c r="AE68" i="29" l="1"/>
  <c r="AE67" i="29"/>
  <c r="AE59" i="29"/>
  <c r="AE51" i="29"/>
  <c r="AE69" i="32"/>
  <c r="AE70" i="32"/>
  <c r="AE61" i="32"/>
  <c r="AE53" i="32"/>
  <c r="AE68" i="30"/>
  <c r="AE67" i="30"/>
  <c r="AE51" i="30"/>
  <c r="AE59" i="30"/>
  <c r="B25" i="37"/>
  <c r="D25" i="37" s="1"/>
  <c r="D26" i="37" s="1"/>
  <c r="E29" i="37" s="1"/>
  <c r="B25" i="36"/>
  <c r="X23" i="36" s="1"/>
  <c r="B25" i="29"/>
  <c r="X23" i="29" s="1"/>
  <c r="B25" i="32"/>
  <c r="B25" i="30"/>
  <c r="G25" i="30"/>
  <c r="G25" i="32"/>
  <c r="G25" i="29"/>
  <c r="X6" i="29" s="1"/>
  <c r="B47" i="37" l="1"/>
  <c r="B49" i="37"/>
  <c r="B48" i="37"/>
  <c r="X6" i="32"/>
  <c r="N12" i="32" s="1"/>
  <c r="I25" i="32"/>
  <c r="X23" i="32"/>
  <c r="N28" i="32" s="1"/>
  <c r="D25" i="32"/>
  <c r="X6" i="30"/>
  <c r="O8" i="30" s="1"/>
  <c r="I25" i="30"/>
  <c r="X23" i="30"/>
  <c r="W30" i="30" s="1"/>
  <c r="D25" i="30"/>
  <c r="H56" i="37"/>
  <c r="F56" i="37"/>
  <c r="F55" i="37"/>
  <c r="F57" i="37" s="1"/>
  <c r="E28" i="37"/>
  <c r="AE36" i="37"/>
  <c r="T28" i="36"/>
  <c r="X28" i="36" s="1"/>
  <c r="Q30" i="36" s="1"/>
  <c r="O25" i="36"/>
  <c r="W31" i="36"/>
  <c r="S24" i="36"/>
  <c r="Q25" i="36"/>
  <c r="N29" i="36"/>
  <c r="P30" i="36"/>
  <c r="N30" i="36"/>
  <c r="Q31" i="36"/>
  <c r="N28" i="36"/>
  <c r="R31" i="36"/>
  <c r="S30" i="36"/>
  <c r="T27" i="29"/>
  <c r="X27" i="29" s="1"/>
  <c r="Q29" i="29" s="1"/>
  <c r="O25" i="29"/>
  <c r="Q25" i="29"/>
  <c r="R30" i="29"/>
  <c r="S29" i="29"/>
  <c r="N27" i="29"/>
  <c r="N28" i="29"/>
  <c r="N29" i="29"/>
  <c r="S24" i="29"/>
  <c r="W30" i="29"/>
  <c r="Q30" i="29"/>
  <c r="P29" i="29"/>
  <c r="Q13" i="29"/>
  <c r="N10" i="29"/>
  <c r="O8" i="29"/>
  <c r="P12" i="29"/>
  <c r="S7" i="29"/>
  <c r="N12" i="29"/>
  <c r="R13" i="29"/>
  <c r="N11" i="29"/>
  <c r="Q8" i="29"/>
  <c r="T10" i="29"/>
  <c r="X10" i="29" s="1"/>
  <c r="Q12" i="29" s="1"/>
  <c r="W13" i="29"/>
  <c r="S12" i="29"/>
  <c r="A1" i="26"/>
  <c r="A1" i="12"/>
  <c r="A1" i="25"/>
  <c r="A1" i="11"/>
  <c r="A1" i="24"/>
  <c r="A1" i="10"/>
  <c r="A1" i="23"/>
  <c r="A1" i="9"/>
  <c r="A1" i="22"/>
  <c r="A1" i="8"/>
  <c r="A1" i="21"/>
  <c r="A1" i="7"/>
  <c r="A1" i="20"/>
  <c r="A1" i="6"/>
  <c r="A1" i="19"/>
  <c r="A1" i="5"/>
  <c r="A1" i="18"/>
  <c r="A1" i="17"/>
  <c r="A1" i="3"/>
  <c r="A1" i="15"/>
  <c r="A1" i="2"/>
  <c r="A1" i="13"/>
  <c r="S24" i="32" l="1"/>
  <c r="Q8" i="30"/>
  <c r="T10" i="30"/>
  <c r="X10" i="30" s="1"/>
  <c r="Q12" i="30" s="1"/>
  <c r="Q8" i="32"/>
  <c r="W13" i="32"/>
  <c r="W13" i="30"/>
  <c r="S29" i="32"/>
  <c r="O25" i="32"/>
  <c r="P29" i="32"/>
  <c r="Q13" i="30"/>
  <c r="S7" i="30"/>
  <c r="S12" i="30"/>
  <c r="N10" i="30"/>
  <c r="R13" i="30"/>
  <c r="N12" i="30"/>
  <c r="T12" i="30" s="1"/>
  <c r="T13" i="30" s="1"/>
  <c r="X13" i="30" s="1"/>
  <c r="X14" i="30" s="1"/>
  <c r="I26" i="30" s="1"/>
  <c r="I28" i="30" s="1"/>
  <c r="N11" i="30"/>
  <c r="P12" i="30"/>
  <c r="S7" i="32"/>
  <c r="O8" i="32"/>
  <c r="R13" i="32"/>
  <c r="N11" i="32"/>
  <c r="Q13" i="32"/>
  <c r="P12" i="32"/>
  <c r="N10" i="32"/>
  <c r="P29" i="30"/>
  <c r="T10" i="32"/>
  <c r="X10" i="32" s="1"/>
  <c r="Q12" i="32" s="1"/>
  <c r="S12" i="32"/>
  <c r="R30" i="30"/>
  <c r="S29" i="30"/>
  <c r="R32" i="32"/>
  <c r="T27" i="30"/>
  <c r="X27" i="30" s="1"/>
  <c r="Q29" i="30" s="1"/>
  <c r="Q30" i="30"/>
  <c r="N29" i="32"/>
  <c r="T27" i="32"/>
  <c r="X27" i="32" s="1"/>
  <c r="Q29" i="32" s="1"/>
  <c r="N29" i="30"/>
  <c r="S24" i="30"/>
  <c r="N27" i="32"/>
  <c r="Q25" i="32"/>
  <c r="N27" i="30"/>
  <c r="N28" i="30"/>
  <c r="Q25" i="30"/>
  <c r="O25" i="30"/>
  <c r="Q32" i="32"/>
  <c r="W32" i="32"/>
  <c r="AE38" i="37"/>
  <c r="AE44" i="37" s="1"/>
  <c r="AE37" i="37"/>
  <c r="AE41" i="37" s="1"/>
  <c r="T30" i="36"/>
  <c r="T31" i="36" s="1"/>
  <c r="X31" i="36" s="1"/>
  <c r="X32" i="36" s="1"/>
  <c r="D25" i="36" s="1"/>
  <c r="T29" i="29"/>
  <c r="T30" i="29" s="1"/>
  <c r="X30" i="29" s="1"/>
  <c r="X31" i="29" s="1"/>
  <c r="D25" i="29" s="1"/>
  <c r="D26" i="29" s="1"/>
  <c r="T12" i="29"/>
  <c r="T13" i="29" s="1"/>
  <c r="X13" i="29" s="1"/>
  <c r="X14" i="29" s="1"/>
  <c r="I25" i="29" s="1"/>
  <c r="I26" i="29" s="1"/>
  <c r="I28" i="29" s="1"/>
  <c r="T12" i="32"/>
  <c r="T13" i="32" s="1"/>
  <c r="I23" i="3"/>
  <c r="I24" i="3" s="1"/>
  <c r="I25" i="3"/>
  <c r="X13" i="32" l="1"/>
  <c r="X14" i="32" s="1"/>
  <c r="I26" i="32" s="1"/>
  <c r="I28" i="32" s="1"/>
  <c r="T29" i="30"/>
  <c r="T30" i="30" s="1"/>
  <c r="X30" i="30" s="1"/>
  <c r="X31" i="30" s="1"/>
  <c r="D26" i="30" s="1"/>
  <c r="E29" i="30" s="1"/>
  <c r="T29" i="32"/>
  <c r="T32" i="32" s="1"/>
  <c r="X32" i="32" s="1"/>
  <c r="X33" i="32" s="1"/>
  <c r="D26" i="32" s="1"/>
  <c r="AE43" i="37"/>
  <c r="AE46" i="37" s="1"/>
  <c r="AE42" i="37"/>
  <c r="AE47" i="37" s="1"/>
  <c r="D27" i="36"/>
  <c r="E30" i="36" s="1"/>
  <c r="E29" i="29"/>
  <c r="AE37" i="29" s="1"/>
  <c r="I26" i="3"/>
  <c r="E29" i="32" l="1"/>
  <c r="AE38" i="29"/>
  <c r="AE39" i="29"/>
  <c r="AE48" i="37"/>
  <c r="AE68" i="37" s="1"/>
  <c r="B48" i="29"/>
  <c r="B48" i="30"/>
  <c r="B51" i="36"/>
  <c r="B50" i="36"/>
  <c r="B49" i="36"/>
  <c r="B50" i="29"/>
  <c r="B49" i="29"/>
  <c r="B50" i="30"/>
  <c r="B49" i="30"/>
  <c r="E28" i="30"/>
  <c r="H57" i="30"/>
  <c r="F57" i="30"/>
  <c r="F56" i="30"/>
  <c r="F58" i="30" s="1"/>
  <c r="E28" i="29"/>
  <c r="H57" i="29"/>
  <c r="F57" i="29"/>
  <c r="F56" i="29"/>
  <c r="F58" i="29" s="1"/>
  <c r="B30" i="32"/>
  <c r="E31" i="32" s="1"/>
  <c r="H58" i="36"/>
  <c r="F58" i="36"/>
  <c r="F57" i="36"/>
  <c r="F59" i="36" s="1"/>
  <c r="E29" i="36"/>
  <c r="AJ48" i="37"/>
  <c r="AJ47" i="37"/>
  <c r="N83" i="37"/>
  <c r="P83" i="37" s="1"/>
  <c r="N82" i="37"/>
  <c r="P82" i="37" s="1"/>
  <c r="AE38" i="36"/>
  <c r="AE37" i="30"/>
  <c r="A9" i="8"/>
  <c r="AE43" i="29" l="1"/>
  <c r="AE45" i="29"/>
  <c r="AE44" i="29"/>
  <c r="AE42" i="29"/>
  <c r="AE70" i="37"/>
  <c r="AE69" i="37"/>
  <c r="B50" i="32"/>
  <c r="AE38" i="30"/>
  <c r="AE39" i="30"/>
  <c r="E28" i="32"/>
  <c r="H59" i="32"/>
  <c r="F58" i="32"/>
  <c r="F60" i="32" s="1"/>
  <c r="F59" i="32"/>
  <c r="AJ49" i="37"/>
  <c r="AE40" i="36"/>
  <c r="AE39" i="36"/>
  <c r="P84" i="37"/>
  <c r="P85" i="37" s="1"/>
  <c r="A9" i="26"/>
  <c r="A8" i="26"/>
  <c r="A4" i="26"/>
  <c r="A3" i="26"/>
  <c r="A2" i="26"/>
  <c r="A9" i="25"/>
  <c r="A8" i="25"/>
  <c r="A4" i="25"/>
  <c r="A3" i="25"/>
  <c r="A2" i="25"/>
  <c r="A9" i="24"/>
  <c r="A8" i="24"/>
  <c r="A4" i="24"/>
  <c r="A3" i="24"/>
  <c r="A2" i="24"/>
  <c r="A9" i="23"/>
  <c r="A8" i="23"/>
  <c r="A4" i="23"/>
  <c r="A3" i="23"/>
  <c r="A2" i="23"/>
  <c r="A9" i="22"/>
  <c r="A8" i="22"/>
  <c r="A4" i="22"/>
  <c r="A3" i="22"/>
  <c r="A2" i="22"/>
  <c r="A9" i="21"/>
  <c r="A8" i="21"/>
  <c r="A4" i="21"/>
  <c r="A3" i="21"/>
  <c r="A2" i="21"/>
  <c r="A9" i="20"/>
  <c r="A8" i="20"/>
  <c r="A4" i="20"/>
  <c r="A3" i="20"/>
  <c r="A2" i="20"/>
  <c r="A9" i="19"/>
  <c r="A8" i="19"/>
  <c r="A4" i="19"/>
  <c r="A3" i="19"/>
  <c r="A2" i="19"/>
  <c r="A9" i="18"/>
  <c r="A8" i="18"/>
  <c r="A4" i="18"/>
  <c r="A3" i="18"/>
  <c r="A2" i="18"/>
  <c r="A9" i="17"/>
  <c r="A8" i="17"/>
  <c r="A4" i="17"/>
  <c r="A3" i="17"/>
  <c r="A2" i="17"/>
  <c r="AE45" i="30" l="1"/>
  <c r="AE43" i="30"/>
  <c r="AE44" i="30"/>
  <c r="AE42" i="30"/>
  <c r="B51" i="32"/>
  <c r="B52" i="32"/>
  <c r="AE51" i="37"/>
  <c r="AE52" i="37" s="1"/>
  <c r="AE54" i="37"/>
  <c r="AE53" i="37"/>
  <c r="AE39" i="32"/>
  <c r="AE40" i="32" s="1"/>
  <c r="E30" i="37"/>
  <c r="H19" i="18" s="1"/>
  <c r="L19" i="49"/>
  <c r="H19" i="49"/>
  <c r="I25" i="48"/>
  <c r="H19" i="34"/>
  <c r="L19" i="34"/>
  <c r="AE43" i="36"/>
  <c r="AE45" i="36"/>
  <c r="AE46" i="36"/>
  <c r="AE44" i="36"/>
  <c r="E47" i="37"/>
  <c r="A19" i="13"/>
  <c r="A20" i="13"/>
  <c r="A21" i="13"/>
  <c r="A22" i="13"/>
  <c r="A23" i="13"/>
  <c r="A24" i="13"/>
  <c r="A25" i="13"/>
  <c r="A27" i="13"/>
  <c r="AE46" i="32" l="1"/>
  <c r="AE44" i="32"/>
  <c r="AE48" i="30"/>
  <c r="AE47" i="30"/>
  <c r="AE48" i="29"/>
  <c r="AE47" i="29"/>
  <c r="AE41" i="32"/>
  <c r="AE55" i="37"/>
  <c r="D31" i="37"/>
  <c r="D37" i="37" s="1"/>
  <c r="AE59" i="37"/>
  <c r="AE49" i="36"/>
  <c r="AJ49" i="36"/>
  <c r="AE48" i="36"/>
  <c r="AJ48" i="36"/>
  <c r="H20" i="18"/>
  <c r="H41" i="18"/>
  <c r="H43" i="18"/>
  <c r="H27" i="18"/>
  <c r="H33" i="18"/>
  <c r="H54" i="18"/>
  <c r="H26" i="18"/>
  <c r="H63" i="18"/>
  <c r="H35" i="18"/>
  <c r="H68" i="18"/>
  <c r="I69" i="18" s="1"/>
  <c r="H37" i="18"/>
  <c r="H56" i="18"/>
  <c r="H60" i="18"/>
  <c r="H17" i="18"/>
  <c r="AJ48" i="30"/>
  <c r="N83" i="30"/>
  <c r="P83" i="30" s="1"/>
  <c r="N83" i="29"/>
  <c r="P83" i="29" s="1"/>
  <c r="AJ48" i="29"/>
  <c r="AJ47" i="29"/>
  <c r="N84" i="30"/>
  <c r="P84" i="30" s="1"/>
  <c r="H32" i="18"/>
  <c r="H50" i="18"/>
  <c r="N85" i="36"/>
  <c r="P85" i="36" s="1"/>
  <c r="H13" i="18"/>
  <c r="H18" i="18"/>
  <c r="H49" i="18"/>
  <c r="H25" i="18"/>
  <c r="H62" i="18"/>
  <c r="H64" i="18"/>
  <c r="H55" i="18"/>
  <c r="E48" i="37"/>
  <c r="I31" i="37"/>
  <c r="I32" i="37" s="1"/>
  <c r="I33" i="37" s="1"/>
  <c r="I36" i="37" s="1"/>
  <c r="H42" i="18"/>
  <c r="H44" i="18"/>
  <c r="H28" i="18"/>
  <c r="H48" i="18"/>
  <c r="E49" i="37"/>
  <c r="H34" i="18"/>
  <c r="H36" i="18"/>
  <c r="H61" i="18"/>
  <c r="H24" i="18"/>
  <c r="N84" i="36"/>
  <c r="P84" i="36" s="1"/>
  <c r="N84" i="29"/>
  <c r="P84" i="29" s="1"/>
  <c r="AJ47" i="30"/>
  <c r="A8" i="3"/>
  <c r="D40" i="37" l="1"/>
  <c r="AE49" i="30"/>
  <c r="AE69" i="30" s="1"/>
  <c r="AE71" i="30" s="1"/>
  <c r="AE45" i="32"/>
  <c r="AE47" i="32"/>
  <c r="AE50" i="36"/>
  <c r="AE70" i="36" s="1"/>
  <c r="AE72" i="36" s="1"/>
  <c r="AE49" i="32"/>
  <c r="AE49" i="29"/>
  <c r="AE69" i="29" s="1"/>
  <c r="AE71" i="29" s="1"/>
  <c r="D35" i="37"/>
  <c r="D38" i="37"/>
  <c r="D39" i="37"/>
  <c r="D36" i="37"/>
  <c r="AE60" i="37"/>
  <c r="AE73" i="37" s="1"/>
  <c r="AE56" i="37"/>
  <c r="I57" i="18"/>
  <c r="P85" i="30"/>
  <c r="P86" i="30" s="1"/>
  <c r="I65" i="18"/>
  <c r="AJ49" i="30"/>
  <c r="P85" i="29"/>
  <c r="P86" i="29" s="1"/>
  <c r="AJ49" i="32"/>
  <c r="AJ49" i="29"/>
  <c r="L29" i="49" s="1"/>
  <c r="I29" i="18"/>
  <c r="I38" i="18"/>
  <c r="I45" i="18"/>
  <c r="I51" i="18"/>
  <c r="AJ50" i="36"/>
  <c r="H15" i="34" s="1"/>
  <c r="I37" i="37"/>
  <c r="I40" i="37"/>
  <c r="P86" i="36"/>
  <c r="P87" i="36" s="1"/>
  <c r="I35" i="37"/>
  <c r="I38" i="37"/>
  <c r="I39" i="37"/>
  <c r="E49" i="30"/>
  <c r="E50" i="30"/>
  <c r="E49" i="29"/>
  <c r="E50" i="29"/>
  <c r="E48" i="29"/>
  <c r="N85" i="32"/>
  <c r="P85" i="32" s="1"/>
  <c r="A8" i="12"/>
  <c r="A8" i="11"/>
  <c r="A8" i="10"/>
  <c r="A8" i="9"/>
  <c r="A8" i="8"/>
  <c r="A8" i="7"/>
  <c r="A8" i="6"/>
  <c r="A8" i="5"/>
  <c r="A8" i="15"/>
  <c r="A8" i="2"/>
  <c r="A8" i="13"/>
  <c r="A9" i="13"/>
  <c r="A9" i="15"/>
  <c r="A4" i="15"/>
  <c r="A3" i="15"/>
  <c r="A2" i="15"/>
  <c r="AE70" i="30" l="1"/>
  <c r="AE71" i="36"/>
  <c r="AE50" i="32"/>
  <c r="AE51" i="32" s="1"/>
  <c r="AE71" i="32" s="1"/>
  <c r="AE55" i="30"/>
  <c r="AE54" i="30"/>
  <c r="AE52" i="30"/>
  <c r="AE70" i="29"/>
  <c r="AE52" i="29"/>
  <c r="AE55" i="29"/>
  <c r="AE54" i="29"/>
  <c r="D44" i="37"/>
  <c r="N86" i="32"/>
  <c r="P86" i="32" s="1"/>
  <c r="P87" i="32" s="1"/>
  <c r="P88" i="32" s="1"/>
  <c r="AJ50" i="32"/>
  <c r="AJ51" i="32" s="1"/>
  <c r="AE53" i="36"/>
  <c r="AE55" i="36"/>
  <c r="AE56" i="36"/>
  <c r="L30" i="34"/>
  <c r="L30" i="49"/>
  <c r="E30" i="30"/>
  <c r="H42" i="31" s="1"/>
  <c r="I43" i="31" s="1"/>
  <c r="E30" i="29"/>
  <c r="D31" i="29" s="1"/>
  <c r="D37" i="29" s="1"/>
  <c r="H30" i="49"/>
  <c r="H30" i="34"/>
  <c r="E31" i="36"/>
  <c r="H173" i="39" s="1"/>
  <c r="L29" i="34"/>
  <c r="H29" i="49"/>
  <c r="H29" i="34"/>
  <c r="L15" i="34"/>
  <c r="H15" i="49"/>
  <c r="L15" i="49"/>
  <c r="E49" i="36"/>
  <c r="E51" i="36"/>
  <c r="E50" i="36"/>
  <c r="I44" i="37"/>
  <c r="B23" i="3"/>
  <c r="AE56" i="32" l="1"/>
  <c r="AE72" i="32"/>
  <c r="AE73" i="32"/>
  <c r="E46" i="37"/>
  <c r="AE54" i="32"/>
  <c r="AE57" i="32"/>
  <c r="AE56" i="30"/>
  <c r="AE57" i="30" s="1"/>
  <c r="AE53" i="30"/>
  <c r="AE60" i="30"/>
  <c r="AE56" i="29"/>
  <c r="AE53" i="29"/>
  <c r="AE60" i="29"/>
  <c r="AE57" i="36"/>
  <c r="AE58" i="36" s="1"/>
  <c r="AE74" i="36"/>
  <c r="AE54" i="36"/>
  <c r="AE61" i="36"/>
  <c r="H26" i="31"/>
  <c r="I27" i="31" s="1"/>
  <c r="H15" i="31"/>
  <c r="D31" i="30"/>
  <c r="D38" i="30" s="1"/>
  <c r="I31" i="30"/>
  <c r="I32" i="30" s="1"/>
  <c r="I33" i="30" s="1"/>
  <c r="I37" i="30" s="1"/>
  <c r="H51" i="31"/>
  <c r="I52" i="31" s="1"/>
  <c r="E32" i="32"/>
  <c r="H14" i="33" s="1"/>
  <c r="L31" i="49"/>
  <c r="H31" i="49"/>
  <c r="H14" i="28"/>
  <c r="D38" i="29"/>
  <c r="H14" i="31"/>
  <c r="H31" i="31"/>
  <c r="H15" i="28"/>
  <c r="D39" i="29"/>
  <c r="D36" i="29"/>
  <c r="H26" i="28"/>
  <c r="I27" i="28" s="1"/>
  <c r="H20" i="31"/>
  <c r="H21" i="31"/>
  <c r="H20" i="28"/>
  <c r="H42" i="28"/>
  <c r="I43" i="28" s="1"/>
  <c r="H22" i="31"/>
  <c r="H51" i="28"/>
  <c r="I52" i="28" s="1"/>
  <c r="H46" i="28"/>
  <c r="H22" i="28"/>
  <c r="H13" i="31"/>
  <c r="H30" i="28"/>
  <c r="D40" i="29"/>
  <c r="H13" i="28"/>
  <c r="I31" i="29"/>
  <c r="I32" i="29" s="1"/>
  <c r="I33" i="29" s="1"/>
  <c r="I39" i="29" s="1"/>
  <c r="D41" i="29"/>
  <c r="H16" i="28"/>
  <c r="H47" i="28"/>
  <c r="D42" i="29"/>
  <c r="H46" i="31"/>
  <c r="H35" i="28"/>
  <c r="I36" i="28" s="1"/>
  <c r="H21" i="28"/>
  <c r="H31" i="28"/>
  <c r="H30" i="31"/>
  <c r="H16" i="31"/>
  <c r="H35" i="31"/>
  <c r="I36" i="31" s="1"/>
  <c r="H47" i="31"/>
  <c r="H189" i="39"/>
  <c r="H112" i="39"/>
  <c r="H205" i="39"/>
  <c r="H73" i="39"/>
  <c r="H224" i="39"/>
  <c r="H12" i="39"/>
  <c r="H79" i="39"/>
  <c r="H37" i="39"/>
  <c r="H195" i="39"/>
  <c r="H121" i="39"/>
  <c r="H61" i="39"/>
  <c r="H144" i="39"/>
  <c r="H188" i="39"/>
  <c r="H49" i="38"/>
  <c r="I50" i="38" s="1"/>
  <c r="H226" i="39"/>
  <c r="H160" i="39"/>
  <c r="H29" i="38"/>
  <c r="H41" i="38"/>
  <c r="H85" i="39"/>
  <c r="H118" i="39"/>
  <c r="H239" i="39"/>
  <c r="H218" i="39"/>
  <c r="H219" i="39"/>
  <c r="H96" i="39"/>
  <c r="H82" i="39"/>
  <c r="H199" i="39"/>
  <c r="H197" i="39"/>
  <c r="H177" i="39"/>
  <c r="H113" i="39"/>
  <c r="H80" i="39"/>
  <c r="H62" i="39"/>
  <c r="H159" i="39"/>
  <c r="H181" i="39"/>
  <c r="H95" i="39"/>
  <c r="H31" i="39"/>
  <c r="H60" i="39"/>
  <c r="H77" i="39"/>
  <c r="H102" i="39"/>
  <c r="H161" i="39"/>
  <c r="H24" i="39"/>
  <c r="H57" i="38"/>
  <c r="H203" i="39"/>
  <c r="H19" i="39"/>
  <c r="H57" i="39"/>
  <c r="H138" i="39"/>
  <c r="H183" i="39"/>
  <c r="H148" i="39"/>
  <c r="I32" i="36"/>
  <c r="I33" i="36" s="1"/>
  <c r="I34" i="36" s="1"/>
  <c r="I37" i="36" s="1"/>
  <c r="H156" i="39"/>
  <c r="H119" i="39"/>
  <c r="H20" i="38"/>
  <c r="H93" i="39"/>
  <c r="H151" i="39"/>
  <c r="H133" i="39"/>
  <c r="H99" i="39"/>
  <c r="H167" i="39"/>
  <c r="H30" i="39"/>
  <c r="H131" i="39"/>
  <c r="H114" i="39"/>
  <c r="H22" i="38"/>
  <c r="H86" i="39"/>
  <c r="H150" i="39"/>
  <c r="H18" i="39"/>
  <c r="H54" i="38"/>
  <c r="H171" i="39"/>
  <c r="H132" i="39"/>
  <c r="H39" i="38"/>
  <c r="H40" i="38"/>
  <c r="H149" i="39"/>
  <c r="H100" i="39"/>
  <c r="H13" i="38"/>
  <c r="H14" i="38"/>
  <c r="H223" i="39"/>
  <c r="H129" i="39"/>
  <c r="H29" i="39"/>
  <c r="H207" i="39"/>
  <c r="H201" i="39"/>
  <c r="H202" i="39"/>
  <c r="H110" i="39"/>
  <c r="H163" i="39"/>
  <c r="H240" i="39"/>
  <c r="H185" i="39"/>
  <c r="H186" i="39"/>
  <c r="H90" i="39"/>
  <c r="H209" i="39"/>
  <c r="H217" i="39"/>
  <c r="H168" i="39"/>
  <c r="H69" i="39"/>
  <c r="H71" i="39"/>
  <c r="H134" i="39"/>
  <c r="H196" i="39"/>
  <c r="H68" i="39"/>
  <c r="H52" i="39"/>
  <c r="H54" i="39"/>
  <c r="H59" i="39"/>
  <c r="H180" i="39"/>
  <c r="H32" i="39"/>
  <c r="H33" i="39"/>
  <c r="H27" i="38"/>
  <c r="H18" i="38"/>
  <c r="H91" i="39"/>
  <c r="H46" i="39"/>
  <c r="H191" i="39"/>
  <c r="H58" i="38"/>
  <c r="H169" i="39"/>
  <c r="H83" i="39"/>
  <c r="H35" i="39"/>
  <c r="H34" i="39"/>
  <c r="H200" i="39"/>
  <c r="H194" i="39"/>
  <c r="H72" i="39"/>
  <c r="H27" i="39"/>
  <c r="H140" i="39"/>
  <c r="H229" i="39"/>
  <c r="H147" i="39"/>
  <c r="H64" i="39"/>
  <c r="H16" i="39"/>
  <c r="H198" i="39"/>
  <c r="H50" i="39"/>
  <c r="H158" i="39"/>
  <c r="H55" i="39"/>
  <c r="H55" i="38"/>
  <c r="H81" i="39"/>
  <c r="H208" i="39"/>
  <c r="H127" i="39"/>
  <c r="H47" i="39"/>
  <c r="H35" i="38"/>
  <c r="I36" i="38" s="1"/>
  <c r="H120" i="39"/>
  <c r="H162" i="39"/>
  <c r="H135" i="39"/>
  <c r="H36" i="39"/>
  <c r="H21" i="38"/>
  <c r="H15" i="39"/>
  <c r="H192" i="39"/>
  <c r="H108" i="39"/>
  <c r="H28" i="39"/>
  <c r="H170" i="39"/>
  <c r="H48" i="39"/>
  <c r="H38" i="39"/>
  <c r="H116" i="39"/>
  <c r="H17" i="39"/>
  <c r="H136" i="39"/>
  <c r="H222" i="39"/>
  <c r="H176" i="39"/>
  <c r="H88" i="39"/>
  <c r="H56" i="38"/>
  <c r="H109" i="39"/>
  <c r="H230" i="39"/>
  <c r="H41" i="39"/>
  <c r="H175" i="39"/>
  <c r="H227" i="39"/>
  <c r="H146" i="39"/>
  <c r="H94" i="39"/>
  <c r="H14" i="39"/>
  <c r="H49" i="39"/>
  <c r="H139" i="39"/>
  <c r="H221" i="39"/>
  <c r="H40" i="39"/>
  <c r="H25" i="39"/>
  <c r="H117" i="39"/>
  <c r="H206" i="39"/>
  <c r="H123" i="39"/>
  <c r="H78" i="39"/>
  <c r="H228" i="39"/>
  <c r="H31" i="38"/>
  <c r="H65" i="39"/>
  <c r="H67" i="39"/>
  <c r="H103" i="39"/>
  <c r="H53" i="38"/>
  <c r="H70" i="39"/>
  <c r="H190" i="39"/>
  <c r="H107" i="39"/>
  <c r="H58" i="39"/>
  <c r="H128" i="39"/>
  <c r="H225" i="39"/>
  <c r="H26" i="38"/>
  <c r="H28" i="38"/>
  <c r="H64" i="38"/>
  <c r="I65" i="38" s="1"/>
  <c r="H19" i="38"/>
  <c r="H26" i="39"/>
  <c r="H174" i="39"/>
  <c r="H87" i="39"/>
  <c r="H23" i="39"/>
  <c r="H66" i="39"/>
  <c r="H204" i="39"/>
  <c r="H45" i="39"/>
  <c r="H182" i="39"/>
  <c r="H238" i="39"/>
  <c r="H210" i="39"/>
  <c r="H172" i="39"/>
  <c r="H137" i="39"/>
  <c r="H92" i="39"/>
  <c r="H51" i="39"/>
  <c r="H39" i="39"/>
  <c r="H30" i="38"/>
  <c r="H187" i="39"/>
  <c r="H53" i="39"/>
  <c r="H211" i="39"/>
  <c r="H122" i="39"/>
  <c r="H178" i="39"/>
  <c r="H111" i="39"/>
  <c r="H98" i="39"/>
  <c r="H56" i="39"/>
  <c r="H13" i="39"/>
  <c r="H45" i="38"/>
  <c r="I46" i="38" s="1"/>
  <c r="H179" i="39"/>
  <c r="H97" i="39"/>
  <c r="H157" i="39"/>
  <c r="H152" i="39"/>
  <c r="H145" i="39"/>
  <c r="H220" i="39"/>
  <c r="H193" i="39"/>
  <c r="H89" i="39"/>
  <c r="H184" i="39"/>
  <c r="H84" i="39"/>
  <c r="D32" i="36"/>
  <c r="D44" i="36" s="1"/>
  <c r="H115" i="39"/>
  <c r="H31" i="34"/>
  <c r="L31" i="34"/>
  <c r="E52" i="32"/>
  <c r="E50" i="32"/>
  <c r="E51" i="32"/>
  <c r="A4" i="3"/>
  <c r="A4" i="5"/>
  <c r="A4" i="6"/>
  <c r="A4" i="7"/>
  <c r="A4" i="8"/>
  <c r="A4" i="9"/>
  <c r="A4" i="10"/>
  <c r="A4" i="11"/>
  <c r="A4" i="12"/>
  <c r="A4" i="2"/>
  <c r="A3" i="3"/>
  <c r="A3" i="5"/>
  <c r="A3" i="6"/>
  <c r="A3" i="7"/>
  <c r="A3" i="8"/>
  <c r="A3" i="9"/>
  <c r="A3" i="10"/>
  <c r="A3" i="11"/>
  <c r="A3" i="12"/>
  <c r="A3" i="2"/>
  <c r="A2" i="3"/>
  <c r="A2" i="5"/>
  <c r="A2" i="6"/>
  <c r="A2" i="7"/>
  <c r="A2" i="8"/>
  <c r="A2" i="9"/>
  <c r="A2" i="10"/>
  <c r="A2" i="11"/>
  <c r="A2" i="12"/>
  <c r="A2" i="2"/>
  <c r="A9" i="2"/>
  <c r="A9" i="3"/>
  <c r="A9" i="5"/>
  <c r="A9" i="6"/>
  <c r="A9" i="7"/>
  <c r="A9" i="9"/>
  <c r="A9" i="10"/>
  <c r="A9" i="11"/>
  <c r="A9" i="12"/>
  <c r="A17" i="13"/>
  <c r="G25" i="12"/>
  <c r="I25" i="12" s="1"/>
  <c r="G23" i="12"/>
  <c r="I23" i="12" s="1"/>
  <c r="B25" i="12"/>
  <c r="D25" i="12" s="1"/>
  <c r="D26" i="12" s="1"/>
  <c r="G45" i="12"/>
  <c r="B45" i="12"/>
  <c r="G25" i="11"/>
  <c r="I25" i="11" s="1"/>
  <c r="G23" i="11"/>
  <c r="I23" i="11" s="1"/>
  <c r="G45" i="11"/>
  <c r="B45" i="11"/>
  <c r="G25" i="10"/>
  <c r="I25" i="10" s="1"/>
  <c r="G23" i="10"/>
  <c r="I23" i="10" s="1"/>
  <c r="B25" i="10"/>
  <c r="D25" i="10" s="1"/>
  <c r="D26" i="10" s="1"/>
  <c r="G45" i="10"/>
  <c r="B45" i="10"/>
  <c r="G25" i="9"/>
  <c r="I25" i="9" s="1"/>
  <c r="G23" i="9"/>
  <c r="I23" i="9" s="1"/>
  <c r="B25" i="9"/>
  <c r="D25" i="9" s="1"/>
  <c r="D26" i="9" s="1"/>
  <c r="G45" i="9"/>
  <c r="B45" i="9"/>
  <c r="G25" i="8"/>
  <c r="I25" i="8" s="1"/>
  <c r="G23" i="8"/>
  <c r="I23" i="8" s="1"/>
  <c r="B25" i="8"/>
  <c r="D25" i="8" s="1"/>
  <c r="D26" i="8" s="1"/>
  <c r="G45" i="8"/>
  <c r="B45" i="8"/>
  <c r="G25" i="7"/>
  <c r="I25" i="7" s="1"/>
  <c r="G23" i="7"/>
  <c r="I23" i="7" s="1"/>
  <c r="B25" i="7"/>
  <c r="D25" i="7" s="1"/>
  <c r="D26" i="7" s="1"/>
  <c r="G45" i="7"/>
  <c r="B45" i="7"/>
  <c r="G25" i="6"/>
  <c r="I25" i="6" s="1"/>
  <c r="G23" i="6"/>
  <c r="I23" i="6" s="1"/>
  <c r="B25" i="6"/>
  <c r="D25" i="6" s="1"/>
  <c r="D26" i="6" s="1"/>
  <c r="G45" i="6"/>
  <c r="B45" i="6"/>
  <c r="B25" i="5"/>
  <c r="D25" i="5" s="1"/>
  <c r="G25" i="5"/>
  <c r="I25" i="5" s="1"/>
  <c r="I23" i="5"/>
  <c r="G45" i="5"/>
  <c r="B45" i="5"/>
  <c r="AE62" i="36" l="1"/>
  <c r="AE75" i="36" s="1"/>
  <c r="AE58" i="32"/>
  <c r="AE62" i="32"/>
  <c r="AE55" i="32"/>
  <c r="AE61" i="30"/>
  <c r="AE74" i="30" s="1"/>
  <c r="AE61" i="29"/>
  <c r="AE74" i="29" s="1"/>
  <c r="AE57" i="29"/>
  <c r="I36" i="30"/>
  <c r="AC72" i="5"/>
  <c r="H20" i="33"/>
  <c r="H22" i="33"/>
  <c r="I38" i="30"/>
  <c r="H42" i="33"/>
  <c r="I43" i="33" s="1"/>
  <c r="H31" i="33"/>
  <c r="H21" i="33"/>
  <c r="H47" i="33"/>
  <c r="H51" i="33"/>
  <c r="I52" i="33" s="1"/>
  <c r="H35" i="33"/>
  <c r="I36" i="33" s="1"/>
  <c r="H15" i="33"/>
  <c r="H46" i="33"/>
  <c r="H30" i="33"/>
  <c r="D39" i="30"/>
  <c r="D36" i="30"/>
  <c r="D41" i="30"/>
  <c r="D37" i="30"/>
  <c r="H26" i="33"/>
  <c r="I27" i="33" s="1"/>
  <c r="D42" i="30"/>
  <c r="D33" i="32"/>
  <c r="D41" i="32" s="1"/>
  <c r="I40" i="30"/>
  <c r="D40" i="30"/>
  <c r="I33" i="32"/>
  <c r="I34" i="32" s="1"/>
  <c r="I35" i="32" s="1"/>
  <c r="I39" i="30"/>
  <c r="H13" i="33"/>
  <c r="I42" i="30"/>
  <c r="H16" i="33"/>
  <c r="I41" i="30"/>
  <c r="I32" i="31"/>
  <c r="I23" i="31"/>
  <c r="I48" i="28"/>
  <c r="I17" i="28"/>
  <c r="I40" i="36"/>
  <c r="I32" i="28"/>
  <c r="I23" i="28"/>
  <c r="I40" i="29"/>
  <c r="D45" i="29"/>
  <c r="I17" i="31"/>
  <c r="I42" i="29"/>
  <c r="I36" i="29"/>
  <c r="I38" i="29"/>
  <c r="I37" i="29"/>
  <c r="I41" i="29"/>
  <c r="I48" i="31"/>
  <c r="I35" i="36"/>
  <c r="I44" i="36" s="1"/>
  <c r="I231" i="39"/>
  <c r="I23" i="38"/>
  <c r="I59" i="38"/>
  <c r="I241" i="39"/>
  <c r="I15" i="38"/>
  <c r="I42" i="38"/>
  <c r="I42" i="39"/>
  <c r="I153" i="39"/>
  <c r="I39" i="36"/>
  <c r="I45" i="36"/>
  <c r="I43" i="36"/>
  <c r="I32" i="38"/>
  <c r="I74" i="39"/>
  <c r="I212" i="39"/>
  <c r="I38" i="36"/>
  <c r="I41" i="36"/>
  <c r="I42" i="36"/>
  <c r="I104" i="39"/>
  <c r="D42" i="36"/>
  <c r="D43" i="36"/>
  <c r="I164" i="39"/>
  <c r="D37" i="36"/>
  <c r="D45" i="36"/>
  <c r="D41" i="36"/>
  <c r="I20" i="39"/>
  <c r="I141" i="39"/>
  <c r="D39" i="36"/>
  <c r="D40" i="36"/>
  <c r="I124" i="39"/>
  <c r="D38" i="36"/>
  <c r="A4" i="37"/>
  <c r="A4" i="47"/>
  <c r="A3" i="37"/>
  <c r="A3" i="47"/>
  <c r="A2" i="37"/>
  <c r="A2" i="47"/>
  <c r="I26" i="5"/>
  <c r="I26" i="12"/>
  <c r="E29" i="12" s="1"/>
  <c r="AE37" i="12" s="1"/>
  <c r="I26" i="11"/>
  <c r="I26" i="10"/>
  <c r="E29" i="10" s="1"/>
  <c r="AE37" i="10" s="1"/>
  <c r="I26" i="9"/>
  <c r="E29" i="9" s="1"/>
  <c r="AE37" i="9" s="1"/>
  <c r="I26" i="8"/>
  <c r="E29" i="8" s="1"/>
  <c r="AE37" i="8" s="1"/>
  <c r="I26" i="7"/>
  <c r="E29" i="7" s="1"/>
  <c r="AE37" i="7" s="1"/>
  <c r="I26" i="6"/>
  <c r="E29" i="6" s="1"/>
  <c r="AE37" i="6" s="1"/>
  <c r="B45" i="3"/>
  <c r="AE40" i="3"/>
  <c r="D23" i="3"/>
  <c r="D24" i="3" s="1"/>
  <c r="E29" i="3" s="1"/>
  <c r="G45" i="2"/>
  <c r="B45" i="2"/>
  <c r="AE40" i="2"/>
  <c r="I27" i="2"/>
  <c r="W10" i="2"/>
  <c r="O7" i="2"/>
  <c r="I24" i="2"/>
  <c r="G23" i="2"/>
  <c r="I23" i="2" s="1"/>
  <c r="W27" i="2"/>
  <c r="O24" i="2"/>
  <c r="D24" i="2"/>
  <c r="B23" i="2"/>
  <c r="I23" i="33" l="1"/>
  <c r="AE64" i="2"/>
  <c r="AE63" i="2"/>
  <c r="AE46" i="2"/>
  <c r="AE50" i="2" s="1"/>
  <c r="AE65" i="2"/>
  <c r="AE66" i="2" s="1"/>
  <c r="AC72" i="2" s="1"/>
  <c r="AE63" i="32"/>
  <c r="AE76" i="32" s="1"/>
  <c r="AE59" i="32"/>
  <c r="AE39" i="12"/>
  <c r="AE38" i="12"/>
  <c r="AE39" i="10"/>
  <c r="AE38" i="10"/>
  <c r="AE39" i="9"/>
  <c r="AE38" i="9"/>
  <c r="AE38" i="8"/>
  <c r="AE39" i="8"/>
  <c r="AE39" i="7"/>
  <c r="AE38" i="7"/>
  <c r="AE38" i="6"/>
  <c r="AE39" i="6"/>
  <c r="I17" i="33"/>
  <c r="D45" i="30"/>
  <c r="D42" i="32"/>
  <c r="I32" i="33"/>
  <c r="I45" i="30"/>
  <c r="I48" i="33"/>
  <c r="H53" i="31"/>
  <c r="E51" i="30" s="1"/>
  <c r="D44" i="32"/>
  <c r="D43" i="32"/>
  <c r="D38" i="32"/>
  <c r="D39" i="32"/>
  <c r="D40" i="32"/>
  <c r="H53" i="28"/>
  <c r="E51" i="29" s="1"/>
  <c r="I45" i="29"/>
  <c r="E47" i="29" s="1"/>
  <c r="H66" i="38"/>
  <c r="E52" i="36" s="1"/>
  <c r="I46" i="36"/>
  <c r="H243" i="39"/>
  <c r="E53" i="36" s="1"/>
  <c r="D46" i="36"/>
  <c r="B48" i="8"/>
  <c r="B50" i="8"/>
  <c r="B49" i="8"/>
  <c r="B50" i="7"/>
  <c r="B49" i="7"/>
  <c r="B48" i="7"/>
  <c r="B48" i="9"/>
  <c r="B50" i="9"/>
  <c r="B49" i="9"/>
  <c r="B48" i="6"/>
  <c r="B50" i="6"/>
  <c r="B49" i="6"/>
  <c r="B48" i="10"/>
  <c r="B50" i="10"/>
  <c r="B49" i="10"/>
  <c r="B48" i="12"/>
  <c r="B50" i="12"/>
  <c r="B49" i="12"/>
  <c r="B50" i="3"/>
  <c r="B49" i="3"/>
  <c r="B48" i="3"/>
  <c r="E28" i="6"/>
  <c r="E28" i="7"/>
  <c r="E28" i="9"/>
  <c r="E28" i="10"/>
  <c r="E28" i="8"/>
  <c r="E28" i="12"/>
  <c r="F56" i="3"/>
  <c r="F58" i="3" s="1"/>
  <c r="H57" i="3"/>
  <c r="F57" i="3"/>
  <c r="E28" i="3"/>
  <c r="F57" i="12"/>
  <c r="H57" i="12"/>
  <c r="F56" i="12"/>
  <c r="F58" i="12" s="1"/>
  <c r="H57" i="10"/>
  <c r="F57" i="10"/>
  <c r="F56" i="10"/>
  <c r="F58" i="10" s="1"/>
  <c r="H57" i="9"/>
  <c r="F57" i="9"/>
  <c r="F56" i="9"/>
  <c r="F58" i="9" s="1"/>
  <c r="F57" i="8"/>
  <c r="F56" i="8"/>
  <c r="F58" i="8" s="1"/>
  <c r="H57" i="8"/>
  <c r="H57" i="7"/>
  <c r="F57" i="7"/>
  <c r="F56" i="7"/>
  <c r="F58" i="7" s="1"/>
  <c r="H57" i="6"/>
  <c r="F57" i="6"/>
  <c r="F56" i="6"/>
  <c r="F58" i="6" s="1"/>
  <c r="I39" i="32"/>
  <c r="I38" i="32"/>
  <c r="I42" i="32"/>
  <c r="I40" i="32"/>
  <c r="I44" i="32"/>
  <c r="I43" i="32"/>
  <c r="I41" i="32"/>
  <c r="X6" i="2"/>
  <c r="O8" i="2" s="1"/>
  <c r="D26" i="5"/>
  <c r="E29" i="5" s="1"/>
  <c r="AE37" i="5" s="1"/>
  <c r="Y16" i="2"/>
  <c r="Y4" i="2"/>
  <c r="D23" i="2"/>
  <c r="AE67" i="2" l="1"/>
  <c r="AE68" i="2"/>
  <c r="AE51" i="2"/>
  <c r="AE59" i="2"/>
  <c r="E47" i="30"/>
  <c r="H53" i="33"/>
  <c r="E53" i="32" s="1"/>
  <c r="AE42" i="12"/>
  <c r="AE44" i="12"/>
  <c r="AE45" i="12"/>
  <c r="AE43" i="12"/>
  <c r="AE42" i="10"/>
  <c r="AE44" i="10"/>
  <c r="AE45" i="10"/>
  <c r="AE43" i="10"/>
  <c r="AE42" i="9"/>
  <c r="AE44" i="9"/>
  <c r="AE45" i="9"/>
  <c r="AE43" i="9"/>
  <c r="AE43" i="8"/>
  <c r="AE45" i="8"/>
  <c r="AE42" i="8"/>
  <c r="AE44" i="8"/>
  <c r="AE42" i="7"/>
  <c r="AE44" i="7"/>
  <c r="AE45" i="7"/>
  <c r="AE43" i="7"/>
  <c r="AE45" i="6"/>
  <c r="AE43" i="6"/>
  <c r="AE42" i="6"/>
  <c r="AE44" i="6"/>
  <c r="AE47" i="6" s="1"/>
  <c r="AE39" i="5"/>
  <c r="AE38" i="5"/>
  <c r="E48" i="36"/>
  <c r="E57" i="36" s="1"/>
  <c r="E59" i="36" s="1"/>
  <c r="E60" i="36" s="1"/>
  <c r="D47" i="32"/>
  <c r="E56" i="29"/>
  <c r="E57" i="29" s="1"/>
  <c r="E58" i="29" s="1"/>
  <c r="B49" i="5"/>
  <c r="B48" i="5"/>
  <c r="B50" i="5"/>
  <c r="E28" i="5"/>
  <c r="H57" i="5"/>
  <c r="F57" i="5"/>
  <c r="F56" i="5"/>
  <c r="F58" i="5" s="1"/>
  <c r="I47" i="32"/>
  <c r="N12" i="2"/>
  <c r="Q13" i="2"/>
  <c r="T10" i="2"/>
  <c r="X10" i="2" s="1"/>
  <c r="Q12" i="2" s="1"/>
  <c r="N10" i="2"/>
  <c r="W13" i="2"/>
  <c r="Q8" i="2"/>
  <c r="N11" i="2"/>
  <c r="R13" i="2"/>
  <c r="S7" i="2"/>
  <c r="S12" i="2"/>
  <c r="P12" i="2"/>
  <c r="AE48" i="10" l="1"/>
  <c r="AE47" i="10"/>
  <c r="AE49" i="10" s="1"/>
  <c r="AE69" i="10" s="1"/>
  <c r="AE48" i="12"/>
  <c r="AE47" i="12"/>
  <c r="AE48" i="8"/>
  <c r="AE47" i="7"/>
  <c r="AE47" i="9"/>
  <c r="AE49" i="9" s="1"/>
  <c r="AE69" i="9" s="1"/>
  <c r="AE49" i="12"/>
  <c r="AE69" i="12" s="1"/>
  <c r="AE48" i="9"/>
  <c r="AE47" i="8"/>
  <c r="AE48" i="7"/>
  <c r="E49" i="32"/>
  <c r="E58" i="32" s="1"/>
  <c r="E59" i="32" s="1"/>
  <c r="E60" i="32" s="1"/>
  <c r="I61" i="32" s="1"/>
  <c r="AE48" i="6"/>
  <c r="AE49" i="6" s="1"/>
  <c r="AE69" i="6" s="1"/>
  <c r="AE42" i="5"/>
  <c r="AE44" i="5"/>
  <c r="AE45" i="5"/>
  <c r="AE43" i="5"/>
  <c r="I59" i="29"/>
  <c r="E60" i="29"/>
  <c r="I61" i="36"/>
  <c r="E62" i="36"/>
  <c r="T12" i="2"/>
  <c r="AE49" i="8" l="1"/>
  <c r="AE69" i="8" s="1"/>
  <c r="AE49" i="7"/>
  <c r="AE69" i="7" s="1"/>
  <c r="AE71" i="7" s="1"/>
  <c r="M31" i="34"/>
  <c r="E31" i="34"/>
  <c r="I31" i="34"/>
  <c r="E62" i="32"/>
  <c r="Z31" i="49" s="1"/>
  <c r="AE47" i="5"/>
  <c r="AE48" i="5"/>
  <c r="AE71" i="12"/>
  <c r="AE70" i="12"/>
  <c r="AE71" i="10"/>
  <c r="AE70" i="10"/>
  <c r="AE70" i="9"/>
  <c r="AE71" i="9"/>
  <c r="AE71" i="8"/>
  <c r="AE70" i="8"/>
  <c r="AE71" i="6"/>
  <c r="AE70" i="6"/>
  <c r="M29" i="49"/>
  <c r="K29" i="49"/>
  <c r="K29" i="34"/>
  <c r="E29" i="49"/>
  <c r="Y29" i="49" s="1"/>
  <c r="H28" i="13"/>
  <c r="I29" i="49"/>
  <c r="J28" i="13"/>
  <c r="O29" i="49"/>
  <c r="O29" i="34"/>
  <c r="M29" i="34"/>
  <c r="I29" i="34"/>
  <c r="E29" i="34"/>
  <c r="E61" i="29"/>
  <c r="E62" i="29" s="1"/>
  <c r="U29" i="49"/>
  <c r="Z29" i="49"/>
  <c r="Z15" i="49"/>
  <c r="I15" i="49"/>
  <c r="H16" i="13"/>
  <c r="J16" i="13"/>
  <c r="E15" i="49"/>
  <c r="Y15" i="49" s="1"/>
  <c r="U15" i="49"/>
  <c r="E15" i="34"/>
  <c r="O15" i="34"/>
  <c r="K15" i="34"/>
  <c r="I15" i="34"/>
  <c r="M15" i="49"/>
  <c r="M15" i="34"/>
  <c r="K15" i="49"/>
  <c r="O15" i="49"/>
  <c r="E63" i="36"/>
  <c r="E64" i="36" s="1"/>
  <c r="AJ48" i="6"/>
  <c r="AJ48" i="7"/>
  <c r="AJ48" i="10"/>
  <c r="AJ48" i="12"/>
  <c r="AJ47" i="6"/>
  <c r="AJ48" i="9"/>
  <c r="N83" i="8"/>
  <c r="P83" i="8" s="1"/>
  <c r="AJ48" i="8"/>
  <c r="AJ47" i="9"/>
  <c r="AJ47" i="7"/>
  <c r="AJ47" i="8"/>
  <c r="AJ47" i="10"/>
  <c r="AJ47" i="12"/>
  <c r="N84" i="8"/>
  <c r="P84" i="8" s="1"/>
  <c r="T13" i="2"/>
  <c r="X13" i="2" s="1"/>
  <c r="X14" i="2" s="1"/>
  <c r="I25" i="2" s="1"/>
  <c r="I26" i="2" s="1"/>
  <c r="I28" i="2" s="1"/>
  <c r="N84" i="12"/>
  <c r="P84" i="12" s="1"/>
  <c r="N83" i="12"/>
  <c r="P83" i="12" s="1"/>
  <c r="N83" i="10"/>
  <c r="P83" i="10" s="1"/>
  <c r="N84" i="10"/>
  <c r="P84" i="10" s="1"/>
  <c r="N84" i="9"/>
  <c r="P84" i="9" s="1"/>
  <c r="N83" i="9"/>
  <c r="P83" i="9" s="1"/>
  <c r="N84" i="7"/>
  <c r="P84" i="7" s="1"/>
  <c r="N83" i="7"/>
  <c r="P83" i="7" s="1"/>
  <c r="N84" i="6"/>
  <c r="P84" i="6" s="1"/>
  <c r="N83" i="6"/>
  <c r="P83" i="6" s="1"/>
  <c r="AE70" i="7" l="1"/>
  <c r="O31" i="34"/>
  <c r="J30" i="13"/>
  <c r="U31" i="49"/>
  <c r="I31" i="49"/>
  <c r="M31" i="49"/>
  <c r="K31" i="49"/>
  <c r="O31" i="49"/>
  <c r="E31" i="49"/>
  <c r="Y31" i="49" s="1"/>
  <c r="AA31" i="49" s="1"/>
  <c r="AC31" i="49" s="1"/>
  <c r="H30" i="13"/>
  <c r="K31" i="34"/>
  <c r="AE49" i="5"/>
  <c r="AE69" i="5" s="1"/>
  <c r="AE70" i="5" s="1"/>
  <c r="E63" i="32"/>
  <c r="E64" i="32" s="1"/>
  <c r="AA29" i="49"/>
  <c r="AC29" i="49" s="1"/>
  <c r="T29" i="49"/>
  <c r="V29" i="49" s="1"/>
  <c r="AA15" i="49"/>
  <c r="AC15" i="49" s="1"/>
  <c r="AJ49" i="7"/>
  <c r="L22" i="49" s="1"/>
  <c r="T15" i="49"/>
  <c r="V15" i="49" s="1"/>
  <c r="AJ49" i="6"/>
  <c r="AJ49" i="10"/>
  <c r="AJ49" i="12"/>
  <c r="H28" i="49" s="1"/>
  <c r="P85" i="8"/>
  <c r="P86" i="8" s="1"/>
  <c r="AJ49" i="9"/>
  <c r="AJ49" i="8"/>
  <c r="P85" i="9"/>
  <c r="P86" i="9" s="1"/>
  <c r="P85" i="12"/>
  <c r="P86" i="12" s="1"/>
  <c r="P85" i="10"/>
  <c r="P86" i="10" s="1"/>
  <c r="P85" i="7"/>
  <c r="P86" i="7" s="1"/>
  <c r="P85" i="6"/>
  <c r="P86" i="6" s="1"/>
  <c r="AE54" i="6" s="1"/>
  <c r="AE71" i="5" l="1"/>
  <c r="T31" i="49"/>
  <c r="V31" i="49" s="1"/>
  <c r="AE54" i="12"/>
  <c r="AE52" i="12"/>
  <c r="AE53" i="12" s="1"/>
  <c r="AE55" i="12"/>
  <c r="AE56" i="12" s="1"/>
  <c r="AE55" i="10"/>
  <c r="AE52" i="10"/>
  <c r="AE53" i="10" s="1"/>
  <c r="AE54" i="10"/>
  <c r="AE54" i="9"/>
  <c r="AE55" i="9"/>
  <c r="AE52" i="9"/>
  <c r="AE53" i="9" s="1"/>
  <c r="AE55" i="8"/>
  <c r="AE54" i="8"/>
  <c r="AE52" i="8"/>
  <c r="AE53" i="8" s="1"/>
  <c r="AE55" i="6"/>
  <c r="AE52" i="6"/>
  <c r="AE53" i="6" s="1"/>
  <c r="AE54" i="7"/>
  <c r="AE52" i="7"/>
  <c r="AE53" i="7" s="1"/>
  <c r="AE55" i="7"/>
  <c r="H22" i="49"/>
  <c r="H28" i="34"/>
  <c r="E30" i="12"/>
  <c r="H64" i="26" s="1"/>
  <c r="E30" i="10"/>
  <c r="H35" i="24" s="1"/>
  <c r="E30" i="9"/>
  <c r="I31" i="9" s="1"/>
  <c r="I32" i="9" s="1"/>
  <c r="I33" i="9" s="1"/>
  <c r="E30" i="8"/>
  <c r="H69" i="22" s="1"/>
  <c r="E30" i="7"/>
  <c r="H53" i="21" s="1"/>
  <c r="E30" i="6"/>
  <c r="H37" i="20" s="1"/>
  <c r="L24" i="34"/>
  <c r="L24" i="49"/>
  <c r="H24" i="49"/>
  <c r="H25" i="34"/>
  <c r="H25" i="49"/>
  <c r="L25" i="49"/>
  <c r="L23" i="34"/>
  <c r="L23" i="49"/>
  <c r="H23" i="49"/>
  <c r="L28" i="49"/>
  <c r="H21" i="49"/>
  <c r="L21" i="49"/>
  <c r="H24" i="34"/>
  <c r="E48" i="8"/>
  <c r="E50" i="8"/>
  <c r="E49" i="8"/>
  <c r="H23" i="34"/>
  <c r="N83" i="5"/>
  <c r="P83" i="5" s="1"/>
  <c r="L25" i="34"/>
  <c r="L28" i="34"/>
  <c r="H21" i="34"/>
  <c r="L21" i="34"/>
  <c r="H22" i="34"/>
  <c r="L22" i="34"/>
  <c r="AJ48" i="5"/>
  <c r="E49" i="6"/>
  <c r="E50" i="6"/>
  <c r="E48" i="6"/>
  <c r="E49" i="10"/>
  <c r="E50" i="10"/>
  <c r="E48" i="10"/>
  <c r="E49" i="12"/>
  <c r="E50" i="12"/>
  <c r="E48" i="12"/>
  <c r="E49" i="7"/>
  <c r="E48" i="7"/>
  <c r="E50" i="7"/>
  <c r="E50" i="9"/>
  <c r="E49" i="9"/>
  <c r="E48" i="9"/>
  <c r="AJ47" i="5"/>
  <c r="N84" i="5"/>
  <c r="P84" i="5" s="1"/>
  <c r="H38" i="24" l="1"/>
  <c r="H23" i="26"/>
  <c r="AE56" i="7"/>
  <c r="H28" i="26"/>
  <c r="H46" i="26"/>
  <c r="H15" i="26"/>
  <c r="H54" i="26"/>
  <c r="H34" i="26"/>
  <c r="H13" i="26"/>
  <c r="H59" i="26"/>
  <c r="I31" i="12"/>
  <c r="I34" i="12" s="1"/>
  <c r="H17" i="26"/>
  <c r="H75" i="26"/>
  <c r="H49" i="26"/>
  <c r="H73" i="26"/>
  <c r="D31" i="12"/>
  <c r="D39" i="12" s="1"/>
  <c r="AE57" i="12"/>
  <c r="AE56" i="10"/>
  <c r="AE57" i="10" s="1"/>
  <c r="AE56" i="9"/>
  <c r="AE57" i="9" s="1"/>
  <c r="AE56" i="8"/>
  <c r="AE57" i="8" s="1"/>
  <c r="AE56" i="6"/>
  <c r="AE57" i="6" s="1"/>
  <c r="AE57" i="7"/>
  <c r="H36" i="26"/>
  <c r="H53" i="26"/>
  <c r="H38" i="26"/>
  <c r="H48" i="26"/>
  <c r="H67" i="26"/>
  <c r="H69" i="26"/>
  <c r="H74" i="26"/>
  <c r="H36" i="22"/>
  <c r="H22" i="26"/>
  <c r="I31" i="10"/>
  <c r="I32" i="10" s="1"/>
  <c r="I33" i="10" s="1"/>
  <c r="I42" i="10" s="1"/>
  <c r="H23" i="22"/>
  <c r="H47" i="24"/>
  <c r="H27" i="26"/>
  <c r="H31" i="26"/>
  <c r="H28" i="22"/>
  <c r="H29" i="26"/>
  <c r="H14" i="26"/>
  <c r="H16" i="26"/>
  <c r="H33" i="26"/>
  <c r="H18" i="26"/>
  <c r="H47" i="26"/>
  <c r="H67" i="22"/>
  <c r="H30" i="26"/>
  <c r="H37" i="26"/>
  <c r="H35" i="26"/>
  <c r="H32" i="26"/>
  <c r="H45" i="26"/>
  <c r="H46" i="22"/>
  <c r="H14" i="22"/>
  <c r="H38" i="22"/>
  <c r="H64" i="22"/>
  <c r="H66" i="26"/>
  <c r="H58" i="26"/>
  <c r="I60" i="26" s="1"/>
  <c r="H65" i="26"/>
  <c r="H68" i="26"/>
  <c r="AE60" i="12"/>
  <c r="AE61" i="12" s="1"/>
  <c r="AE74" i="12" s="1"/>
  <c r="AE60" i="10"/>
  <c r="AE61" i="10" s="1"/>
  <c r="AE74" i="10" s="1"/>
  <c r="AE60" i="9"/>
  <c r="AE61" i="9" s="1"/>
  <c r="AE74" i="9" s="1"/>
  <c r="H53" i="22"/>
  <c r="H59" i="22"/>
  <c r="H32" i="22"/>
  <c r="H63" i="22"/>
  <c r="H66" i="22"/>
  <c r="H18" i="22"/>
  <c r="H75" i="22"/>
  <c r="H47" i="22"/>
  <c r="H37" i="22"/>
  <c r="H29" i="22"/>
  <c r="H68" i="22"/>
  <c r="H17" i="22"/>
  <c r="H31" i="22"/>
  <c r="H35" i="22"/>
  <c r="H27" i="22"/>
  <c r="H73" i="22"/>
  <c r="H34" i="22"/>
  <c r="H33" i="22"/>
  <c r="H16" i="22"/>
  <c r="I31" i="8"/>
  <c r="I34" i="8" s="1"/>
  <c r="H15" i="22"/>
  <c r="H48" i="22"/>
  <c r="H54" i="22"/>
  <c r="H45" i="22"/>
  <c r="AE60" i="8"/>
  <c r="AE60" i="7"/>
  <c r="AE61" i="7" s="1"/>
  <c r="AE74" i="7" s="1"/>
  <c r="AE60" i="6"/>
  <c r="H73" i="21"/>
  <c r="H64" i="21"/>
  <c r="H66" i="21"/>
  <c r="H68" i="21"/>
  <c r="H54" i="21"/>
  <c r="I55" i="21" s="1"/>
  <c r="H67" i="21"/>
  <c r="H69" i="21"/>
  <c r="H74" i="21"/>
  <c r="H13" i="21"/>
  <c r="H49" i="21"/>
  <c r="H36" i="24"/>
  <c r="H23" i="24"/>
  <c r="H28" i="24"/>
  <c r="H13" i="22"/>
  <c r="D31" i="8"/>
  <c r="D37" i="8" s="1"/>
  <c r="H59" i="21"/>
  <c r="H17" i="21"/>
  <c r="H31" i="21"/>
  <c r="I31" i="7"/>
  <c r="I32" i="7" s="1"/>
  <c r="I33" i="7" s="1"/>
  <c r="I44" i="7" s="1"/>
  <c r="D31" i="10"/>
  <c r="D39" i="10" s="1"/>
  <c r="H63" i="24"/>
  <c r="H48" i="24"/>
  <c r="H74" i="24"/>
  <c r="H46" i="24"/>
  <c r="H53" i="24"/>
  <c r="H58" i="24"/>
  <c r="H69" i="24"/>
  <c r="H13" i="24"/>
  <c r="H49" i="22"/>
  <c r="H74" i="22"/>
  <c r="H15" i="21"/>
  <c r="H47" i="20"/>
  <c r="H45" i="20"/>
  <c r="H49" i="20"/>
  <c r="H54" i="20"/>
  <c r="H59" i="20"/>
  <c r="H54" i="24"/>
  <c r="H59" i="24"/>
  <c r="H64" i="24"/>
  <c r="H73" i="24"/>
  <c r="H75" i="24"/>
  <c r="H49" i="24"/>
  <c r="H18" i="24"/>
  <c r="H14" i="23"/>
  <c r="H15" i="23"/>
  <c r="H23" i="23"/>
  <c r="H17" i="23"/>
  <c r="H22" i="23"/>
  <c r="H18" i="23"/>
  <c r="H30" i="23"/>
  <c r="H27" i="23"/>
  <c r="H16" i="23"/>
  <c r="H29" i="23"/>
  <c r="H28" i="23"/>
  <c r="H31" i="23"/>
  <c r="H16" i="21"/>
  <c r="H18" i="21"/>
  <c r="H23" i="21"/>
  <c r="H58" i="21"/>
  <c r="H14" i="21"/>
  <c r="H63" i="21"/>
  <c r="H75" i="21"/>
  <c r="H65" i="21"/>
  <c r="H36" i="20"/>
  <c r="H38" i="20"/>
  <c r="H46" i="20"/>
  <c r="H48" i="20"/>
  <c r="H58" i="20"/>
  <c r="H15" i="24"/>
  <c r="H17" i="24"/>
  <c r="H22" i="24"/>
  <c r="H27" i="24"/>
  <c r="H29" i="24"/>
  <c r="H14" i="24"/>
  <c r="H37" i="24"/>
  <c r="H16" i="24"/>
  <c r="H45" i="24"/>
  <c r="H32" i="23"/>
  <c r="H35" i="23"/>
  <c r="H37" i="23"/>
  <c r="H45" i="23"/>
  <c r="H46" i="23"/>
  <c r="H48" i="23"/>
  <c r="H53" i="23"/>
  <c r="H58" i="23"/>
  <c r="H64" i="23"/>
  <c r="H65" i="23"/>
  <c r="H74" i="23"/>
  <c r="H33" i="23"/>
  <c r="H34" i="23"/>
  <c r="H36" i="23"/>
  <c r="H38" i="23"/>
  <c r="H47" i="23"/>
  <c r="H49" i="23"/>
  <c r="H54" i="23"/>
  <c r="H59" i="23"/>
  <c r="H63" i="23"/>
  <c r="H66" i="23"/>
  <c r="D31" i="9"/>
  <c r="D39" i="9" s="1"/>
  <c r="H67" i="23"/>
  <c r="H68" i="23"/>
  <c r="H69" i="23"/>
  <c r="H73" i="23"/>
  <c r="H75" i="23"/>
  <c r="H13" i="23"/>
  <c r="H22" i="21"/>
  <c r="H32" i="21"/>
  <c r="H29" i="21"/>
  <c r="H33" i="21"/>
  <c r="H35" i="21"/>
  <c r="H28" i="21"/>
  <c r="H30" i="21"/>
  <c r="H27" i="21"/>
  <c r="H34" i="21"/>
  <c r="H36" i="21"/>
  <c r="H38" i="21"/>
  <c r="H37" i="21"/>
  <c r="H46" i="21"/>
  <c r="D31" i="7"/>
  <c r="D42" i="7" s="1"/>
  <c r="H45" i="21"/>
  <c r="H48" i="21"/>
  <c r="H47" i="21"/>
  <c r="H64" i="20"/>
  <c r="D31" i="6"/>
  <c r="D43" i="6" s="1"/>
  <c r="H65" i="20"/>
  <c r="H67" i="20"/>
  <c r="H69" i="20"/>
  <c r="H74" i="20"/>
  <c r="I31" i="6"/>
  <c r="I32" i="6" s="1"/>
  <c r="I33" i="6" s="1"/>
  <c r="I44" i="6" s="1"/>
  <c r="H15" i="20"/>
  <c r="H22" i="20"/>
  <c r="H18" i="20"/>
  <c r="H23" i="20"/>
  <c r="H31" i="20"/>
  <c r="H33" i="20"/>
  <c r="H32" i="20"/>
  <c r="H35" i="20"/>
  <c r="H63" i="20"/>
  <c r="H66" i="20"/>
  <c r="H68" i="20"/>
  <c r="H73" i="20"/>
  <c r="H75" i="20"/>
  <c r="H13" i="20"/>
  <c r="H14" i="20"/>
  <c r="H53" i="20"/>
  <c r="H17" i="20"/>
  <c r="H16" i="20"/>
  <c r="H27" i="20"/>
  <c r="H29" i="20"/>
  <c r="H28" i="20"/>
  <c r="H30" i="20"/>
  <c r="H34" i="20"/>
  <c r="H63" i="26"/>
  <c r="H65" i="24"/>
  <c r="H66" i="24"/>
  <c r="H67" i="24"/>
  <c r="H68" i="24"/>
  <c r="H30" i="24"/>
  <c r="H31" i="24"/>
  <c r="H32" i="24"/>
  <c r="H33" i="24"/>
  <c r="H34" i="24"/>
  <c r="H30" i="22"/>
  <c r="H58" i="22"/>
  <c r="H65" i="22"/>
  <c r="H22" i="22"/>
  <c r="I24" i="26"/>
  <c r="I55" i="26"/>
  <c r="I76" i="26"/>
  <c r="AJ49" i="5"/>
  <c r="I34" i="9"/>
  <c r="I43" i="9" s="1"/>
  <c r="I32" i="12"/>
  <c r="I33" i="12" s="1"/>
  <c r="I43" i="12" s="1"/>
  <c r="I36" i="9"/>
  <c r="I42" i="9"/>
  <c r="I39" i="9"/>
  <c r="I40" i="9"/>
  <c r="I44" i="9"/>
  <c r="I38" i="9"/>
  <c r="I41" i="9"/>
  <c r="I37" i="9"/>
  <c r="P85" i="5"/>
  <c r="P86" i="5" s="1"/>
  <c r="D44" i="12" l="1"/>
  <c r="D38" i="12"/>
  <c r="I60" i="21"/>
  <c r="I19" i="26"/>
  <c r="AE61" i="8"/>
  <c r="AE74" i="8" s="1"/>
  <c r="AE61" i="6"/>
  <c r="AE74" i="6" s="1"/>
  <c r="I50" i="26"/>
  <c r="I39" i="26"/>
  <c r="D37" i="12"/>
  <c r="D41" i="12"/>
  <c r="D43" i="12"/>
  <c r="D40" i="12"/>
  <c r="D42" i="12"/>
  <c r="D36" i="12"/>
  <c r="I55" i="22"/>
  <c r="AE55" i="5"/>
  <c r="AE54" i="5"/>
  <c r="AE52" i="5"/>
  <c r="AE53" i="5" s="1"/>
  <c r="I34" i="10"/>
  <c r="I43" i="10" s="1"/>
  <c r="I44" i="10"/>
  <c r="I24" i="20"/>
  <c r="I37" i="10"/>
  <c r="I40" i="10"/>
  <c r="I41" i="10"/>
  <c r="I38" i="10"/>
  <c r="I24" i="22"/>
  <c r="I39" i="10"/>
  <c r="I36" i="10"/>
  <c r="I60" i="22"/>
  <c r="D40" i="10"/>
  <c r="D38" i="10"/>
  <c r="D43" i="10"/>
  <c r="D37" i="10"/>
  <c r="D41" i="10"/>
  <c r="D42" i="10"/>
  <c r="D36" i="10"/>
  <c r="I70" i="22"/>
  <c r="I24" i="23"/>
  <c r="I76" i="21"/>
  <c r="I19" i="22"/>
  <c r="I39" i="22"/>
  <c r="I32" i="8"/>
  <c r="I33" i="8" s="1"/>
  <c r="I41" i="8" s="1"/>
  <c r="I70" i="26"/>
  <c r="I76" i="24"/>
  <c r="I50" i="22"/>
  <c r="I76" i="22"/>
  <c r="I42" i="7"/>
  <c r="I38" i="7"/>
  <c r="I39" i="7"/>
  <c r="D38" i="8"/>
  <c r="I24" i="24"/>
  <c r="I19" i="21"/>
  <c r="D44" i="7"/>
  <c r="D44" i="8"/>
  <c r="D40" i="9"/>
  <c r="D42" i="8"/>
  <c r="I37" i="7"/>
  <c r="I34" i="7"/>
  <c r="I43" i="7" s="1"/>
  <c r="D36" i="7"/>
  <c r="D40" i="8"/>
  <c r="I24" i="21"/>
  <c r="D38" i="7"/>
  <c r="D39" i="8"/>
  <c r="I41" i="7"/>
  <c r="D36" i="8"/>
  <c r="D41" i="8"/>
  <c r="I36" i="7"/>
  <c r="I70" i="20"/>
  <c r="D40" i="7"/>
  <c r="D42" i="9"/>
  <c r="I40" i="7"/>
  <c r="I50" i="21"/>
  <c r="I70" i="21"/>
  <c r="I60" i="24"/>
  <c r="I55" i="24"/>
  <c r="D44" i="10"/>
  <c r="I50" i="24"/>
  <c r="D36" i="9"/>
  <c r="D43" i="9"/>
  <c r="D38" i="9"/>
  <c r="D37" i="9"/>
  <c r="D44" i="9"/>
  <c r="D43" i="8"/>
  <c r="I60" i="20"/>
  <c r="I50" i="20"/>
  <c r="I55" i="20"/>
  <c r="I39" i="20"/>
  <c r="I19" i="20"/>
  <c r="I19" i="24"/>
  <c r="I70" i="24"/>
  <c r="I60" i="23"/>
  <c r="I55" i="23"/>
  <c r="D41" i="9"/>
  <c r="I76" i="23"/>
  <c r="I39" i="21"/>
  <c r="D37" i="7"/>
  <c r="D39" i="6"/>
  <c r="I39" i="6"/>
  <c r="I36" i="6"/>
  <c r="D38" i="6"/>
  <c r="I34" i="6"/>
  <c r="I43" i="6" s="1"/>
  <c r="D40" i="6"/>
  <c r="I76" i="20"/>
  <c r="D42" i="6"/>
  <c r="D36" i="6"/>
  <c r="D44" i="6"/>
  <c r="D41" i="6"/>
  <c r="D37" i="6"/>
  <c r="I39" i="24"/>
  <c r="I39" i="23"/>
  <c r="I70" i="23"/>
  <c r="I19" i="23"/>
  <c r="I50" i="23"/>
  <c r="D43" i="7"/>
  <c r="D41" i="7"/>
  <c r="D39" i="7"/>
  <c r="I38" i="6"/>
  <c r="I40" i="6"/>
  <c r="I37" i="6"/>
  <c r="I42" i="6"/>
  <c r="I41" i="6"/>
  <c r="E30" i="5"/>
  <c r="H29" i="19" s="1"/>
  <c r="I45" i="9"/>
  <c r="H20" i="49"/>
  <c r="L20" i="49"/>
  <c r="L20" i="34"/>
  <c r="H20" i="34"/>
  <c r="I41" i="12"/>
  <c r="I36" i="12"/>
  <c r="I39" i="12"/>
  <c r="I42" i="12"/>
  <c r="I37" i="12"/>
  <c r="I44" i="12"/>
  <c r="I38" i="12"/>
  <c r="I40" i="12"/>
  <c r="E49" i="5"/>
  <c r="E50" i="5"/>
  <c r="E48" i="5"/>
  <c r="H77" i="26" l="1"/>
  <c r="E51" i="12" s="1"/>
  <c r="D45" i="12"/>
  <c r="I45" i="10"/>
  <c r="AE56" i="5"/>
  <c r="AE57" i="5" s="1"/>
  <c r="H77" i="22"/>
  <c r="E51" i="8" s="1"/>
  <c r="D45" i="10"/>
  <c r="E47" i="10" s="1"/>
  <c r="I38" i="8"/>
  <c r="I42" i="8"/>
  <c r="I40" i="8"/>
  <c r="I44" i="8"/>
  <c r="I36" i="8"/>
  <c r="I37" i="8"/>
  <c r="I43" i="8"/>
  <c r="I39" i="8"/>
  <c r="D45" i="8"/>
  <c r="I45" i="7"/>
  <c r="AE60" i="5"/>
  <c r="H77" i="21"/>
  <c r="E51" i="7" s="1"/>
  <c r="I45" i="6"/>
  <c r="D45" i="9"/>
  <c r="E47" i="9" s="1"/>
  <c r="H77" i="20"/>
  <c r="E51" i="6" s="1"/>
  <c r="H77" i="23"/>
  <c r="E51" i="9" s="1"/>
  <c r="D45" i="7"/>
  <c r="D45" i="6"/>
  <c r="H77" i="24"/>
  <c r="E51" i="10" s="1"/>
  <c r="H15" i="19"/>
  <c r="H17" i="19"/>
  <c r="H28" i="19"/>
  <c r="D31" i="5"/>
  <c r="D43" i="5" s="1"/>
  <c r="H22" i="19"/>
  <c r="H30" i="19"/>
  <c r="H23" i="19"/>
  <c r="H13" i="19"/>
  <c r="H27" i="19"/>
  <c r="H31" i="19"/>
  <c r="H14" i="19"/>
  <c r="H18" i="19"/>
  <c r="I31" i="5"/>
  <c r="I34" i="5" s="1"/>
  <c r="H16" i="19"/>
  <c r="H32" i="19"/>
  <c r="H35" i="19"/>
  <c r="H34" i="19"/>
  <c r="H45" i="19"/>
  <c r="H48" i="19"/>
  <c r="H63" i="19"/>
  <c r="H38" i="19"/>
  <c r="H67" i="19"/>
  <c r="H36" i="19"/>
  <c r="H37" i="19"/>
  <c r="H47" i="19"/>
  <c r="H58" i="19"/>
  <c r="H68" i="19"/>
  <c r="H69" i="19"/>
  <c r="H33" i="19"/>
  <c r="H46" i="19"/>
  <c r="H53" i="19"/>
  <c r="H54" i="19"/>
  <c r="H59" i="19"/>
  <c r="H65" i="19"/>
  <c r="H73" i="19"/>
  <c r="H74" i="19"/>
  <c r="H64" i="19"/>
  <c r="H66" i="19"/>
  <c r="H75" i="19"/>
  <c r="I45" i="12"/>
  <c r="E47" i="12" s="1"/>
  <c r="E56" i="12" l="1"/>
  <c r="E58" i="12" s="1"/>
  <c r="E59" i="12" s="1"/>
  <c r="I60" i="12" s="1"/>
  <c r="AE61" i="5"/>
  <c r="AE74" i="5" s="1"/>
  <c r="I45" i="8"/>
  <c r="I55" i="19"/>
  <c r="E47" i="8"/>
  <c r="E56" i="8" s="1"/>
  <c r="E58" i="8" s="1"/>
  <c r="E59" i="8" s="1"/>
  <c r="E61" i="8" s="1"/>
  <c r="I32" i="5"/>
  <c r="I33" i="5" s="1"/>
  <c r="I43" i="5" s="1"/>
  <c r="E56" i="10"/>
  <c r="E58" i="10" s="1"/>
  <c r="E59" i="10" s="1"/>
  <c r="E61" i="10" s="1"/>
  <c r="U25" i="49" s="1"/>
  <c r="E56" i="9"/>
  <c r="E58" i="9" s="1"/>
  <c r="E59" i="9" s="1"/>
  <c r="I60" i="9" s="1"/>
  <c r="E47" i="6"/>
  <c r="E56" i="6" s="1"/>
  <c r="E58" i="6" s="1"/>
  <c r="E59" i="6" s="1"/>
  <c r="I60" i="6" s="1"/>
  <c r="E47" i="7"/>
  <c r="E56" i="7" s="1"/>
  <c r="E58" i="7" s="1"/>
  <c r="E59" i="7" s="1"/>
  <c r="E61" i="7" s="1"/>
  <c r="I76" i="19"/>
  <c r="I19" i="19"/>
  <c r="I24" i="19"/>
  <c r="D39" i="5"/>
  <c r="D38" i="5"/>
  <c r="D36" i="5"/>
  <c r="I50" i="19"/>
  <c r="D41" i="5"/>
  <c r="D40" i="5"/>
  <c r="I39" i="19"/>
  <c r="D42" i="5"/>
  <c r="I70" i="19"/>
  <c r="D44" i="5"/>
  <c r="D37" i="5"/>
  <c r="I60" i="19"/>
  <c r="E25" i="34"/>
  <c r="M25" i="34"/>
  <c r="H24" i="13"/>
  <c r="O25" i="34"/>
  <c r="I38" i="5"/>
  <c r="I41" i="5"/>
  <c r="I37" i="5"/>
  <c r="I40" i="5"/>
  <c r="I36" i="5" l="1"/>
  <c r="E61" i="12"/>
  <c r="E28" i="49" s="1"/>
  <c r="K25" i="34"/>
  <c r="J24" i="13"/>
  <c r="E62" i="10"/>
  <c r="E63" i="10" s="1"/>
  <c r="I60" i="10"/>
  <c r="I25" i="49"/>
  <c r="K25" i="49"/>
  <c r="O25" i="49"/>
  <c r="M25" i="49"/>
  <c r="I42" i="5"/>
  <c r="I39" i="5"/>
  <c r="I44" i="5"/>
  <c r="E25" i="49"/>
  <c r="Y25" i="49" s="1"/>
  <c r="I60" i="8"/>
  <c r="I25" i="34"/>
  <c r="Z25" i="49"/>
  <c r="E61" i="9"/>
  <c r="H23" i="13" s="1"/>
  <c r="E61" i="6"/>
  <c r="M21" i="49" s="1"/>
  <c r="H77" i="19"/>
  <c r="E51" i="5" s="1"/>
  <c r="I60" i="7"/>
  <c r="D45" i="5"/>
  <c r="Z23" i="49"/>
  <c r="Z22" i="49"/>
  <c r="I22" i="49"/>
  <c r="E22" i="49"/>
  <c r="Y22" i="49" s="1"/>
  <c r="M22" i="49"/>
  <c r="K22" i="49"/>
  <c r="U22" i="49"/>
  <c r="O22" i="49"/>
  <c r="U23" i="49"/>
  <c r="I23" i="49"/>
  <c r="O23" i="49"/>
  <c r="M23" i="49"/>
  <c r="K23" i="49"/>
  <c r="E23" i="49"/>
  <c r="Y23" i="49" s="1"/>
  <c r="O23" i="34"/>
  <c r="K23" i="34"/>
  <c r="E62" i="8"/>
  <c r="E63" i="8" s="1"/>
  <c r="M23" i="34"/>
  <c r="I23" i="34"/>
  <c r="H22" i="13"/>
  <c r="E23" i="34"/>
  <c r="J22" i="13"/>
  <c r="I24" i="34"/>
  <c r="I22" i="34"/>
  <c r="H21" i="13"/>
  <c r="M22" i="34"/>
  <c r="J21" i="13"/>
  <c r="O22" i="34"/>
  <c r="K22" i="34"/>
  <c r="E62" i="7"/>
  <c r="E63" i="7" s="1"/>
  <c r="E22" i="34"/>
  <c r="E28" i="34" l="1"/>
  <c r="K28" i="34"/>
  <c r="J27" i="13"/>
  <c r="M28" i="49"/>
  <c r="Z28" i="49"/>
  <c r="K28" i="49"/>
  <c r="I28" i="34"/>
  <c r="I28" i="49"/>
  <c r="O28" i="49"/>
  <c r="E62" i="12"/>
  <c r="E63" i="12" s="1"/>
  <c r="M28" i="34"/>
  <c r="H27" i="13"/>
  <c r="O28" i="34"/>
  <c r="U28" i="49"/>
  <c r="AA25" i="49"/>
  <c r="AC25" i="49" s="1"/>
  <c r="H20" i="13"/>
  <c r="E62" i="9"/>
  <c r="E63" i="9" s="1"/>
  <c r="Z24" i="49"/>
  <c r="I45" i="5"/>
  <c r="E47" i="5" s="1"/>
  <c r="E56" i="5" s="1"/>
  <c r="E58" i="5" s="1"/>
  <c r="E59" i="5" s="1"/>
  <c r="I60" i="5" s="1"/>
  <c r="M21" i="34"/>
  <c r="E21" i="34"/>
  <c r="I21" i="34"/>
  <c r="K21" i="34"/>
  <c r="Z21" i="49"/>
  <c r="O21" i="34"/>
  <c r="J20" i="13"/>
  <c r="E62" i="6"/>
  <c r="E63" i="6" s="1"/>
  <c r="Y28" i="49"/>
  <c r="AA28" i="49" s="1"/>
  <c r="AC28" i="49" s="1"/>
  <c r="T25" i="49"/>
  <c r="V25" i="49" s="1"/>
  <c r="U24" i="49"/>
  <c r="E24" i="49"/>
  <c r="Y24" i="49" s="1"/>
  <c r="E24" i="34"/>
  <c r="J23" i="13"/>
  <c r="K24" i="49"/>
  <c r="I24" i="49"/>
  <c r="O24" i="49"/>
  <c r="M24" i="49"/>
  <c r="M24" i="34"/>
  <c r="I21" i="49"/>
  <c r="U21" i="49"/>
  <c r="O24" i="34"/>
  <c r="K24" i="34"/>
  <c r="E21" i="49"/>
  <c r="Y21" i="49" s="1"/>
  <c r="O21" i="49"/>
  <c r="K21" i="49"/>
  <c r="AA22" i="49"/>
  <c r="AC22" i="49" s="1"/>
  <c r="AA23" i="49"/>
  <c r="AC23" i="49" s="1"/>
  <c r="T28" i="49"/>
  <c r="V28" i="49" s="1"/>
  <c r="T23" i="49"/>
  <c r="V23" i="49" s="1"/>
  <c r="T22" i="49"/>
  <c r="V22" i="49" s="1"/>
  <c r="B25" i="11"/>
  <c r="D25" i="11" s="1"/>
  <c r="D26" i="11" s="1"/>
  <c r="E29" i="11" s="1"/>
  <c r="AE37" i="11" s="1"/>
  <c r="AA24" i="49" l="1"/>
  <c r="AC24" i="49" s="1"/>
  <c r="AA21" i="49"/>
  <c r="AC21" i="49" s="1"/>
  <c r="T24" i="49"/>
  <c r="V24" i="49" s="1"/>
  <c r="T21" i="49"/>
  <c r="V21" i="49" s="1"/>
  <c r="AE39" i="11"/>
  <c r="AE38" i="11"/>
  <c r="E61" i="5"/>
  <c r="O20" i="34" s="1"/>
  <c r="Z20" i="49"/>
  <c r="B48" i="11"/>
  <c r="B50" i="11"/>
  <c r="B49" i="11"/>
  <c r="E28" i="11"/>
  <c r="K20" i="49"/>
  <c r="O20" i="49"/>
  <c r="I20" i="49"/>
  <c r="H57" i="11"/>
  <c r="F56" i="11"/>
  <c r="F58" i="11" s="1"/>
  <c r="F57" i="11"/>
  <c r="B25" i="2"/>
  <c r="X23" i="2" s="1"/>
  <c r="E20" i="49" l="1"/>
  <c r="I20" i="34"/>
  <c r="J19" i="13"/>
  <c r="M20" i="49"/>
  <c r="U20" i="49"/>
  <c r="E62" i="5"/>
  <c r="E63" i="5" s="1"/>
  <c r="M20" i="34"/>
  <c r="K20" i="34"/>
  <c r="E20" i="34"/>
  <c r="H19" i="13"/>
  <c r="AE42" i="11"/>
  <c r="AE44" i="11"/>
  <c r="AE45" i="11"/>
  <c r="AE43" i="11"/>
  <c r="Y20" i="49"/>
  <c r="AA20" i="49" s="1"/>
  <c r="AC20" i="49" s="1"/>
  <c r="T20" i="49"/>
  <c r="V20" i="49" s="1"/>
  <c r="N29" i="2"/>
  <c r="Q25" i="2"/>
  <c r="S24" i="2"/>
  <c r="S29" i="2"/>
  <c r="T27" i="2"/>
  <c r="X27" i="2" s="1"/>
  <c r="Q29" i="2" s="1"/>
  <c r="Q30" i="2"/>
  <c r="O25" i="2"/>
  <c r="R30" i="2"/>
  <c r="P29" i="2"/>
  <c r="W30" i="2"/>
  <c r="N27" i="2"/>
  <c r="N28" i="2"/>
  <c r="AE47" i="11" l="1"/>
  <c r="AE48" i="11"/>
  <c r="AE49" i="11" s="1"/>
  <c r="AE69" i="11" s="1"/>
  <c r="T29" i="2"/>
  <c r="T30" i="2" s="1"/>
  <c r="X30" i="2" s="1"/>
  <c r="X31" i="2" s="1"/>
  <c r="AE71" i="11" l="1"/>
  <c r="AE70" i="11"/>
  <c r="AJ48" i="11"/>
  <c r="AJ47" i="11"/>
  <c r="D25" i="2"/>
  <c r="D26" i="2" s="1"/>
  <c r="E29" i="2" s="1"/>
  <c r="N83" i="11"/>
  <c r="P83" i="11" s="1"/>
  <c r="N84" i="11"/>
  <c r="P84" i="11" s="1"/>
  <c r="B23" i="42" l="1"/>
  <c r="D23" i="42" s="1"/>
  <c r="D26" i="42" s="1"/>
  <c r="E29" i="42" s="1"/>
  <c r="AE37" i="42" s="1"/>
  <c r="B48" i="2"/>
  <c r="B50" i="2"/>
  <c r="B49" i="2"/>
  <c r="AJ49" i="11"/>
  <c r="E28" i="2"/>
  <c r="F57" i="2"/>
  <c r="F56" i="2"/>
  <c r="F58" i="2" s="1"/>
  <c r="H57" i="2"/>
  <c r="AE37" i="2"/>
  <c r="P85" i="11"/>
  <c r="P86" i="11" s="1"/>
  <c r="AE38" i="42" l="1"/>
  <c r="AE44" i="42" s="1"/>
  <c r="AE39" i="42"/>
  <c r="AE45" i="42" s="1"/>
  <c r="AE54" i="11"/>
  <c r="AE52" i="11"/>
  <c r="AE53" i="11" s="1"/>
  <c r="AE55" i="11"/>
  <c r="AE39" i="2"/>
  <c r="AE38" i="2"/>
  <c r="E30" i="11"/>
  <c r="H73" i="25" s="1"/>
  <c r="I69" i="51"/>
  <c r="I20" i="51"/>
  <c r="I48" i="51"/>
  <c r="H26" i="34"/>
  <c r="L26" i="49"/>
  <c r="H26" i="49"/>
  <c r="L26" i="34"/>
  <c r="E49" i="11"/>
  <c r="E50" i="11"/>
  <c r="E48" i="11"/>
  <c r="I31" i="11"/>
  <c r="I34" i="11" s="1"/>
  <c r="I21" i="18"/>
  <c r="AE56" i="11" l="1"/>
  <c r="AE57" i="11" s="1"/>
  <c r="AE43" i="42"/>
  <c r="AE48" i="42" s="1"/>
  <c r="AE42" i="42"/>
  <c r="AE47" i="42" s="1"/>
  <c r="D31" i="11"/>
  <c r="D37" i="11" s="1"/>
  <c r="H18" i="25"/>
  <c r="H14" i="25"/>
  <c r="H16" i="25"/>
  <c r="H23" i="25"/>
  <c r="H58" i="25"/>
  <c r="H74" i="25"/>
  <c r="H28" i="25"/>
  <c r="H63" i="25"/>
  <c r="H65" i="25"/>
  <c r="H13" i="25"/>
  <c r="H22" i="25"/>
  <c r="I24" i="25" s="1"/>
  <c r="H15" i="25"/>
  <c r="H29" i="25"/>
  <c r="H27" i="25"/>
  <c r="H33" i="25"/>
  <c r="H17" i="25"/>
  <c r="I19" i="25" s="1"/>
  <c r="H31" i="25"/>
  <c r="H35" i="25"/>
  <c r="H30" i="25"/>
  <c r="H37" i="25"/>
  <c r="H32" i="25"/>
  <c r="H47" i="25"/>
  <c r="H36" i="25"/>
  <c r="H49" i="25"/>
  <c r="H38" i="25"/>
  <c r="H54" i="25"/>
  <c r="H46" i="25"/>
  <c r="H59" i="25"/>
  <c r="I60" i="25" s="1"/>
  <c r="H48" i="25"/>
  <c r="H64" i="25"/>
  <c r="H53" i="25"/>
  <c r="H75" i="25"/>
  <c r="I76" i="25" s="1"/>
  <c r="AE60" i="11"/>
  <c r="AE61" i="11" s="1"/>
  <c r="AE74" i="11" s="1"/>
  <c r="AE44" i="2"/>
  <c r="AE42" i="2"/>
  <c r="AE43" i="2"/>
  <c r="AE45" i="2"/>
  <c r="H34" i="25"/>
  <c r="H45" i="25"/>
  <c r="H66" i="25"/>
  <c r="H67" i="25"/>
  <c r="H68" i="25"/>
  <c r="H69" i="25"/>
  <c r="I16" i="51"/>
  <c r="I63" i="51"/>
  <c r="I53" i="51"/>
  <c r="I34" i="51"/>
  <c r="I43" i="51"/>
  <c r="I32" i="11"/>
  <c r="I33" i="11" s="1"/>
  <c r="I41" i="11" s="1"/>
  <c r="H70" i="18"/>
  <c r="D40" i="11"/>
  <c r="D38" i="11"/>
  <c r="D36" i="11"/>
  <c r="D43" i="11"/>
  <c r="D41" i="11"/>
  <c r="D42" i="11"/>
  <c r="D39" i="11"/>
  <c r="D44" i="11"/>
  <c r="AE48" i="2" l="1"/>
  <c r="I39" i="25"/>
  <c r="I55" i="25"/>
  <c r="AE47" i="2"/>
  <c r="I50" i="25"/>
  <c r="AJ47" i="2"/>
  <c r="I70" i="25"/>
  <c r="H70" i="51"/>
  <c r="E51" i="50" s="1"/>
  <c r="E56" i="50" s="1"/>
  <c r="E58" i="50" s="1"/>
  <c r="E59" i="50" s="1"/>
  <c r="E61" i="50" s="1"/>
  <c r="E50" i="37"/>
  <c r="E55" i="37" s="1"/>
  <c r="E57" i="37" s="1"/>
  <c r="E58" i="37" s="1"/>
  <c r="I42" i="11"/>
  <c r="I43" i="11"/>
  <c r="I36" i="11"/>
  <c r="I37" i="11"/>
  <c r="I38" i="11"/>
  <c r="I39" i="11"/>
  <c r="I40" i="11"/>
  <c r="I44" i="11"/>
  <c r="AJ48" i="2"/>
  <c r="N83" i="2"/>
  <c r="P83" i="2" s="1"/>
  <c r="D45" i="11"/>
  <c r="N84" i="2"/>
  <c r="P84" i="2" s="1"/>
  <c r="AE49" i="2" l="1"/>
  <c r="AE69" i="2" s="1"/>
  <c r="AE49" i="42"/>
  <c r="AE69" i="42" s="1"/>
  <c r="H77" i="25"/>
  <c r="E51" i="11" s="1"/>
  <c r="AE70" i="2"/>
  <c r="AE71" i="2"/>
  <c r="N84" i="42"/>
  <c r="P84" i="42" s="1"/>
  <c r="N83" i="42"/>
  <c r="P83" i="42" s="1"/>
  <c r="Z27" i="49"/>
  <c r="U27" i="49"/>
  <c r="H26" i="13"/>
  <c r="I27" i="34"/>
  <c r="K27" i="34"/>
  <c r="M27" i="34"/>
  <c r="O27" i="34"/>
  <c r="E27" i="34"/>
  <c r="J26" i="13"/>
  <c r="E62" i="50"/>
  <c r="E63" i="50" s="1"/>
  <c r="O27" i="49"/>
  <c r="M27" i="49"/>
  <c r="K27" i="49"/>
  <c r="I27" i="49"/>
  <c r="E27" i="49"/>
  <c r="Y27" i="49" s="1"/>
  <c r="I60" i="50"/>
  <c r="I45" i="11"/>
  <c r="E47" i="11" s="1"/>
  <c r="E56" i="11" s="1"/>
  <c r="I59" i="37"/>
  <c r="E60" i="37"/>
  <c r="AJ49" i="2"/>
  <c r="P85" i="2"/>
  <c r="AJ48" i="42"/>
  <c r="AJ47" i="42"/>
  <c r="AE70" i="42" l="1"/>
  <c r="AE71" i="42"/>
  <c r="AA27" i="49"/>
  <c r="AC27" i="49" s="1"/>
  <c r="P86" i="2"/>
  <c r="E30" i="2" s="1"/>
  <c r="P85" i="42"/>
  <c r="P86" i="42" s="1"/>
  <c r="Z19" i="49"/>
  <c r="T27" i="49"/>
  <c r="V27" i="49" s="1"/>
  <c r="U19" i="49"/>
  <c r="O19" i="34"/>
  <c r="E19" i="49"/>
  <c r="Y19" i="49" s="1"/>
  <c r="M19" i="49"/>
  <c r="O19" i="49"/>
  <c r="K19" i="49"/>
  <c r="I19" i="49"/>
  <c r="L16" i="49"/>
  <c r="H16" i="49"/>
  <c r="K19" i="34"/>
  <c r="M19" i="34"/>
  <c r="J18" i="13"/>
  <c r="I19" i="34"/>
  <c r="H18" i="13"/>
  <c r="H16" i="34"/>
  <c r="L16" i="34"/>
  <c r="E58" i="11"/>
  <c r="E59" i="11" s="1"/>
  <c r="E19" i="34"/>
  <c r="E61" i="37"/>
  <c r="AJ49" i="42"/>
  <c r="AE55" i="42" l="1"/>
  <c r="AE54" i="42"/>
  <c r="AE52" i="42"/>
  <c r="AE60" i="42" s="1"/>
  <c r="AE54" i="2"/>
  <c r="AE55" i="2"/>
  <c r="AE52" i="2"/>
  <c r="AA19" i="49"/>
  <c r="AC19" i="49" s="1"/>
  <c r="E62" i="37"/>
  <c r="T19" i="49"/>
  <c r="H12" i="15"/>
  <c r="I13" i="15" s="1"/>
  <c r="H16" i="15"/>
  <c r="H84" i="15"/>
  <c r="H38" i="15"/>
  <c r="H23" i="15"/>
  <c r="H69" i="15"/>
  <c r="H32" i="15"/>
  <c r="H102" i="15"/>
  <c r="H91" i="15"/>
  <c r="H19" i="15"/>
  <c r="H20" i="15"/>
  <c r="H54" i="15"/>
  <c r="H22" i="15"/>
  <c r="H85" i="15"/>
  <c r="H39" i="15"/>
  <c r="H24" i="15"/>
  <c r="H86" i="15"/>
  <c r="H40" i="15"/>
  <c r="H25" i="15"/>
  <c r="H81" i="15"/>
  <c r="H41" i="15"/>
  <c r="H26" i="15"/>
  <c r="H76" i="15"/>
  <c r="H42" i="15"/>
  <c r="H27" i="15"/>
  <c r="H97" i="15"/>
  <c r="H77" i="15"/>
  <c r="H43" i="15"/>
  <c r="H28" i="15"/>
  <c r="H98" i="15"/>
  <c r="H75" i="15"/>
  <c r="H44" i="15"/>
  <c r="H29" i="15"/>
  <c r="H99" i="15"/>
  <c r="H68" i="15"/>
  <c r="H100" i="15"/>
  <c r="H46" i="15"/>
  <c r="H31" i="15"/>
  <c r="H47" i="15"/>
  <c r="H48" i="15"/>
  <c r="H18" i="15"/>
  <c r="H56" i="15"/>
  <c r="H57" i="15"/>
  <c r="H30" i="15"/>
  <c r="H55" i="15"/>
  <c r="H92" i="15"/>
  <c r="H90" i="15"/>
  <c r="H82" i="15"/>
  <c r="H45" i="15"/>
  <c r="H71" i="15"/>
  <c r="H37" i="15"/>
  <c r="H70" i="15"/>
  <c r="H21" i="15"/>
  <c r="H101" i="15"/>
  <c r="H83" i="15"/>
  <c r="H103" i="15"/>
  <c r="H67" i="15"/>
  <c r="H49" i="15"/>
  <c r="H104" i="15"/>
  <c r="H62" i="15"/>
  <c r="H50" i="15"/>
  <c r="H105" i="15"/>
  <c r="H63" i="15"/>
  <c r="H36" i="15"/>
  <c r="H96" i="15"/>
  <c r="H61" i="15"/>
  <c r="H17" i="15"/>
  <c r="L34" i="34"/>
  <c r="L34" i="49"/>
  <c r="H34" i="49"/>
  <c r="E30" i="42"/>
  <c r="D31" i="42" s="1"/>
  <c r="I60" i="11"/>
  <c r="E61" i="11"/>
  <c r="D31" i="2"/>
  <c r="D44" i="2" s="1"/>
  <c r="I31" i="2"/>
  <c r="I32" i="2" s="1"/>
  <c r="E49" i="2"/>
  <c r="E50" i="2"/>
  <c r="E48" i="2"/>
  <c r="H34" i="34"/>
  <c r="AE56" i="42" l="1"/>
  <c r="AE57" i="42" s="1"/>
  <c r="AE53" i="42"/>
  <c r="AE56" i="2"/>
  <c r="AE53" i="2"/>
  <c r="AE60" i="2"/>
  <c r="Z26" i="49"/>
  <c r="K26" i="49"/>
  <c r="U26" i="49"/>
  <c r="H25" i="13"/>
  <c r="O26" i="49"/>
  <c r="E26" i="49"/>
  <c r="Y26" i="49" s="1"/>
  <c r="I26" i="49"/>
  <c r="M26" i="49"/>
  <c r="I78" i="15"/>
  <c r="I58" i="15"/>
  <c r="H32" i="44"/>
  <c r="I34" i="2"/>
  <c r="I72" i="15"/>
  <c r="I87" i="15"/>
  <c r="I93" i="15"/>
  <c r="I51" i="15"/>
  <c r="I33" i="15"/>
  <c r="I64" i="15"/>
  <c r="H35" i="44"/>
  <c r="I106" i="15"/>
  <c r="H30" i="44"/>
  <c r="H33" i="44"/>
  <c r="H14" i="44"/>
  <c r="H34" i="44"/>
  <c r="E48" i="42"/>
  <c r="H21" i="44"/>
  <c r="H15" i="44"/>
  <c r="H19" i="44"/>
  <c r="H13" i="44"/>
  <c r="H41" i="44"/>
  <c r="E50" i="42"/>
  <c r="H42" i="44"/>
  <c r="H40" i="44"/>
  <c r="E49" i="42"/>
  <c r="H31" i="44"/>
  <c r="H25" i="44"/>
  <c r="I26" i="44" s="1"/>
  <c r="H29" i="44"/>
  <c r="H20" i="44"/>
  <c r="I33" i="2"/>
  <c r="D39" i="2"/>
  <c r="D41" i="2"/>
  <c r="E62" i="11"/>
  <c r="E63" i="11" s="1"/>
  <c r="O26" i="34"/>
  <c r="M26" i="34"/>
  <c r="K26" i="34"/>
  <c r="E26" i="34"/>
  <c r="I26" i="34"/>
  <c r="J25" i="13"/>
  <c r="D38" i="2"/>
  <c r="D40" i="2"/>
  <c r="D37" i="2"/>
  <c r="D43" i="2"/>
  <c r="D42" i="2"/>
  <c r="D36" i="2"/>
  <c r="D39" i="42"/>
  <c r="D38" i="42"/>
  <c r="D36" i="42"/>
  <c r="D40" i="42"/>
  <c r="D37" i="42"/>
  <c r="AE61" i="42" l="1"/>
  <c r="AE74" i="42" s="1"/>
  <c r="AE61" i="2"/>
  <c r="AE74" i="2" s="1"/>
  <c r="AE57" i="2"/>
  <c r="AA26" i="49"/>
  <c r="AC26" i="49" s="1"/>
  <c r="T26" i="49"/>
  <c r="V26" i="49" s="1"/>
  <c r="I43" i="2"/>
  <c r="H107" i="15"/>
  <c r="E56" i="45"/>
  <c r="E58" i="45" s="1"/>
  <c r="E59" i="45" s="1"/>
  <c r="I60" i="45" s="1"/>
  <c r="I16" i="44"/>
  <c r="I43" i="44"/>
  <c r="I22" i="44"/>
  <c r="I37" i="44"/>
  <c r="I39" i="2"/>
  <c r="I42" i="2"/>
  <c r="I41" i="2"/>
  <c r="I40" i="2"/>
  <c r="I37" i="2"/>
  <c r="I36" i="2"/>
  <c r="I38" i="2"/>
  <c r="I44" i="2"/>
  <c r="D45" i="2"/>
  <c r="D45" i="42"/>
  <c r="E47" i="42" s="1"/>
  <c r="E56" i="41"/>
  <c r="E57" i="41" s="1"/>
  <c r="E58" i="41" s="1"/>
  <c r="I59" i="41" s="1"/>
  <c r="AE37" i="3"/>
  <c r="E61" i="45" l="1"/>
  <c r="H44" i="44"/>
  <c r="E51" i="2"/>
  <c r="I45" i="2"/>
  <c r="E47" i="2" s="1"/>
  <c r="AE39" i="3"/>
  <c r="AE38" i="3"/>
  <c r="E60" i="41"/>
  <c r="AE43" i="3" l="1"/>
  <c r="AE45" i="3"/>
  <c r="AE44" i="3"/>
  <c r="AE42" i="3"/>
  <c r="I17" i="49"/>
  <c r="U33" i="49"/>
  <c r="Z33" i="49"/>
  <c r="O33" i="49"/>
  <c r="K33" i="49"/>
  <c r="M33" i="49"/>
  <c r="J32" i="13"/>
  <c r="I33" i="49"/>
  <c r="H32" i="13"/>
  <c r="E33" i="49"/>
  <c r="Y33" i="49" s="1"/>
  <c r="E62" i="45"/>
  <c r="E63" i="45" s="1"/>
  <c r="M17" i="49"/>
  <c r="E17" i="49"/>
  <c r="Y17" i="49" s="1"/>
  <c r="Z17" i="49"/>
  <c r="H15" i="13"/>
  <c r="E17" i="34"/>
  <c r="K17" i="34"/>
  <c r="J15" i="13"/>
  <c r="I17" i="34"/>
  <c r="M17" i="34"/>
  <c r="K17" i="49"/>
  <c r="O17" i="49"/>
  <c r="O17" i="34"/>
  <c r="U17" i="49"/>
  <c r="E56" i="2"/>
  <c r="E58" i="2" s="1"/>
  <c r="E61" i="41"/>
  <c r="E62" i="41" s="1"/>
  <c r="K33" i="34"/>
  <c r="E33" i="34"/>
  <c r="O33" i="34"/>
  <c r="M33" i="34"/>
  <c r="I33" i="34"/>
  <c r="AE48" i="3" l="1"/>
  <c r="AE47" i="3"/>
  <c r="AE49" i="3" s="1"/>
  <c r="AE69" i="3" s="1"/>
  <c r="AE71" i="3" s="1"/>
  <c r="AJ47" i="3"/>
  <c r="T33" i="49"/>
  <c r="V33" i="49" s="1"/>
  <c r="AA17" i="49"/>
  <c r="AC17" i="49" s="1"/>
  <c r="T17" i="49"/>
  <c r="V17" i="49" s="1"/>
  <c r="E59" i="2"/>
  <c r="I60" i="2" s="1"/>
  <c r="AJ48" i="3"/>
  <c r="N83" i="3"/>
  <c r="P83" i="3" s="1"/>
  <c r="N84" i="3"/>
  <c r="P84" i="3" s="1"/>
  <c r="AJ49" i="3" l="1"/>
  <c r="AE70" i="3"/>
  <c r="E61" i="2"/>
  <c r="Z16" i="49" s="1"/>
  <c r="L18" i="49"/>
  <c r="H18" i="49"/>
  <c r="P85" i="3"/>
  <c r="P86" i="3" s="1"/>
  <c r="L18" i="34"/>
  <c r="H18" i="34"/>
  <c r="AE54" i="3" l="1"/>
  <c r="AE52" i="3"/>
  <c r="AE55" i="3"/>
  <c r="AE56" i="3" s="1"/>
  <c r="I16" i="49"/>
  <c r="U16" i="49"/>
  <c r="M16" i="49"/>
  <c r="H14" i="13"/>
  <c r="E62" i="2"/>
  <c r="E63" i="2" s="1"/>
  <c r="M16" i="34"/>
  <c r="I16" i="34"/>
  <c r="K16" i="34"/>
  <c r="E16" i="34"/>
  <c r="O16" i="34"/>
  <c r="K16" i="49"/>
  <c r="O16" i="49"/>
  <c r="E16" i="49"/>
  <c r="Y16" i="49" s="1"/>
  <c r="AA16" i="49" s="1"/>
  <c r="AC16" i="49" s="1"/>
  <c r="J14" i="13"/>
  <c r="E30" i="3"/>
  <c r="E49" i="3" s="1"/>
  <c r="AE53" i="3" l="1"/>
  <c r="AE60" i="3"/>
  <c r="AE61" i="3" s="1"/>
  <c r="AE57" i="3"/>
  <c r="H39" i="17"/>
  <c r="D31" i="3"/>
  <c r="I31" i="3"/>
  <c r="T16" i="49"/>
  <c r="V16" i="49" s="1"/>
  <c r="H76" i="17"/>
  <c r="E50" i="3"/>
  <c r="H21" i="17"/>
  <c r="H52" i="17"/>
  <c r="H69" i="17"/>
  <c r="H30" i="17"/>
  <c r="H33" i="17"/>
  <c r="H72" i="17"/>
  <c r="H45" i="17"/>
  <c r="H78" i="17"/>
  <c r="H22" i="17"/>
  <c r="H71" i="17"/>
  <c r="H38" i="17"/>
  <c r="H62" i="17"/>
  <c r="H16" i="17"/>
  <c r="H36" i="17"/>
  <c r="H56" i="17"/>
  <c r="H49" i="17"/>
  <c r="H15" i="17"/>
  <c r="H40" i="17"/>
  <c r="E48" i="3"/>
  <c r="H20" i="17"/>
  <c r="H14" i="17"/>
  <c r="H77" i="17"/>
  <c r="H29" i="17"/>
  <c r="H35" i="17"/>
  <c r="H48" i="17"/>
  <c r="H51" i="17"/>
  <c r="H25" i="17"/>
  <c r="H31" i="17"/>
  <c r="H34" i="17"/>
  <c r="H47" i="17"/>
  <c r="H41" i="17"/>
  <c r="H32" i="17"/>
  <c r="H61" i="17"/>
  <c r="H37" i="17"/>
  <c r="H23" i="17"/>
  <c r="H13" i="17"/>
  <c r="H57" i="17"/>
  <c r="H46" i="17"/>
  <c r="H70" i="17"/>
  <c r="H50" i="17"/>
  <c r="H24" i="17"/>
  <c r="D44" i="3"/>
  <c r="D37" i="3"/>
  <c r="D42" i="3"/>
  <c r="AE74" i="3" l="1"/>
  <c r="D40" i="3"/>
  <c r="D38" i="3"/>
  <c r="D36" i="3"/>
  <c r="D39" i="3"/>
  <c r="D41" i="3"/>
  <c r="D43" i="3"/>
  <c r="I34" i="3"/>
  <c r="I32" i="3"/>
  <c r="I33" i="3" s="1"/>
  <c r="I17" i="17"/>
  <c r="I26" i="17"/>
  <c r="I42" i="17"/>
  <c r="I73" i="17"/>
  <c r="I53" i="17"/>
  <c r="I58" i="17"/>
  <c r="I79" i="17"/>
  <c r="I63" i="17"/>
  <c r="E48" i="30"/>
  <c r="E56" i="30" s="1"/>
  <c r="E57" i="30" s="1"/>
  <c r="D45" i="3" l="1"/>
  <c r="I44" i="3"/>
  <c r="I36" i="3"/>
  <c r="I41" i="3"/>
  <c r="I37" i="3"/>
  <c r="I43" i="3"/>
  <c r="I38" i="3"/>
  <c r="I40" i="3"/>
  <c r="I42" i="3"/>
  <c r="I39" i="3"/>
  <c r="H80" i="17"/>
  <c r="E51" i="3" s="1"/>
  <c r="E58" i="30"/>
  <c r="I45" i="3" l="1"/>
  <c r="E47" i="3" s="1"/>
  <c r="E56" i="3" s="1"/>
  <c r="E60" i="30"/>
  <c r="I59" i="30"/>
  <c r="U30" i="49" l="1"/>
  <c r="K30" i="49"/>
  <c r="I30" i="49"/>
  <c r="Z30" i="49"/>
  <c r="H29" i="13"/>
  <c r="O30" i="49"/>
  <c r="M30" i="49"/>
  <c r="E30" i="49"/>
  <c r="Y30" i="49" s="1"/>
  <c r="E58" i="3"/>
  <c r="E59" i="3" s="1"/>
  <c r="I30" i="34"/>
  <c r="K30" i="34"/>
  <c r="J29" i="13"/>
  <c r="E61" i="30"/>
  <c r="E62" i="30" s="1"/>
  <c r="M30" i="34"/>
  <c r="O30" i="34"/>
  <c r="E30" i="34"/>
  <c r="T30" i="49" l="1"/>
  <c r="V30" i="49" s="1"/>
  <c r="AA30" i="49"/>
  <c r="AC30" i="49" s="1"/>
  <c r="I60" i="3"/>
  <c r="E61" i="3"/>
  <c r="Z18" i="49" l="1"/>
  <c r="U18" i="49"/>
  <c r="K18" i="49"/>
  <c r="M18" i="49"/>
  <c r="O18" i="49"/>
  <c r="I18" i="49"/>
  <c r="E18" i="49"/>
  <c r="M18" i="34"/>
  <c r="J17" i="13"/>
  <c r="H17" i="13"/>
  <c r="O18" i="34"/>
  <c r="I18" i="34"/>
  <c r="E18" i="34"/>
  <c r="K18" i="34"/>
  <c r="E62" i="3"/>
  <c r="E63" i="3" s="1"/>
  <c r="Y18" i="49" l="1"/>
  <c r="AA18" i="49" s="1"/>
  <c r="AC18" i="49" s="1"/>
  <c r="T18" i="49"/>
  <c r="V18" i="49" s="1"/>
  <c r="E51" i="42"/>
  <c r="E56" i="42" s="1"/>
  <c r="E57" i="42" s="1"/>
  <c r="E58" i="42" s="1"/>
  <c r="I59" i="42" l="1"/>
  <c r="E60" i="42"/>
  <c r="Z34" i="49" l="1"/>
  <c r="U34" i="49"/>
  <c r="E34" i="34"/>
  <c r="O34" i="49"/>
  <c r="E34" i="49"/>
  <c r="Y34" i="49" s="1"/>
  <c r="K34" i="49"/>
  <c r="I34" i="49"/>
  <c r="M34" i="49"/>
  <c r="H33" i="13"/>
  <c r="J33" i="13"/>
  <c r="E61" i="42"/>
  <c r="K34" i="34"/>
  <c r="I34" i="34"/>
  <c r="M34" i="34"/>
  <c r="O34" i="34"/>
  <c r="AA34" i="49" l="1"/>
  <c r="AC34" i="49" s="1"/>
  <c r="T34" i="49"/>
  <c r="V34" i="49" s="1"/>
  <c r="E62" i="42"/>
  <c r="H26" i="48"/>
  <c r="E50" i="47" s="1"/>
  <c r="E55" i="47" s="1"/>
  <c r="E57" i="47" s="1"/>
  <c r="E58" i="47" s="1"/>
  <c r="E60" i="47" l="1"/>
  <c r="I59" i="47"/>
  <c r="Z32" i="49" l="1"/>
  <c r="Z36" i="49" s="1"/>
  <c r="U32" i="49"/>
  <c r="U36" i="49" s="1"/>
  <c r="M32" i="49"/>
  <c r="M36" i="49" s="1"/>
  <c r="K32" i="49"/>
  <c r="I38" i="49" s="1"/>
  <c r="I32" i="49"/>
  <c r="I36" i="49" s="1"/>
  <c r="E32" i="49"/>
  <c r="Y32" i="49" s="1"/>
  <c r="O32" i="49"/>
  <c r="M38" i="49" s="1"/>
  <c r="O32" i="34"/>
  <c r="M38" i="34" s="1"/>
  <c r="K32" i="34"/>
  <c r="I38" i="34" s="1"/>
  <c r="H31" i="13"/>
  <c r="H35" i="13" s="1"/>
  <c r="M32" i="34"/>
  <c r="M36" i="34" s="1"/>
  <c r="J31" i="13"/>
  <c r="H37" i="13" s="1"/>
  <c r="E32" i="34"/>
  <c r="E61" i="47"/>
  <c r="E62" i="47" s="1"/>
  <c r="I32" i="34"/>
  <c r="I36" i="34" s="1"/>
  <c r="E36" i="49" l="1"/>
  <c r="E40" i="49" s="1"/>
  <c r="T32" i="49"/>
  <c r="V32" i="49" s="1"/>
  <c r="E36" i="34"/>
  <c r="E40" i="34" s="1"/>
  <c r="I40" i="34"/>
  <c r="I42" i="34" s="1"/>
  <c r="I43" i="34" s="1"/>
  <c r="M40" i="49"/>
  <c r="M42" i="49" s="1"/>
  <c r="M43" i="49" s="1"/>
  <c r="I40" i="49"/>
  <c r="E41" i="34"/>
  <c r="E41" i="49"/>
  <c r="M40" i="34"/>
  <c r="M42" i="34" s="1"/>
  <c r="M43" i="34" s="1"/>
  <c r="H39" i="13"/>
  <c r="K32" i="13" s="1"/>
  <c r="I42" i="49" l="1"/>
  <c r="I43" i="49" s="1"/>
  <c r="K13" i="13"/>
  <c r="K25" i="13"/>
  <c r="K14" i="13"/>
  <c r="K12" i="13"/>
  <c r="Q43" i="34"/>
  <c r="E42" i="34"/>
  <c r="E43" i="34" s="1"/>
  <c r="B47" i="34" s="1"/>
  <c r="B48" i="34" s="1"/>
  <c r="K26" i="13"/>
  <c r="E42" i="49"/>
  <c r="E43" i="49" s="1"/>
  <c r="B47" i="49" s="1"/>
  <c r="B48" i="49" s="1"/>
  <c r="K16" i="13"/>
  <c r="K33" i="13"/>
  <c r="K28" i="13"/>
  <c r="K30" i="13"/>
  <c r="K29" i="13"/>
  <c r="K27" i="13"/>
  <c r="K23" i="13"/>
  <c r="K24" i="13"/>
  <c r="K21" i="13"/>
  <c r="K22" i="13"/>
  <c r="K19" i="13"/>
  <c r="K20" i="13"/>
  <c r="K17" i="13"/>
  <c r="K18" i="13"/>
  <c r="K15" i="13"/>
  <c r="I7" i="34"/>
  <c r="H40" i="13"/>
  <c r="H41" i="13" s="1"/>
  <c r="K31" i="13"/>
  <c r="Q43" i="49" l="1"/>
  <c r="I7" i="49"/>
  <c r="K35" i="13"/>
  <c r="V19" i="49"/>
  <c r="V36" i="49" s="1"/>
  <c r="U37" i="49" l="1"/>
  <c r="S35" i="49"/>
  <c r="T35" i="49"/>
  <c r="AA32" i="49"/>
  <c r="AA33" i="49"/>
  <c r="AC33" i="49" s="1"/>
  <c r="AA36" i="49" l="1"/>
  <c r="Y35" i="49" s="1"/>
  <c r="I43" i="13" s="1"/>
  <c r="AC32" i="49"/>
  <c r="Z3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9EB3D40E-9BE5-4AA7-A794-C86D552C36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9D9E5E5-C500-4AB9-A54C-9C7E8D674F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6A849C7F-90E4-4138-A68E-DC0F53D51A1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80B0EF2B-5852-43B2-91A5-D74CD63D9A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9C17415-6E50-46E0-AB67-244C648561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EF19B0E-9F5D-4244-A872-00A658FE62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D51139C3-E4C4-4373-8FD2-9FC0355E308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ACB0DC6-8168-41D6-BC8A-17F0977ED5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92A0AA0-2C6E-41A9-BAAD-927D6D7992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1C0BC99F-599A-409B-84EA-CFA08FFE33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18B8BD4A-3C4A-47A5-99D4-BC84B59FD1F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8607081-E8D9-4E95-8AA2-EA33A317DE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F4457CE4-01CF-4322-800B-2D3CEA8E1A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A978AE9A-E06C-4F10-B501-6BDE112417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454AED5E-7A38-47B9-97E6-B9294BF38A7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BAEB7D4-0406-4391-B760-A9013C6D57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8A13CB2C-F37A-4B52-9393-EFACC72452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AB298F36-33C8-49B1-BED8-1265C98C49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6A55D047-1C09-4E13-82BB-DF14FC5BF94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6AB32A23-12D2-4BF7-9235-4CEADE8A1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8B18DBAB-B45B-40B4-B068-9F5F344233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7C8EA3F-3A06-47AC-A6C3-AF64FD03DC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7A296B0-ACA1-4471-AE05-D61C774F787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0C768D12-68FC-4BD9-9361-6242ABB4E9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D68F9209-0E9D-4E4F-BC79-6577DD09DA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E3CDDF5-0B27-4A6A-9C98-27AA8BA331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A0AE7941-7F0C-4F1D-BC0C-74CF517B4F5C}">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95EBD2A-12CA-4287-ADF5-245157749F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A79926B4-7937-49CD-A323-4CD73BC214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C24790D-9F63-4E3C-AE49-FDA2FFF6E6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3EB5AD96-38B9-4248-A9A8-F14BB8F8D98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98D1AB00-8D3B-4F28-BF85-3CDA4AB985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C73A6035-6C3B-45DE-8CD2-13B18CF16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B601316-FB04-4FEE-A8EE-3D295FB96C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BBB7DFD7-729B-441C-8BF5-A263117DC2DD}">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12B43602-4AB6-4BF0-8BE4-23174094E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3E126AEF-BBF3-4156-89A7-FC98F9E9B3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0B8FC3B-3E2D-44BF-A877-BEEB394EA1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44D4DF31-DF07-44E3-803D-7E1A1F4A89D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CBEBCF8-9AD6-4A66-86E9-C7D5E8E0BA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5DCC9E9-1FB6-46D6-BEF5-BEE9F01481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BEFE1F6-39E3-4A06-8FC0-01A26B2EA49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4B876D87-685C-4AD0-BE08-50722AD1808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0199FFA7-E778-4ED5-90D7-B6F390F817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BDCF667C-0520-4271-8523-6A7FF6AD9D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3EF84A8-945D-408E-A01B-7F2D022164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5C96C48-CC7F-4057-8744-9771703FE20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E6A2A7E-6B7E-4A1D-B9B9-70B5B82336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926230D2-D670-48C6-B99D-6DFB420203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FF8B036-6734-44B6-A2B5-803CE2B5CC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9ACA91F5-B239-4B52-8C77-B97A4DEBCE3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3D1965A-2E60-4F4A-ABD5-EEC494C13A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92D8B6E-F8EA-49F1-A39D-CF410855FE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7329260-543C-403A-8C5F-6E38CB6C16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80C05DFA-9E4F-49DF-AC39-F57811760F68}">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20035BB-E3B5-4AE9-A98C-6EE92339BA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E550C09-1312-4483-92DB-E7911B3E72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58348A29-39C4-411E-B35D-507721A75E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30B8C443-5796-4BD8-AD24-E9928884E84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C559D373-DE69-41F6-8DB1-482EDBC703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5794126-9748-41B5-ACBC-E6E0214B0E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1C7E2CE9-C5DD-4F4C-B1A2-F9DEEACED0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BED2F5D5-0EC9-4924-9E9F-FE43FC8D8EB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BEB622A6-1B54-4B0A-AC63-82D6F31FE8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D4D7DA21-31FF-436D-8D23-47E4BD65BEF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BEF63401-ED47-4499-8E12-8A6468812F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F7E1D5F8-9B90-4F1B-BA57-BE26E671729C}">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4F4568D9-EDF4-406D-8F7C-C90D52E0B8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1C738DB-D641-4569-8BCA-68B0A927BC7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FB220AB1-B0CC-4439-86E0-E253081DF3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D619629B-EFB8-409B-83DD-2FB458FD0D7D}">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A62A7EC-8017-43F3-9BE5-AE5A815136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D2C54372-8C3C-4733-84DF-B8861880B2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4E4BC85-AB79-44AD-8FC0-7957770A76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5FCCA0CF-351D-4768-A30E-4E1A54A32A0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A5A7DFFA-22FE-41D1-B5C5-1F776595ED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746BECCD-8B1B-4312-8D89-2BB1DF6CD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A1D1D2BE-7397-41A1-84F3-C8C695C8BE0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83044227-7EF2-42A7-A1F3-2CEC4FCEBE5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3F9C017A-6309-4241-8BCB-7A2B12EABB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24F5E9A1-B2D3-4D22-9154-A00493DA1D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4135AD4-9ECE-497A-9C57-9AC761CA85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CA20F394-18AB-4915-A0B7-D23B1B49DE0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020A41DA-EA34-47B7-978E-D0B3203022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2D52BF8B-4A36-4A03-A398-6897A91CC1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BD8E3251-20AB-494E-A4A0-31AC708742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4BBC356D-E098-42E3-A27F-7F8DD1C06D3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526CF05C-F319-4BFF-AA6C-640E993051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48727506-23A3-4F65-B4B1-55C877B7F2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A738192D-E3B5-48E8-92B9-B1DD4A2FBC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60AF7A0A-1021-455D-AA01-4B34F7A6C67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C7F08C39-CE25-4C21-9FDF-CEA9730283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C04308D-D49F-47CD-B091-2CC2605178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0E04E675-C028-42BF-871D-A8ED6C55C1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D2E0EF9D-5F13-47C1-B9B2-B413D47630C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3C344BD9-20B4-489A-B2F9-A509311586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CEFE2793-AE74-4DEB-96E4-85DF17DE74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C417CBD4-5912-4D5B-A2C6-26CD1759FE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10C6CACC-A9C1-4F9C-8570-E35DD0A1FBE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63E6A8AB-9ED4-4EA1-87FF-37C829486A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B476795B-0454-44DD-84B3-7B19D77BCE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14F4B61-658B-4902-9039-732E0DB5F6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FB8E6DD1-692A-43C6-A9BD-F434F527D5BD}">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604D91FC-EC69-4047-97E0-D62B3F97A0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75D3A93-BE4A-44D3-9866-13DFDF2B6D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F09A0CF-9417-4FE0-BF29-036CD30F59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1624C9A0-8445-4FD0-B6D1-ED11664CBBA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713C1FD-A94A-4707-8FF0-7E8426AC0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84AD0324-298E-4123-B53D-9734CC5257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64A8D79-F7D1-4B1F-99FD-ADA08757E00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95E38C25-33F8-4CE4-836B-F78F686118E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34C343F-9B33-43DC-B29D-1EF6CF5009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7C163319-5FC9-4A33-B07E-519841044F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9B51DBC8-4095-4470-99BB-D08EE0FB9A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144D1F77-BA43-4542-8889-9E2C2EACFA5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23DA1CD1-9C2A-45DE-8FB3-57AF51FCA0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AB8C3A2E-847C-44EC-84B2-8CDE4D6DCB4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0E4027EE-093E-45EB-B1FE-F92DCDA37A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5EDAC0D7-D7D4-4F49-959A-DB5D70A8DA0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2E202228-66A1-4560-A36F-2643117F70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55" authorId="0" shapeId="0" xr:uid="{22C963F5-36D1-42E6-A17A-D0E3AD9533C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55" authorId="0" shapeId="0" xr:uid="{362CABE4-37C0-45EB-99BE-2CDC8806E1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191B1993-1F84-4109-ADE2-87ABA0D2DB4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B10C2A07-767E-4902-8087-19F10E00C45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95F87603-05C3-48D6-9013-161EC8E3EC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56" authorId="0" shapeId="0" xr:uid="{4186DFA3-73B3-4220-9612-3C9D36A29BA5}">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56" authorId="0" shapeId="0" xr:uid="{879FAACE-6EFE-44D2-919B-1044DAE8DF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378B1A5-0689-4E6D-A50B-A16CF671FE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101AA904-FE65-43F2-B2E5-E477E408951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00858F7-4C05-4089-B64C-4F4C2EE1DB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781A7AC2-3F02-4AE5-A48F-66E5FF643F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0BAA6B0-DC84-47EF-85FB-74AD135D77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81764F29-A5BE-4996-B3D5-C46F39A0CD7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F0DF06EB-F225-48D3-8356-CCF346F2F8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2FF241C-4218-4001-B4F8-1C0F360028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D16A2C5-B664-48A3-BF38-27510525C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EDED8559-99F2-479C-9A46-1C5783189FC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E925FE6-7693-4ED7-A0D0-46120DF333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29CECB3-B659-4963-9EE0-05A97724A57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B32312F-B3FD-4B02-977D-A6242016AD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D2937813-B62C-40DC-AC4B-DFC57743254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5A232CD7-B869-45A9-8E19-A8D744B7EA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0" authorId="0" shapeId="0" xr:uid="{2E574654-16A7-47B7-8CAA-8922AA18AC0F}">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60" authorId="0" shapeId="0" xr:uid="{4123018A-ED97-4122-BFC9-1CA986C82E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B3B1E3B3-A426-403F-82BF-E86BB0CF8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2232D7FD-9BE8-41F7-BA4A-5C4B727ADED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15F8EA9D-DD06-4998-8968-8EBA152DEF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25D5E05-FA7C-419A-A6AF-9B9855E22F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FBA5930E-6CF3-477E-9545-F14813D89E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6152A64A-08B2-42FF-9884-AA0BC7102BC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EAA9EE10-776D-49E9-9BE8-E4781C86DA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98E2FEC5-1612-4E27-A1F2-C082B185F8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354AE2F9-D4CD-4A34-B6CC-F6FF8B5A8C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94FC6D7F-F5BD-45C0-BDE6-124C02FC703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3A242101-7005-4FEC-A049-7C3D86D1CC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8C73ADC7-725F-4AAC-A3A8-9058510A32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6AEBE971-0441-4870-94D2-238DB8CBC6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4ABDC7E6-763A-4179-A429-F81AC831152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FE555DF-3CE4-4F51-A874-C18875F22B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B653092D-6B2D-4AF3-9800-CE68A93AF9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CE2F6C37-5327-4C8A-BA22-8FE5EC6384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9C58EB42-2F2B-467F-9B4E-85C6A535B69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5F86965-6CCE-4A90-9D06-7B29467540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D6146DB-AEA9-4461-9AE0-DD7B44F0B3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30474290-106F-4121-B2ED-9199B7A1C20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CF154B9C-DEDC-4469-967F-4AD1D85B7B8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EC604B3-5433-4FF2-B247-28FE41F825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437CBA06-B04A-4625-9EDE-4E8444C87F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9A23773B-5BF0-4A98-B548-8F2B2C2012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5180B955-5C70-431F-9BEC-26D54EFF5B3C}">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76C4C5C-3A27-4BC6-BAD3-D4B54D5052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65866349-5864-4BFC-AED5-FFE73B4B0DC9}">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50BB8CCF-186C-4B49-87D3-D2CC7E2F02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D5FE976-4FCF-4110-9793-E0D36E4516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45D10CFE-7A12-4B94-B7D9-FD04285F281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70F7867E-C5A7-45E3-AB19-3EFCE3BA4B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FC36B2D-55C1-473A-883B-28464CC0D0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C6BCE749-4A2C-43DF-9B59-8DB00C9B80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BFDD6EA3-5E9C-43F6-B01B-9D90D2B8D56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99267A0F-B706-47DF-B6E6-2C285E272E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45CC7AC8-73A6-4665-862C-E87FDC89D7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4D87C36C-CF06-40C0-AAA0-B005C5A0FE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3D321C86-958F-43CE-9D4A-68646719F38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AC302B4F-E8A7-4F3A-AE22-0B0E6AE670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AABF49BD-0BE0-43B0-A4ED-89E00E836E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1D63005A-E777-4D50-93F5-67DB0F8B10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7EA2336F-C945-4FFC-8623-29079EA614F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4A5C5329-3A90-421C-809F-918E06902C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2180BA58-61A9-46D6-9CEB-AEAA3ED4BF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72711E2D-1344-4736-9003-327BD7FE99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D115ED8D-3EFE-4FF8-91B8-0C0609F4413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34E8B12D-D9E4-47D5-8624-A07E5644B6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057EEED5-1E0A-43FA-AD2E-EAC2DD9133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C9C2D0BC-1618-4384-B572-41D3BA04A3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ADD24755-6C52-4FA2-844A-E894DF74760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D825F9A2-12B0-4EFF-883D-30439400483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790018B-757B-411B-A57F-0ED464C61FE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56E8E48-7845-4325-9237-3C81E2DD6A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217AEEB0-7F3A-45A8-8A43-634EE7E80E8C}">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087E1860-9314-4A50-81FA-EB6C6B2EFC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6BC747BD-2A36-45E9-B8C8-10747F73AEC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65B1F170-C9DD-4B7B-B044-F7712B147B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4790E182-658B-4F08-8CD4-2C80C4E8889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2E9ADA44-1B62-42D2-AC65-6DF34C6CBE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59403DF1-DD47-42E3-AEFE-32877C6B70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B6441C1E-67A8-4D2B-8088-B2C9CE4B72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F01C1B8C-6852-4F42-A913-251B689113E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DC5C16B2-91DC-4368-9407-1C692D8614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EC5988BA-1F86-42E6-AADB-774EE20BBA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95CE1999-1C8B-44A4-823D-E643EC3FB7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44F4F34B-46E8-4B49-8005-B5DDA53A643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49659A68-3A36-41B7-A54B-F1CE9A61E8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1175E03F-5324-4496-B458-660015EC0A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84784228-13F5-4E17-BB1E-A0FB07CF9F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C1D89C31-53AD-411A-8FDD-7147428D69B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5882F99F-9131-40A5-ADF6-F1AA12D018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4117FCCB-BA46-400E-930E-7256DDE56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96CC6DE0-1A7A-4212-ABA7-5A4817B8A5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2B5CCC87-D98B-4E76-B9FF-9DE7497193B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42D0F51A-8825-4229-96E7-6BA6A39196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8883A1C9-97B1-4989-91CD-665E55A7AE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1AA540EA-E3B1-4717-9C7A-004520DB67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BCF9735C-2B66-4A06-ACF5-538C5D7DB2C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ACA509DE-1354-45E7-BA38-C4088BFF7B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B868B3C-34A4-4A90-81EB-D6D247F7AF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A9B46B0A-F3CF-477B-B6F6-C317D29413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4AECC6AC-79E8-4832-856B-8722FDE5EF9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FF5D08C-0E0C-4B02-B8AA-0B8D4A0785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0CB7D69-20F2-4277-BC01-0C319E34D0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80D404A-7AC1-44F6-87D6-381C2D9544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22DC9358-5262-49FE-994D-1F174E6D0AA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7D64293-28CB-490A-B51F-4CACA6F904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805ECC6-0ECF-40E9-8BB7-2711EDE048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112487E-8691-427F-8228-7BE3C8FEB6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3C70106B-FC52-4974-8760-67694383A54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CF13AF30-7DCC-467A-9B3C-3FA10F027E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1C23D31-14D9-4750-AA0E-B93445F077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9AA2147-9C81-4B04-BE9B-28903D1292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A29DAAC8-FC55-4CFA-B3C5-788CED24AFE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8202473-FB5B-4663-9448-9ECFAC0B48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76406A4-BCB9-49A5-A993-13C68AE7B2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4659B9A4-3E90-422F-9CDD-D0D8697EBC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C47A6F3E-57AC-484F-B917-3C01DB86384D}">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5762C29-8A09-43E9-8071-0A90EC9434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6C24906E-BC2A-4D30-9218-6536739608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62844FC-6378-4175-95C8-92D244D394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205F47BF-EDB8-42EE-8945-81CA2C2EE67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7593734E-8480-4C5F-8EFA-912E4B5587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452B922-8706-42BE-BBFD-07D0F58161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41A2B39-835E-4F96-89FF-6402C73C31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DA2777E1-BE98-4B99-838E-8B1B780708E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1C87DF1C-8A1E-4F1E-80F4-2898C654BE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2A6FA65-59FB-48BD-853C-BD077A855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EE214DFB-1FD7-4686-9657-7482854305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9B49767F-8D57-4B26-BC17-265A19E7BF4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C7BAEC7-324B-4225-A72F-C977FAF0DD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1581796C-E110-4239-8E0C-DF4C440389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86DF348-0818-47DF-ADFD-0170CE9897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4A078553-7ECF-414D-8EA9-738AACF610B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199DE01E-002B-4A23-86AD-87C4077D35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D66FA20D-4F19-4BCD-A368-8D6850E05C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B6105A69-59D0-4ECC-ADA0-8A0E1C94AA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D79378EA-4282-4455-A992-F6942452D04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CD370D0-32A0-4F29-BEB6-39AD1322647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A115527A-566F-486C-A1A6-220C2E9C4A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F4A4A86-1961-49AC-86CD-BE183F5B94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58014D08-374C-4537-B614-753E318980E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171AB3A8-F099-4539-97EC-F60313A1DE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E0DB307-72CE-4F80-B7F8-8EF6495744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1DB816F-20E9-406E-B242-6AD02354D2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92290F66-509B-452D-8CDD-C77DE486602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C4361685-3CAC-4FC1-BC80-0C0E823DEE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1941AF0C-1CB4-4F7D-B6AE-F702943DB3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F46835A1-C97F-4439-9731-A4444E643F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2017F182-0892-426C-9AC0-851E055A3FB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9197FD9-48A8-48D2-86A8-5CDE51D98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1C41D64-3C6C-44CC-95E1-AA5946F41D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1941147-16DC-4571-ADCC-80CB3AB203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FB18831F-A4FB-4DAA-9531-2E897A8E4DD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3658C1B-4F20-46FC-822E-063BD3A1A0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539E5D8-5B42-4353-910C-F49DCD5F7C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F8D3DE3-80B6-431B-9B19-EAFF5725C0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9A94D9C2-FA99-4D70-9EB5-7A77A622555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7F3EA74-6013-40E2-BAEC-0649EB48CA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7BA86D97-170A-48FB-8801-45EAB3BC83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2543F3D-8C1C-4D73-BB54-63341C278F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D2D99C55-BCF1-43AC-A08B-76A4F51EED4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BCF45DAF-A060-4BAB-93FA-5B477BDDC4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E68D12DA-0C99-46CC-8D38-EE02052D1D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DBED80D-73C2-49AD-A276-29CDC4FCFE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CE252F57-D06C-4F30-A9A3-5F88C6F3B0B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7DB32B3-8B2E-4496-82B7-135B7FFF96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6B86FEA-678C-4F4C-8385-78AE8A49AA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C2954DB4-EEE9-43C2-B564-EF147E0ABF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B5107760-7A5C-4282-9380-CB61C3535468}">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B9987374-676E-40E2-A512-2F1D9EA8CD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85F7D015-DD84-4DC9-83EE-300A353509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99796CDD-CD3C-4753-A066-3B5425F91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D42CEF2F-74DC-4373-BF0C-806D0766508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069748CF-34F6-46C3-85CB-A1031644E8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77946C4B-6CF5-4ECD-81CB-1AC917AEAE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1E7A5F7D-476C-4875-ADB2-3DE2B921AB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E75F5A3-41C0-4160-B0BE-D5E80C3233A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8419919A-5F2E-4D6A-8F25-CEB13E4F7D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468A8A1D-4255-4700-B8A7-1482854B96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14E1F61-B57D-4C3F-9F2F-EA68D3B423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4A49B6E5-3287-478D-AEDA-E38CF3CD5C2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8239EE76-75AC-437B-8C34-A44EC3551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9085077B-6908-438A-8282-12C3DCC9EE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E81F86B7-E380-4801-92C6-34BDE36249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E2E7C996-5C46-4186-9B20-19FFF481EAE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3413E9C3-5FB5-4DBD-AE42-DAE27AC14F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ACB4E62F-02CD-4227-B50A-09DFFE43CC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CB9917F8-7126-49B5-93A2-B2DA1CAB09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1065D7C9-8189-468F-9596-2256659DBFD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82179509-FFCB-42B4-BB82-4935FEA0ED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7D100473-4AA4-49F1-8031-C51C463599F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DA989AF8-08E9-40E6-9CBB-FF155AD3D3E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3193C5F7-E1E4-42EB-938B-0E6542B5F07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3157E0B5-2832-43FE-AACB-2E15F0886E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EFB409D5-9700-40D9-85A3-9E00969C28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DF627A0B-2487-4251-8BE7-3D753B4AEC4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1AD79802-AC8E-48A6-AA69-1F7D93890A7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0AF9CFE-CE38-4EB1-83D8-C2784BBB5A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301D6462-1A09-4FE0-A970-0603161A93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E0474E6C-F0CD-4A39-BFE7-757065F90C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D4CDFADC-A34D-4FB9-8A98-3F5795AFCCF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4952E17-8C89-4069-92CA-6013CF1AA6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F691B59D-8AF3-4BD6-BAF8-47B1D8ABB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BA566861-AC36-4D71-829D-07EC01DDDA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B2D137D6-4C6C-45F4-B3FD-9AD15C8BC0E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E08349C-32C1-4CBC-AF38-F38BF7C376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E5E981FA-8A4E-402A-9761-A77B2121B4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5D3603D6-3471-4D34-BC91-8E89CD68FC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821876B6-7BF5-4C4D-9176-12235D745E3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D5CCFDC0-526F-4B6C-A011-7563DE0120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53C29C0D-96C3-4520-A68D-C2BB88C795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77FCF7F0-AB86-45A7-9E6F-C7C25E6F79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E837BD8A-C8FF-4FE4-914A-2870D632360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746FCDCC-1A8F-4869-A22B-C22617E559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44E5E596-6B30-4C55-9583-4C2C6AA227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19861129-1098-4851-A65C-3D9A8DC3F0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2D292E7C-9F0A-4D8F-9CCA-C355C400C89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83A4DE67-499E-4110-A8C7-20BC218CC4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55" authorId="0" shapeId="0" xr:uid="{DBD7A906-F1DB-4D2B-B4EA-572B3CE826C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55" authorId="0" shapeId="0" xr:uid="{7C48D0B4-9717-4824-8E5E-97716FFF92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FBB93C4D-49E0-47BE-929E-F2E0FEFFA5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D3F3EA2-F4A2-4A0E-939C-178B338544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20FF425E-99F5-43AD-A823-B6DA7B8792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56" authorId="0" shapeId="0" xr:uid="{C900BB9B-BF0D-4BE8-8BCF-54888CC60C85}">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56" authorId="0" shapeId="0" xr:uid="{116B5481-9C20-49C9-B09C-5B4AE2E7BB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C2386EC-6106-4B22-A8A4-942EF67825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50FDB1F3-731C-4B95-B8E6-758CE613EC3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4410AB4B-CB3E-41A7-8690-A58DE04E84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AA9CFD65-949B-4B51-B4CC-AAB8246AF2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9CE7CB71-8DD5-4C1B-AD7E-DE937FA6DF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62C1CEF4-B201-4F65-9467-B0ACAE74D54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D9E1B6C8-CBE0-4903-AC50-97B42939CF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5129BF3-C9E6-44D6-B2C6-A349117348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B2739565-030E-4E0A-A037-2943BF1A5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59F58A43-B3E0-47ED-9A45-B2C5AE6B36EC}">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5980C1DF-CA2D-4582-85AE-814A4491DD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153588DB-B507-4F22-8B8D-6D72DF0460E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EF70471E-DC00-42BC-B477-C33373729C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1DAB8680-5FCD-4FFB-9574-E75AD7D64B9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8DB9390-E509-468C-9B9E-0E41A5A787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0" authorId="0" shapeId="0" xr:uid="{61ACD6E4-97E0-46FE-BA16-0F4E04CFA65B}">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60" authorId="0" shapeId="0" xr:uid="{B878ADF5-DE83-4697-8B63-17587AB685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53595A41-24B0-403F-88AE-83B60B97F5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D4A48047-E047-4B07-A3C9-D6C007019DA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3C2D3C49-EC8A-49D2-BAE7-5342A22AEF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2547B6C7-ED49-457C-B1BE-C3CEC3BE5E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D5BA3DB5-2F29-43CB-B3A6-7188A66E0E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CD647772-8CC9-42A8-8046-9DB8D3FE6A7D}">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31EB95F0-AAB4-4CDB-8876-04F26DC67F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227637F9-E6B2-4914-9C0C-7239516FAC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6BA77AF-7785-4869-B17E-7E8D5940ED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3397D98D-991A-4E56-A276-A61E5095D86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50C979C2-530F-46D0-BD6F-802EABA64F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B6EA945B-CA7D-4F9F-9D9B-71827251CF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6024AA1C-71F9-4788-BBE8-83CBB6F2CF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ACA7588C-AFD9-4DA8-AEF2-9568A34F24C8}">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553722B-322B-4846-802D-6D77BFE51F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55D9CB7-AAB8-4FCD-971E-BDF07A0CCF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4F4E5E2C-D819-4AF9-9DD0-0261743386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D661BD43-75BE-409E-88B0-08A5BB7D9AF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9928E6C5-0F49-42A2-B5C4-D2F13F4B07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3FF4A4B9-0A77-4C5E-AC34-5FCBEEA970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CA854B29-2752-4E24-8C8E-F3C6D72BFD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5FC04277-347F-44D5-B722-7090BBE8CEC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E731745B-D71B-49DC-AA6A-BB6ECA1513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58C442D3-6187-4444-9361-586A829B3E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905615D1-4CD3-4C37-8DC4-48A469A401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2030E3E7-FA62-432D-805D-59A3A9E7CC3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BC62D72B-FAF8-477D-B298-BEF47B9EDE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87D361E2-594E-452D-832F-B3282BC5230A}">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BFD035BC-A006-443B-8C7F-B38A6F456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D08F2E3C-782E-4793-92C1-F5DD98DC1D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2481490F-42D6-4E20-B76E-ED8309FC6D4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47B1C4D-8E2F-4601-A2D1-4BA05CBD23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5B6FC3E5-CDF5-4388-A10F-BCB46D997F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27C04E9-B580-4050-B610-AFE1356647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7B0DF83C-C953-45C0-B759-4A50C88336D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C65307BF-9D47-4CA1-93A9-7EE76617CD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2964F4A3-74F2-4E89-A26E-4E21215CD55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1FEEAF46-F8D4-4E6F-B584-5B0025FCCD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DC01827E-4B90-4409-BDD6-5287147CE5E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55C34A7-D974-47F6-9502-E47EEB6A1A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2F9AE93E-BE0C-498C-A022-0317D94A48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AFDF430E-A809-4FA0-BF76-BB773C5000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BF5BA327-B334-4C1D-95A8-0AEE7C88388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91153AB4-3B04-4331-BE54-472CA21A91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B267EA4E-169E-42B1-B4E3-9BEB5B020AE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7F14925E-CB67-4540-A2F9-DD2C50AA7D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E78D6EB5-4107-40F7-82AE-FD3F950E79A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7CBE3747-37F4-4B90-8230-11D0B10CA4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6BDE0189-FCF3-4BED-90A0-26BF8E0E49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719FAD5E-B704-4F5B-ADAD-3B76AE4962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6288A8BC-5B2F-4563-9518-5C744B147BF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77C01BE0-EEA6-4220-80DD-C852F44129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555C3DD1-C2E8-496B-896D-6D0205D45B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8B64F80-5052-4D6B-9489-C03549786F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A1B95F0B-532B-486A-8D7C-8BCCCB60366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3277615F-E823-4F61-8A7A-62CB9E9160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A73C5AA2-DCE2-4A3D-8CDB-280AD403BA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D351CE75-4FD0-427C-B2C9-3100ABF03A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D10FF7FC-C4F4-4557-AACD-FC04A71287E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19D5FB1D-CEE4-4C73-8899-EAD0CC52A2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56F242DA-EDF2-47D9-837E-406D4CA780C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2FBE40D-7329-48B6-8CA3-A6D93CCA56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52574141-67D4-4C8A-AE69-BCA1889E25F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E9197A3-E3E4-49B1-A1D7-A9571B3744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A88A3D1D-4111-4115-B4AC-4CAA5855C0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5D625630-1561-4BF5-A17B-8A71CAA8F2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62CE5110-5419-4161-B3A3-EB287AF2C28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3A07EF4D-A757-480E-B910-B781701A3E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4166496E-742A-4B71-A09B-6647F7DFF9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E5B9E5AB-5448-4D76-88DA-FC72D008CE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71B17537-DCF4-453A-8549-196ADD5D2E8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4DA949EA-B540-4ABB-B488-D490B31DBF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7A902D48-074E-4571-83EB-A4BC39FDD0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6830F8CF-6C37-464A-AF03-1D625BE362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EF8FDB77-1C3C-43AF-A07C-1A5BED752B7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E578403A-D6DB-49B8-9209-248A1D3E0A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0196A90B-ADBF-474B-B3BA-AFF4C07054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8765E30A-1EDD-4B2A-BE32-0B9EBB6270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DEB4E688-3DAC-4F30-800B-23B8A8EB7C38}">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D26C5DA7-D5F6-4D0A-A17F-3D8D01B51C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2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F73BE320-C565-48BC-9FFC-D24205B97D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E447A661-AD2F-49F5-ABE0-F625B9F563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807129D6-7983-4895-A7A1-70C54148974C}">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AF44192A-211E-4FBB-B315-DE360ED3E2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0000000-0006-0000-0700-0000010000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00000000-0006-0000-0700-0000020000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00000000-0006-0000-0700-0000040000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7310EDA-DAC6-4CEC-B1F1-7D134F2CE37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A4F02268-302B-4467-870A-FE00C402DD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1275202-7168-4A46-935C-D4F6873F22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62F1946-4B4C-4EB9-AE3E-73C780DFFA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E8FC22FC-DD79-47E9-9A0B-2234D533A5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101622B1-D4A3-494F-87A1-C46A845F47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EF67C1EA-A8C8-47A8-95E7-8A924DDD8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C8CE3426-FF12-4990-AB32-71DC8A7DB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1421C9B9-E105-4BAC-95E9-E3F05A6AD9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EF726B08-2A12-4A49-9093-A3D6D20124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661795C0-F544-43F8-B870-92E353FE64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3D1070B8-82B8-4FAC-8EB5-CD426DAC61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E49AC2A9-5CF8-485D-9498-DDF8774C8C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ADE7522-800B-47A6-B502-8C9D9F834D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3F743C7-E2D4-4454-8754-3E0E4D29B0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C0725FD-F0A4-44EA-92EA-1367999B86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9BE4445A-B2EE-4D26-93F7-5E7B078FC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ED63DC5-158E-40BB-979C-DB3EF158C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0D82AF6-3CCB-4C83-AC9C-706E18203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C0BBAAE7-AF52-44F9-8B01-E9306D0D1D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E3165BA-5774-4751-8D78-3FE1F5BD52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4FCE472B-7526-46D5-946F-B3F31BA6FD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3202B484-4796-4BFC-AC46-4C607A3828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C5D8B9D-10ED-4097-ACE1-F0D9F38284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4A96522F-4BE4-46AE-9D9C-361FD8A0F8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01CBB893-2769-46AE-B200-1FC77A32AE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444132E9-B366-4EC0-A599-2776B3AE2C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C1E65D8-07A0-41FD-8C08-23BE0F1DF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BFF1263E-29AE-4051-8A9B-4550DB7633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E8E69F2-8F73-47DE-BE58-6D530D23EB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4362F345-9612-454E-BE4B-0171B7DB0A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7028B82-8542-4028-9889-3075BF117C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A792A5DA-F454-4C52-BA1C-6C85284251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451B00C-0FE7-47A8-9D9E-3DF2569ECA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E38830FF-2753-467C-AA2A-544298567C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1157F0DB-D02E-46F3-93AD-B830B04CBA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9305A50-9C15-4AE4-A756-F40F178D34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CBA89D3B-12CB-4547-90C4-0AA172D9C0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13D66C3-5ECD-4DA9-B6DE-8B912C8177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3665938-0B91-4C2C-9E5B-39FC17AEAD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DECFA08-6D51-4E4F-B358-07E232C9F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F0D8EFD-2C51-49CE-8739-41DB9EF33A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9F1BC92-D580-494B-AF2D-E0413F2B97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2E8D074-A25D-47A3-A0BD-406A416A4F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80C2ADE-DF7F-4211-AA3C-E49F19F49F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5BDDF16D-9877-4679-8F74-C0DD3D5793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261BBFE-9066-4B23-A7F0-3AF9C9CC46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49A0A77-F972-42D9-9E4A-AF4A0E2D0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E592367-B555-4664-9CE2-36BFB1D7E0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EE58BEBE-6627-47E6-B928-1D30EDB249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0C29EB9-B14E-44A4-9912-65CAA214E5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12FD552-3FF2-4F5D-8CF6-FF6C9EAD23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8BF62AB8-9C03-490B-A504-862963125A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07C5957D-F1B9-4F5B-905E-74E6783BB6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8A59E3F-5EB7-448A-8583-FE5339A8D4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A3ECA2C2-A98D-4D73-A80E-FDFC9F9A40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0650FEF2-5BC9-48EC-8C67-2FD11BD8BD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CD79A2E3-A8E8-4E62-9A35-F6E37B5235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E69BB34-147C-4DCF-ABC5-95428D7F58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404AFAD4-07C1-4DD2-8254-B903510582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3B80F649-7034-4379-8D96-F8D5A844F2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0E3D592-A403-4486-AC5F-A5A84CDDC4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A40D1D4C-83A6-4BBA-B61A-848C54CCEF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B18D7A46-F405-45AC-A19C-82796AABAA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3BBA2F9E-C17E-4818-91DC-FC1DFBAC48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96118F55-B652-47AF-9908-A70E4CAE37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01EC103C-BDF9-4AA6-AE6C-800EBD7F09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6E15064C-249D-4C22-8010-A75133F0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83616F32-4905-436F-9ACF-4577599B3D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5517A11C-68E2-4B54-98E4-6DDA97ACE4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D38E9057-59E3-4EA2-BDB0-EFC2AEF691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BCBFF190-DFAE-4780-9A37-6EAAA72CDB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2CAAFE1C-6254-4478-A7E6-46431DE3E8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B59C99C4-E6FC-44B3-A5B1-265B64FE7B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46766789-4077-41DA-899A-9E7B55F537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9336DF42-D10B-4649-BB73-2A3CBF5734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7FEE06D0-FA51-48D5-B4CA-52F3C6BA286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41DBF823-36FF-47C0-88F2-BA0BA8B89B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9B0EABD6-3965-43F2-AD41-D3AEC239AF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8599AFD-F579-48CB-912D-879682612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772618E-57F7-4663-9610-979A81CE92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32413F7-BA0F-4AD8-94CD-A36101CDC9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0947F28-FBE9-40A5-86AF-B0C74DC9AF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4AA9505-A4EB-4CAF-B32C-8F804B6A66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687E0DC-4181-468B-8C9A-9B137F82E1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B42E7F62-EE51-45A9-BC46-4F925BA01B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3EDD175C-13EF-4BFA-BE4E-31733DA621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C31ACB0D-7AE4-42EE-9003-6235FC76CC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58DE092-27A4-42A5-9635-FCF8B435A7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8A13CF2-0CD3-40F7-901F-FB803E534A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F4095C58-0121-4998-9CEC-9A5A176563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FCF6607C-1CD9-4149-9230-D2260DF0F60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EAAD426B-0679-4444-942A-C0EAE3513C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CB6F01E-25F5-474E-81EE-DADE70E21C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B30B9203-E415-4365-9CC1-C1B6E5581C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7951F45-867E-4C20-942A-32A710C9CC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B9AC10DC-3520-42B4-B29E-84BD2B5029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E5B4AA0B-4081-4B2D-845D-B8F4C7DB84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9DC6969A-EAF6-4A5C-8168-926E79899AE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44EA90CD-1FDD-4215-AF71-8CDF59A7E8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E94A9586-62AB-4BBD-89EA-AD2316E7E6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FE33E9DE-711A-44DF-B4A4-C62AB739FF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4DFFB642-69E7-4681-BAE7-119F95AE581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61AE4251-E078-435D-B4AF-1376B86930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8221EC45-37C4-471B-B853-05D87F4058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35A27E7B-C550-4D79-AB26-817394165D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6039B6C5-7771-4BFE-8006-AF3687092E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2DCAABB-39AD-4D10-BC83-F56731548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0DC9E119-B4BF-44C5-9509-C77FA212A8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E634BFF3-ACF3-46F3-BEE0-B73B22159C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B695AA4D-297F-4C5D-BDC0-E107C7BD75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7D0E7868-28B2-4F6B-BB06-DECD312353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411B10F0-268D-4D81-98A4-366F3B1309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ABC33C4F-3FE9-4C5B-9807-9124257FE3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B7C9E61-6E83-41F4-887B-B740EEA4E3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00000000-0006-0000-0700-00009D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7042DB5B-3D54-4A13-A581-985906896F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8DFC9AB4-BB63-4429-B7F0-235BBCBFB1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700-0000A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C67C3255-801A-400E-868B-6CDE8AC3D3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8" authorId="0" shapeId="0" xr:uid="{00000000-0006-0000-0700-0000A2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8" authorId="0" shapeId="0" xr:uid="{E6716B49-DC76-47A6-AE59-C8098E5451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F5805FF-329F-4F70-A4EE-79B5AB6557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700-0000A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F1110E85-2F02-46B1-AB82-79E4B67EA2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AEF96ADF-6D06-463E-BD42-25426CFA28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41A23424-814A-4EA7-B4D9-6FFDBC170D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700-0000A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A6A8A872-C52F-4FB8-A959-0CEDAA8C50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D41B288E-FC62-4D37-98FD-5E64E75D17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BF22EA1E-43CB-4F66-812F-873743205A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700-0000A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9ECB174A-6113-488A-9896-0D6C854B86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A621C3A1-C076-4EC3-A73E-95C84C5106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A3E04F89-3D36-4A18-AD48-E92E3A6419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700-0000B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67513190-6858-4FF8-96A2-3F773813D7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75" authorId="0" shapeId="0" xr:uid="{00000000-0006-0000-0700-0000B3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75" authorId="0" shapeId="0" xr:uid="{BB87D07C-7D4E-435B-8062-6C2BB7605C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DDC444EB-A5C7-43C4-A3F9-24F473BC14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700-0000B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BCCE28A-2571-473E-8C86-98529B21C9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49B1CA02-6EEC-4555-B074-19E8019EA0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AE55FD9F-2882-4FE1-B07F-2BB93F9FEA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700-0000B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8946F255-0711-4F8C-AC4B-9CC3B5FDC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11756FE0-1EA6-4F7B-AAB6-E41ADE158B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115E63BF-BD61-4607-B899-93EBCE4C7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700-0000B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0E1EC1BC-623C-4D3D-8302-FCAD799BC8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91841EE8-AEB0-4CA2-B0A1-78B7019DE9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F3B7B14A-3989-4E73-BF93-CE1EBA4625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0700-0000C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507BB208-7D1E-40C0-BBAA-C7879CC045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8491A112-72AA-4A80-B5B6-7A2BD452C4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AE641E0B-D983-4D4C-94A7-8109566A8C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0700-0000C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5DCDCD5F-84A5-4C44-89C4-699F0EEA53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B6C0089B-9A87-41A2-AFAF-ABC813FB62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8A58359A-FC7F-4DC2-AAF6-E4620675C6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0700-0000C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C0EB5944-D030-46FF-9FB7-A627780C8E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0C33D52A-F774-4CA1-95BA-62CFF6C8C84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CB4C0314-6BDF-4845-A335-AC20A1C03D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0700-0000C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8C18CDA7-22DF-4F5B-9286-B7D05F5BF3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85" authorId="0" shapeId="0" xr:uid="{00000000-0006-0000-0700-0000D0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85" authorId="0" shapeId="0" xr:uid="{09C04A2D-8C99-499B-81B3-7ED3F54133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86902128-A777-459B-A77F-FECA0E660F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07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925D8CE3-4D33-43E8-8A22-71608A6D16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3F53FE12-2EF9-42AA-8AC4-DF08AC9E5A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7B006382-74F0-438C-BB54-774F66BE6F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07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6895D108-522E-483D-BBAB-46023B5302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4474BAAE-E09F-45B4-AF35-1DE364E800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3C155985-5830-4473-8C0F-1A783CE766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07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20512E08-E69E-4224-8E18-A48D2DEE04E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1FC66CC5-85EA-4367-9A1D-714E20D612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10DA16DF-12C2-453E-8E27-A02685471F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07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2616B0E8-5486-496E-9FA2-F5E7517ACD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A840477F-AEAD-4DE5-A8FA-1601887FCC9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0B5AD680-F773-4203-B06C-3D992989D3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07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E042AAFB-591A-4DCF-A50A-2274450C57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1770A1F5-D6FE-446E-B2D6-04AF5F8BF9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D3F87430-DABA-4E83-AFE9-AEE170AA12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07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01BFB9E0-1DBA-48C5-864A-E929AA263D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F0E97424-3BC3-41ED-A262-9B60D0BE39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A18E7CBB-6C21-45C1-A02C-3483171F7D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07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4D6CCEB8-A0D6-494A-B3A4-AAC02DF42E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41F7ECB9-FC79-4FFE-90F1-845523FA86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D2A582F9-5FB4-4905-9305-1339671E66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07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A5256AAC-1C68-4136-B3A7-EC3D592B1E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8DC44A25-51CE-4A73-A6EF-B351EEA0C6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C849C928-406E-4117-8257-0F38397FFB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07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8A7CB622-7A04-4489-BEA0-EC4915C623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5424B37F-63F7-48CC-8C11-07BF1BD07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5A5BE521-AA67-4FC1-BB53-61B6784013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07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F2B585F8-C725-4DF2-9929-7DEAA8A098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1" authorId="0" shapeId="0" xr:uid="{BE19A2A9-737F-4DF4-86B0-5741DDEFFA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1" authorId="1" shapeId="0" xr:uid="{0B175AB8-2D1C-459F-9E50-C8DA4E00DD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1" authorId="1" shapeId="0" xr:uid="{00000000-0006-0000-07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1" authorId="1" shapeId="0" xr:uid="{E69C879E-5FEB-4AF2-8780-07F394D14E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96A51BAC-7513-460F-90A7-BCE33557C5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D05F3AAA-C603-4E75-AA77-D432EC1934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07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C9BC5197-D2BE-4E6C-BF92-75777F28BB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7B40B7E8-4389-459E-BFB9-48E1561BDD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3C70E6C4-E083-4A94-929D-081CBCCD4D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07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F5C4E8BC-86E7-4E31-B7D7-885FE8E75B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4" authorId="0" shapeId="0" xr:uid="{8EC62535-5EAD-4613-B900-CCFEC09AB6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4" authorId="1" shapeId="0" xr:uid="{628E8813-4797-4927-9A15-999C374571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4" authorId="1" shapeId="0" xr:uid="{00000000-0006-0000-07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4" authorId="1" shapeId="0" xr:uid="{8D8ACF87-28A0-4B58-88F1-4422AE569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5" authorId="0" shapeId="0" xr:uid="{BE98DCFE-9C1E-4EEF-ACAC-CAA773638A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5" authorId="1" shapeId="0" xr:uid="{807ECC17-2DD9-49C7-960B-7293DBB234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5" authorId="1" shapeId="0" xr:uid="{00000000-0006-0000-07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5" authorId="1" shapeId="0" xr:uid="{3290DBAA-EB37-490D-B9E2-3FA2B1215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07FFBE7-C44B-47CA-A1CA-517649FBA2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D20E576-3679-47C7-BD99-1E992C7817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A3CFCE4C-0392-4152-86E9-AEAA61E057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5A2222E1-1AAD-4BA3-8F30-3819F2202F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BE8A8EFD-7382-4DA1-9898-748674736E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01663E9B-928A-49F2-85AB-1870A6A6BC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733B4D2-9287-447A-9527-C68AAE0CDD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91CB4FA7-3D49-47E7-B25B-3330EAAFBF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806B1E02-C38F-4AE9-A457-5B18CCC662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FC0CEC2-E8E7-4145-9AFD-218BD96FDB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132BBEAD-5CC8-4D95-BFBE-C875E10C71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0B35EE82-BD8D-41E6-A449-D46F7F6DA2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D769C850-CFEE-4270-B345-BA78FD69D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DA34269-8CBD-4489-B48E-B828ED9AC0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ADD0868A-C6B3-41E5-B10E-295BA5F584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BEB7835D-8112-4DF5-A163-CF9B62E6FA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DA400D6-C928-45AC-97A3-9BB094EECC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2888AB37-7A3A-4172-AA2C-14EC48CE3E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17201C9F-234E-47C8-BEDB-7560561F14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D5B660CA-716F-4106-BDCA-9103872E3A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CF1E7363-BBCB-4AF8-900D-D4B4028F66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6310BEB7-44B8-45EF-9A73-4BD778636E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7586333-7A9B-45E5-A81B-EC79B6EAB5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94D430D-7C01-466A-936B-9BB33A8506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562A347-A085-4B24-9776-A651063A78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6900E18-CC98-4F17-B57C-683B26E086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CBB9E1F-E0B8-440E-9755-3A89CADB7C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E79F6ADA-DEB3-41BB-8F3E-FAD94912A2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BCF6F22A-1792-4D92-ADBD-6B97240431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50C48AC8-CF0E-4917-A5B7-62ADB96CBB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80FDBBBD-F2EE-4BB4-B78E-3B6CE1E123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673645D1-2814-48B6-869B-00F3B62EC9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6D404B5-F9BB-4B29-B0C4-AA050B5145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9F380D9-8AF0-410C-898D-898FFD3029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4E0E919-37AC-4397-BB9B-AC928E7F9E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60A127FB-7D06-4B47-A7EB-E750265B81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1F0B20D-4E38-4B2A-B4EA-959ACD8371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92FB44D-FCA8-45D6-9FD1-690050313A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A4FB1B9-8D5B-4F28-B3A6-D3987007D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BC5C05CE-AB2D-4629-8475-669E724025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EAC16DEB-55AA-41FB-AD4C-3EC9B4B9D8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BAA24F85-32DC-41CC-AE73-75B3C12923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12D83186-9375-4B43-AEB2-609EC54C25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28F7A86-F2F2-4083-AA62-ABE7117CC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B3297786-2C04-4C49-BDAC-A88101ADCE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91BBEC47-39B1-4693-A277-AB8E6274C3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A990E117-270C-4429-B556-27777D69F0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C74FB4F4-DE00-464F-BFFF-A428097A2A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DD0F4B6-2AAC-4A04-B4E4-7D932B9451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A53A58B-B2A1-4362-8CBC-666BD5FC16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4774A0E-B641-4CC8-9985-EE6C30FED0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18DB0C5B-F634-4F8E-A092-A0AA10E52C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6230A04E-AE53-48BF-BBDB-00AF9321B4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03B965F-A053-4817-95D2-3BEE5D3A59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93066A80-FAF9-4218-BF9F-4689CB098D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825A3EE7-8EB1-41D9-96B5-62E2D827F8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552D3C8D-5C3B-4811-827E-593C2D0AFF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A6FF7719-5A68-4F0B-BC9D-5C4AD26D43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187FFD36-935F-431B-AEFA-0A750B1A0A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E10A4C4A-BFBD-476E-BCC9-616E78F94E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8255CDC-D447-4421-AAC5-84B0C20EAB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B5A2E3FE-A8E7-493A-94CD-3C0822419D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EC9D3154-C1F9-481D-8866-6441D062DC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67C40054-246B-41E9-BCFB-23B784D7A6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08133F64-258C-4658-9DC4-67EFF96BAF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2320CF05-BD9A-42A9-956F-C50002BC3B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BD97C7DB-6CD3-4475-96B1-5B565F37FC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FEC95D48-67BA-4D81-9FA7-0465B8F0D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7CB86611-2F45-459B-9699-D016BAE7F8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9D100308-14EE-4764-B5F4-46C6A12958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53D04E35-D6CA-4B0C-A4DC-1E28A11A95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62819FBD-DF73-4CC1-9532-1D93820DAE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7694ADA-DCEA-4FE1-880D-B864819A32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F4AC2E08-927E-4D63-A428-FB4EDC8D4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F62F4491-C0F8-41BB-A69D-A13A3C9710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6FD4BB86-47EB-4580-B5A0-F6B6D29242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29B3D06E-5404-40D9-B8FF-3565C4D0A5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0BFAD61-F4F3-4F5E-9161-44ACD12DF6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F0D9B3BD-441B-468B-BD1A-987CF41C11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C59E45AB-E19A-42FD-A4C1-891ED77686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595F101E-F39F-405D-A695-8453F58FFA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8617F243-92D4-49A6-8DA8-8927B7D0D2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227A8643-5CF1-4BF0-92FC-0660717117E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116DA775-3329-4186-B023-309B5CBC33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48A2331A-05D2-498A-87F6-1D9D874077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B84E440-524C-4685-8B2C-B2E0D04FA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F594573A-7696-4346-9F7B-37B204F821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B6DA43B5-6E4A-4170-BB4E-CFB7E26A0D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6FB3D709-7F94-4506-A22D-0FD2B4F33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01F688F0-BD86-4B35-A818-6A703451D2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C0948BAE-21A8-4399-96E1-6BBCD4F7E9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9BC6181F-CDFB-4B69-80F0-A84547F29B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A3B8297D-732D-413B-9FE5-2843122858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80AC08E7-6895-4F07-AC0D-79592CD18B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3E7A7CE-269F-42D0-94CD-4E3CF642C7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700A7F85-B84D-48B0-948A-0BA932EABF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AC3347A-F611-4C67-B28F-E3DE0B7ED7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69780C3A-F781-4688-9193-23A7D1C5AA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D9C1868F-6F23-4D18-BD19-E1C51D72A8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ECCF53CC-0F33-4703-97A5-62147A9B1D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CD458867-C78A-46C4-B8FC-80A86D5EBF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B0B850B0-3CE5-4F74-8563-3950308D0C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DC884FF-9DB0-4B84-85BF-3518FF577C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BFA912C0-25FD-4645-8F91-3BDB8144C6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5B03EBA-575A-4D33-974B-B47683B3BE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B7F6169C-D657-4B1E-B4E9-01550AAA6CE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AB575913-DB1A-4C20-A62E-B7123AA509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19CB958-9A87-414E-8163-1F16BA9F81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C21B4230-655F-4878-8AD4-382E95D276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81E3681-2624-48B3-8ED3-73A193A425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5F159691-F6F7-46D1-B17D-169C2676C2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4236958-F42D-4818-A5D8-F9A02E75CA9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516218D7-9125-48C0-90E7-CD06A5C4EF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D3CCAF0-6654-4EDB-873A-CF15C61E42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1FCDB79-20F5-4961-8276-83A979BCC0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6477DE9-C56C-466F-B339-7D5E04802A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4A728D6C-0988-4AD7-900C-7D8A93436F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676283F-1AA9-45EB-87B6-35C0145C33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B8D4095C-1C0F-4148-84AA-9AE01C2A4B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899623E-2CF5-4DE5-AF65-C3A483F4D5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D066EF7-DA08-4F06-9834-3EF6446B36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B946E8ED-9D7C-4255-BEDA-D23E5E873A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1B9941A-0691-4E50-A234-8CF641B0D4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5219A7AF-064D-40BE-947E-7AC54CF57B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9CC18E6-DE2C-4E78-8513-B2988F5352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E36C18F-6C96-4614-8579-563344E637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6269675F-7384-4A2B-ABB6-9A3BA6F33D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ED9ABE09-39C3-4427-8D46-9456911F53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9A30DA74-8AD4-4F77-ABAF-271EC07A7C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F53D49F3-45A5-4E72-BDF0-3A227B8762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1D6F329-780C-46DA-80DB-118E81D2C7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B4F30B1-6ADB-4FCB-AA44-5A404EAC42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6506BBD-942B-4B28-B86E-26B8BBD6B3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4D00D7FB-4165-4D5A-9368-40A6695BF1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1A66DF55-AE4E-481A-8067-90F770AB4F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9E774E2B-14B5-403C-9F00-A505F24DE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9F08F664-6B53-42E1-B0DF-B4949F3318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42E70A4A-B826-4033-AEB9-33F2339471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C7CADBF8-FB1A-4EEB-AFA2-28B307864A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EB3B4EA6-3F06-43DB-AD0B-DA52516C9A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73246A72-A677-46DD-A774-F25A620200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F580277D-70E0-420E-A631-51DD30FE13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211BE14-ECE3-4D2F-8418-BE0E47CA8E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5BADF06F-6F3E-4763-A267-386EA62FF7B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746A1B6-33C2-4424-8678-86B460F7ED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6996B5C6-4E42-4D11-8785-A03E5AF9EC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CDFDD57E-68A0-4502-93EA-ECF6758238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FDC5AB11-0E68-482C-A042-2C04C35B14E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D488EEF-ADAF-409C-A7EC-09C57A0E08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80A9F931-4240-490C-A829-C4633BECAA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60F871E0-0FD8-4CAE-B08E-2BFDE312A8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1044D1B-FB4E-4D9A-A86F-561376B48A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01E70E5-3112-4B60-A001-60DA56E1CC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8AD8619-1A13-44DE-B02A-C21075C93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B5FD217-8679-432C-8F49-229D3C27CE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2CF58D1-78FD-4BFB-80F6-163E691D67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EAE5B10C-5052-41A3-AB1B-43BF26806A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F0429E65-D48C-435E-8101-1F7E3168A8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BD5B8892-08DB-4106-A015-F0C64A29CA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DE8CA030-1EF1-4C65-B81F-C1D6A07BB8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F4E38570-593B-417F-A3D3-F4A2A0DD5E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62BE41BE-E107-45DA-BB04-6F4A1FCEB4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042377E6-94EE-44A8-8DE2-34499F4BFB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792F40B7-285E-4993-818F-1A8FE52E23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9D6BE10-B778-4790-95AA-1E376BBBD8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4522D95-E154-4538-A1F0-2C5F6B7260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D4B77FFE-C960-404F-9468-51682017ED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181FC7C8-E14C-49FC-8450-08703928B7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EB6B01F2-4676-4657-B2AA-FB9AD2B93F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4889D063-1A3C-41BA-89E6-646CC4E9C05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FCCFE47-A721-42B5-ACA6-8D874C8EEC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A11BC761-BC1C-4EE8-937B-C397964833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7A7C392D-F504-4B07-B39C-85CE15632C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195A1800-349B-45F5-94C7-56E10AFD7B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FA0B7BE8-DF3B-46BF-B0FB-B3ED2F696E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B30D022-EECF-4F16-8251-86D33D6A6B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E222FFA8-5760-4050-987B-5A590B9E35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CF5E95AE-92A0-4092-A211-6360452AA0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9620E040-027F-48EB-8C14-A593ACB477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E6D76078-7F15-49F9-BBE6-FE372CA2CF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BA46442-72F1-44C6-9FE4-3D09A80134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E078CDF4-863F-4164-8125-5DF76596965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BE44AC8A-21FF-4E0B-8182-AE7DCB9063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3412148-B812-41A5-8773-8494E27392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77613905-2E41-4E25-BC68-8AF183BF54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5F4CF5F1-21FC-4ED3-9182-3A347A5A75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EAD5B4B-05D8-4219-B550-D84DB20269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77ABA922-A9A7-496C-83F7-B78ECBE7D4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91A4143B-D45A-4367-BEF8-7D6128A4801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B3E2A50D-967B-41D3-BE56-91E9E5CECA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146271E8-192A-448E-AA65-B696006650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0D213D3D-5281-465E-A231-7D492450B9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5DFF4F08-896C-4E55-9B3B-23D62CFE423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B4106FD4-B276-4DD3-9142-018ED2DF38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D7A266AA-EE93-4070-AB2A-3AF401F3E0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1F4D39B5-5E0E-4030-89D8-715D96ADE8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8794D5CF-0927-41B9-A4B3-8BEFA4BA1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F4F3CC78-0A59-4FAF-BBC0-6A7D51E1FA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43D275C9-3E9E-4127-AF39-46D88FA9AF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3526B178-23D8-4100-B430-C86F101104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AB7FDF2-6D60-47FD-BCCA-0CBD146DF4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9D5EB8FF-3E48-471F-8E5B-46B09F2D27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73489B3B-DF99-481C-AE9A-1FDA8E8BC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8900911E-5C37-4F67-9886-27CD18FCCF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0FDFAF64-ECD2-40C3-94FA-EB0B1C840A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0C8784F-77E4-470D-AAD1-75F0F1A98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2175824B-275C-4E7D-88A8-F55EA53E93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D585364C-BCE9-437F-9FC9-225150403D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021EA1FE-1A26-4E30-B6EB-BF52522891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5302F56A-D0F0-492C-BBB3-B0DDF49989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E08CF720-88C7-4984-9FDD-EA62F32514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E98AD415-2FFF-46DB-986D-B0F1DE6460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B2304685-3945-4983-979C-FB2789692A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C1538B3F-3DDF-4E58-A27F-9B606F9D37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85247A46-79A7-4882-930F-EB68F45F0C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AA7F919F-42A9-41DB-A4A1-BB9E314BC8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A0D4E7D-F282-4FAB-917A-48AD0B7991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9B067B21-CA50-45DA-B322-C3F4ECCCF5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1B7BB19C-B1EB-42A3-870B-4A2E262AC1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0CC6118F-F05D-4A01-8E9E-97024D457B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B1D75FC1-DAFE-4560-94E1-3565128086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2AC26AA0-CE77-4D77-9912-D04FD0F12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26B858E9-DB30-4708-9686-88EA207FE5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54F1CDE2-350D-4EEF-88D3-8675D3BE33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D301A15C-CEA5-441B-B8D5-721864775C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C01C31EC-AB2D-4425-8A81-68A7217381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64EC3586-267D-4122-9F41-2FA98D4105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0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4FE259D1-9659-487F-BD76-4D23A3C8EC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5B2E66FD-AC74-481E-B93A-7B73289DB6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1461793C-48E2-4286-B4C4-D6E29925D5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B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79346E99-DB8E-4227-8C82-534F55863C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8F003339-22A0-4450-8E09-466CD1C7F5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5158BFBE-B96D-4224-8BE4-617F55D9C4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B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213BE9BF-B1AE-4AEE-9CD3-7ACDBB63C7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8046EB18-00EB-455D-B792-CA79A812FA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CD5DCB8B-C8AB-437E-AAB7-F991756473A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0B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F0D9979E-D509-4BE6-B9E6-8936D6C5C5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B7A483B-E374-429D-8A25-F13971D19B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339D793F-A0DD-421D-89BE-45E6CFA8CB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6F446CB3-AE80-408B-B70D-2DBF7F26F3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19FC01B5-092B-4DC0-A34B-ED976CF7A6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3CECE0A-2ECD-470B-9CFB-32A35A8301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0721EB9E-078C-49EE-9715-009A8AAD79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DFFA5B2-4F37-4CD7-9E92-33FB1F2C64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492C769B-7B0B-4608-A935-31C29DF737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161B03C1-F31B-4EC3-8096-F9DA638A42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C5FFD0D-0E2D-40ED-93BD-A23D618B7D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9CDE3DD3-A376-4608-8BA7-5A880D1BB2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54DA031D-2C5A-461A-A537-A33BF3E477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01341706-8FEC-4F3C-B451-D0CAB91A5B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594ED03-99AF-4BD3-B5FB-D3036F5E92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4A9B915-7C49-4CA3-9307-60847F8785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4C7921EC-49EC-437F-82E9-325C6CC316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DB6E3858-F504-4FC0-89B2-A85346F23F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6FA6CDD6-1872-4BF2-82F8-726C3DCDF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A8F817E3-C21F-4FE2-BA93-975E5F900E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D3703EB8-68BF-4BB9-8A08-568D4C10B6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C4D28816-0658-421C-8F69-52187FCF9D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9B517A8B-C51F-4532-87DC-35679BDE22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F62B113E-DD06-41D4-84A6-47EC54AF21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8ECECD7C-BB2B-4544-8234-3838855A09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5ACE115-29EB-405A-880C-0603C38183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8F74074B-33AB-4C66-806A-A9A8D6558E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31BD7F5F-650B-435A-8034-615D09B10E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BFBC77EF-B258-4DF4-9708-1659A7454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4EE438A-C5C1-4C44-A65F-7D2BD2122B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167E925-3C36-41A6-99FA-1893D61629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96A00D0B-4E9E-4195-968C-A94219082B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A1B8FC0-8D50-4196-BEF0-C002695637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9394206-28B9-45C4-A4AD-019B0336E5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27760139-CFCA-43B3-A335-5AB5E56308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34E3F7C-5CAE-4F07-9831-9DF5366366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875AA691-21F0-4F74-AEFD-623BEADFDC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A9E8DCE-E19F-4C88-9AAF-04035106F5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92FF8D6E-5A2D-429B-AD78-CC0E1D8330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D49A735-18D0-4A07-965F-F60070CEF5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D64F77D-629A-4805-AB07-919B28A792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23B83F1-EC40-47A3-99D8-D1B92C85F2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60019AD-7E92-4271-B81D-1B1051511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7964F486-28A1-4508-9937-3D874E7900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0DD3732-2C62-4DF4-81E3-F82496B74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98983686-D133-4C24-A060-06B12CC450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024770B-6CAA-4CE2-A3F6-F8D200765B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983CD06-C218-48A7-8879-72D50D145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17E476F-EC58-4379-8C83-9B42A02EA0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9D2C6CA6-3396-4028-8828-F6C6CC7861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BEC0DB0D-EBA7-42E7-811A-B6C2E8A70B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5433BEC6-325B-487E-A811-C0DCB8E133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0E726A8D-AC81-459F-9093-B6878FE747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ECA39E4-D1AE-4E80-B37D-5420D4C4E0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F6F322D5-D9FC-40E0-A232-1155D77FBD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33E0F866-6238-4224-A016-611FF78225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E41F5491-2037-40A1-917E-FD1E2C817E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F1B434F9-A90E-499E-9193-79011FD825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E8660397-71C5-4D10-B374-2C58365E24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61D69915-B0BC-45E9-9EB4-2D73DD9294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BE3EDDB8-E2B6-4CAD-803D-C93853ED377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8" authorId="0" shapeId="0" xr:uid="{00000000-0006-0000-0D00-000051000000}">
      <text>
        <r>
          <rPr>
            <b/>
            <sz val="9"/>
            <color indexed="81"/>
            <rFont val="Tahoma"/>
            <family val="2"/>
          </rPr>
          <t>diese Besondere Leistung wird bei Leistungsbeschreibung mit Leistungsprogramm Grundleistung. In diesem Fall entfallen die Grundleistungen dieser Leistungsphase</t>
        </r>
      </text>
    </comment>
    <comment ref="F48" authorId="0" shapeId="0" xr:uid="{66E1C410-D478-4B17-8B9E-37EB47384D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E490755E-247B-43B9-9D07-C63D07C816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D00-00005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D586DD2-EBD0-499B-8A92-CB4A520545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36BB9BBF-CC49-4C05-A3AB-33AFFDC16AD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6E09167-F671-4DFC-9842-A43E9D51F8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D00-00005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5137CFF-5DAB-49ED-9C84-7B9FD46077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C847FB46-1DA8-44BF-932C-EAB7670933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25E855C5-7C12-4DAB-8B87-3BBE42255B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D00-00005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1C4595F1-1F33-4C03-BDCB-50C18305A3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AEF81AFA-AF52-4B91-AC1E-F58541A3EA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D1A7F24-75AD-4013-BCE0-7C43A972D8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D00-00006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1D545F8-C831-45FA-8359-8E121B81AC9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F31F9F4E-1CF5-451B-8901-857524025D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42AA271F-FF9B-4066-8A87-BCDA8FFC6C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D00-00006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EE499BDB-5E50-4954-A800-FA5AB44A9A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3C718B69-9EF7-4037-A6B7-63C58A08E2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D4B1CB14-5BDF-4F60-81D9-0E77001308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D00-00006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4C07438-2C69-4D28-8E36-92842FD3EA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E7C0E82A-F5EB-4933-8720-3EAC32CE4E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C8E08ED8-F023-429C-8EB0-AB6F9F3363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D00-00006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20894C63-6A58-4C02-9404-64D8BD4316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5B60B7C2-701C-474F-98FE-68A8FC5003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E6588AB1-D5B2-405A-BD95-DD5B72906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D00-00007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CAB94F01-7835-4F81-945B-4D90BD5B01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8DBD8392-DF22-4FBF-B5E6-A1E9B95593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18E7C370-BA1E-43EE-AF5D-50C4452476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D00-00007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723128C6-9490-4075-A6F6-3512E9EFAF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AF0F8DF2-0EAE-4610-80AD-77E8E8233C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6920B1C4-8DCD-4EE2-8866-60B5EBE6180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D00-00007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829A0FF-F7C9-4099-BFE0-60ADA01C74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BA85862-C2B9-4335-B951-ED17C74417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8D3031CF-C709-48FE-902E-957597A743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D00-00007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D79B0607-1D56-4A27-AE5B-CD5C8E50A4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E7D501E-928D-404C-B10B-7BE8CDEC29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C2875320-814E-45BF-A4CB-5CAD725457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D00-00008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DC48CEB-9B1F-4994-B432-66B5AF1164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E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640DEC3-8D14-4C8D-83B8-83959545A1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319A8A34-2B41-4313-A851-400BF1A6A0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4E0622F-5E25-4FEA-9707-7923B82019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F50649F-3C29-4FCF-AE33-A4963A24B5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3CFAF8DB-C554-4CFD-8BA4-CB82A4EA46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57B2473F-EF20-4A7E-82EC-3675C965B1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B93B106-99EF-4C93-8151-B99DFF241F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1D2DAF8-5914-4FEC-9BF8-45062D1A39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1405653-60D9-4E5B-925E-9A738AAC14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FDFA869-3571-4C10-992A-47414CB671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9F1307C9-FDBB-4C30-A39C-C34FF476D5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3ED892EC-15AD-4A44-A9B9-8D12CEBAB1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F97B279A-2E39-4028-AFC0-39255CC553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5FB8F99-EB30-4E05-99FF-A70A891536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C857209-6D05-43B5-ADD8-47C606B181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B6418686-AB64-4A2E-B303-D4319CDD12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06BF011E-0D1A-4D79-88D3-3569518145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223CC365-7C6F-434A-A7FA-22DA166B24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B6DE3D7-0BDD-4DFC-92F8-7752CA6B59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32643DB3-78C6-445B-AC76-E4A26EE1BA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D2202A68-C7F8-40C7-977C-FE35FCF14B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C338BAD-FAF9-43C5-93FA-E8AEF25BF1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8A233CA-3CAD-4841-9030-DB5130505F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F30CD8D-565F-45ED-92DD-D559B122EB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8B15900-3B6F-468B-BA00-E23264F72C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081CA63-F097-4B7D-A36E-3092FD8D27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175A989C-CF79-4AAC-87AD-EC67052200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00DFC07-63B0-4226-BABF-1A0D180A3C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CA4994AA-221C-4275-AB81-E1A6311CD0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8862190-C3BE-4C8C-A6B1-0FC93E3778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38A8057B-6A5E-47C0-B604-B5EA2411F0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DCA7200D-E74E-4F75-B387-14953D018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D9AD3EC-6DCB-4AD0-AEFC-5F1F997A3B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BFF530C-F10B-4108-97D5-5C23CEFFE9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90A4E57-0A18-4C94-96EC-D5D71718BE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C8F7B7FD-1F90-4862-A6B6-50EDE9D8CC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FBFD11A-29E9-4214-8269-C2085D5711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74AC9B8-0E65-4E53-944B-37C12F2C11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CCA8E005-E94B-4B7D-A277-9009DF224B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996023E-015A-46CC-A3BA-FA0C801852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0B2D2EA7-057E-4910-8228-4D2AB5971A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F21B6A5C-3489-4C73-B820-9E0DB012E6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DA85DFA2-7BFD-4EA8-B5E0-21D8047651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8564629-06E8-4EDF-A51D-8AD6969376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733BDC1-074F-415D-884F-C23BA0F9AD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8A31F9A6-F8DD-42B4-B012-25F6ED59D9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BAC2AA9F-19E7-4748-BA1E-8A2B9A31A8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F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09E618CA-0811-403D-BBDD-E6FCF54265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7B34859A-6999-4018-A1FB-599FD2B6DB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F47D78E3-713F-458F-91B2-2CA20B685D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F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D5155C69-6082-4D18-AC3E-8867DC1503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3D8CCF0-1835-417A-B344-8317AED9BB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B0B13D9D-2310-4F9F-829E-882D0AD799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F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60B5BD96-D964-4CA8-B987-4E8F7B8F5E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E2FF7E7-6C60-42AA-9BCB-DCD3661C5B3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59369B4-DEEB-4797-8DC6-77939E00DB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F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55EF580-3A84-4299-B274-564C1012D0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8BA8CF64-F96D-4CD8-842F-FEA070BB18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E15C944-8F10-4D99-B647-64520235CA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F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D4DCBA9-8F39-44C2-B5F2-B7BB072A57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729E743A-AB5D-4193-8E82-F4E77CED4AC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D8FA3935-4B82-4DC3-970D-9BECBC0681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F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FB2EFC12-F989-45AE-B23B-AB2A791D58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74DA71BC-7FE5-48FA-9729-9556037246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694D1914-003D-463F-9F8C-C6760F2691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F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9F2F5476-4463-48F0-BEAA-830B911A56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4C773F7C-C7BE-42A6-B48D-8157D27A33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D3E69A9F-3983-4A2E-A445-07CB34416E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F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55322AD-C74F-4FEA-9DE9-1FF45EC824B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3E210115-8C79-47E7-852A-4C25260226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259C9CF-B5D5-4A32-845A-9374B49787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F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FBA0DAA9-F448-480F-80B2-2E6802F4CB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C321D1A3-D12A-4964-AAFD-96AE98B3A8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C50BC34-2F34-4873-A8BD-8F8985E1D6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F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1AE338E4-4E9F-4C63-BDE9-4FAD2DE71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C7034FF-00F2-469F-854A-0139750357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4900C352-DE16-405B-8CC7-F858B7F7CC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F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2707274-6598-41DF-B928-1BE89D4E912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98EAB94-E616-4FC3-BE4C-F88CB95509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F31D40D3-7855-4043-85D4-4D6CA1A94B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F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3DEB7CB-FEC9-4189-81CF-91D0E9F137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D7410B2-D158-4FFC-8999-F9D55A21FF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5DCE3188-4C8D-48D9-B780-5C550D6E25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F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AE5663C6-1A34-43F6-B6DC-CFD2045084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FEE80AE1-3592-4544-B521-7F84C2FED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1D98BB80-5B21-4C59-A49C-D97C42AD02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F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B8CCA78-5394-4315-AC6C-B9024B32E0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512F86B-24B2-4C4C-A319-BE00FBF950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0876E40A-2D8C-4026-BB33-01045FACE2A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F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F6F7B805-0FA7-47DB-817A-6EE4388714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E48BF1C0-C059-48C9-8A53-331B788287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42C0B06E-0805-42CF-9EF2-ED86DC9EAC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F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92B5D80-1F5E-47CC-8EE6-F55C5DAD26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8C477F5-4EEA-414F-A09F-C154F8B616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21E94DAF-2167-4EF9-B708-288101CEE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F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32D5C42-D803-4A24-BBE9-0325099E91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2E9A1507-8D66-4B32-B82F-3CBAF787BD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67335E7F-DD6B-4118-9A5F-2A65D9B5C2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F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BFE113E4-FC36-4963-AE23-7265F8574F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C5A1FF81-06CC-4CFF-BDEF-5E07151C2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0789C0DC-93F0-4383-859B-6422C05852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F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0D040B0-8444-47C6-B2A2-D340D959F7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A60AC947-42E0-410B-9828-1B83198DB1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3F34F4D-2D4B-4E16-809B-A851DFA676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F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F39A32FE-48A2-4E23-A4E0-7581A2B31C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4CE0E3C-AD72-4B02-9ABE-4E750205D5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601E0610-D3D9-416A-831A-21C767D1D2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F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AD2EC669-5FC5-4D13-81F9-1E86BF64EE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4FBFF787-CCE3-4310-A576-AD8E78A44F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0F128EA2-F884-4497-B806-285C010720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0F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C9E3707-9D1F-484E-A85B-50E7D2581B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5EF7F09A-89B1-482E-BFF1-8B0EC1286E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797DC765-31F8-49E6-B48A-7D45A6C8A7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F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45B1EDED-7A56-4667-9548-5EA8A28525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0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5E1E139-52F8-41EA-BFAB-D71BC367E9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01947ECD-AB77-4B05-B446-F8AC4AD1CF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7BA138F-5869-4922-AAE4-B3258E26DE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AB73124A-0BBE-4C80-800C-E09FC1E04F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58760FE-EF05-4C08-833A-5A6D5547BC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BF8C91E-5419-442A-8A95-7FBEB3546E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D82E4AD-BA65-4A77-9BBD-AE55E4614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0C546592-4E24-4883-B553-423F4994EDA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BD686C67-6065-4B82-BAE3-A1BEF64FD3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6F54DD6-CB25-4F70-93EC-009D8A25AC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B7BD57C-BE70-4339-AD61-D2ED7A71A50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05B0E13-C2D2-4CF9-9392-572848BA67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F198A2B-A170-4CBA-974D-CC92CE2A54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5B93176F-6E3A-4B57-A1CC-79BA945142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7E8ED78-04DC-4607-B1AE-03E7A27C34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D8B6B7ED-1F6C-457B-9FFD-40947E6A32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ED5A1D98-0911-4CC3-A22A-E3E6DAD1F8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DB77A7CA-B5E8-49F9-8053-1E5E4C2530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DBD69F3-B5D9-4D4B-B8DE-809E202CF7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64A6916E-0DC0-49C1-A5CC-802F390951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FDF015A-5A06-4D5D-9270-0C78AA18DC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7155F30-27BC-4203-B5E5-8091F93B4B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FF761E9A-C8B8-4F32-8CA1-73F95DCF31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4AF834D7-9189-4C9A-AB42-DBE666647D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12123B06-D547-4C37-87A1-DFCED219DB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9E3B41E-EEDE-4FC1-BD4E-D040C5BF90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1D3D6154-0872-4966-AB57-8A5798ABFF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FF62BD9-A02A-42E2-B9EA-99FCA7EF4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734D7BE1-22C1-4CC7-9A69-83AE91A489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F476A7F-62C5-410A-A631-99E9FBB164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87AEAB68-0C95-49AF-88C5-62DDAB890D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34972C7-DBF2-4B04-BF46-0938F84AF5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A76BB5F5-5333-4B8B-9F67-91CA2ECE03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22A44610-D96E-4330-B247-A38293E943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97EC866-D538-4E34-B8FE-F62DB4EAAB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CD3AE8BD-DB21-440A-B382-CB44F08421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AB7A19A-AD51-4124-BE46-7389372A06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AD7BFE74-C51F-4512-9C19-E2B2064BA4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3D08385F-ADAE-4A7D-8553-85598226F9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AA08273F-074A-4408-AB1E-40746EA141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430C7ED-5135-4110-A743-DBD06A720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22A1466-50D9-4044-9597-6D970B780D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2AEE937-1101-4EDB-80EC-9173102436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9DA92EB-EC44-4CA8-B498-89A1A5F974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5AE921F-32EF-4A6B-970A-74BA238EC5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D675652-8ACF-43EB-9845-5990510C5E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451A8474-38C9-4F60-B07B-95ADA8B96D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1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4AEB6897-539E-4952-BB8B-0504DC7258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D37C30A-F593-4788-BACF-B1C14AB9BE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FFE72B46-D268-4A0A-B3C9-4EF14A84BA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1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362F572-FC00-4F16-A38B-E310161918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71D2943-CFCD-4CC9-B41E-823058CAA1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E8E2F345-D491-4684-BFEF-5F91E53EB3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1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9ADD4D85-DDE9-4BF7-8F8A-D41DC24FE8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50E96FD7-8255-44C7-ABEE-B55983AB56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CA4B6909-FCF6-4E21-836E-55FE7EC7A1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1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C9D736C-174A-4A2C-A798-E13B014500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10FD6B0-3B15-43D0-8386-EA988BA662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8B1EBAC7-3DE4-4DB4-896A-1766339667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1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5A1BEF12-E876-441D-889D-31210E4396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A8EFB374-0F14-4436-A3B0-7B3C608632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DEE1938-1AF7-4F9A-B2FA-44E45E958A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1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6408B7C-A3D6-4F60-A867-C29B854947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89C74A7-28AA-40D9-B9C4-3D3979BE7F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8D301450-607E-47EE-B708-97A876AC12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1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9F952902-E02E-447D-9C27-3E98476FC5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A37C3AC0-FA62-4F70-96BC-2B6E6A1891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E011F3A-F258-4BD6-BB82-FCE43CB110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1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EC890D2-FB54-4A95-82AC-136446D46E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169EB795-5B67-44FF-BDE5-E5B07970BF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7384988C-40AC-4B11-957F-0A92FEF08F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1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D0A39AD5-7E03-4353-A877-6FFF8992D5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A265E927-5139-45CC-825B-2DCAD6048A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F368F6E5-1724-4C20-8E51-118E58BB9D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1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ABC3DAB-3437-4320-9ADA-CF746E7482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B1FAC7A-DF74-40EA-8D42-8A978BAE83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BAC824A0-970F-40DF-A080-20AEDA7964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1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DBBD796-B513-4973-A05F-0987042300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D96D3B3-6CFD-407B-82F6-9EB6720D7A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10609B5C-6EEF-450F-B816-E261239F6B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1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C24C520-6EE0-4E0E-B69B-D096FAD80E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059F3EC-3CFC-44D8-BA41-920C7FFF33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BC0F2A36-262B-4F10-839C-CC2689532F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1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48F9EC4F-669B-41D3-9642-D44B99ECD6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824DFDAB-7309-4EBA-9122-3B48FFF39B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36D3C781-FFB4-4BBF-A084-1E294564AB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1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769993F1-9FC2-4BCF-9A2D-F3C2F54C84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BE948FFC-8B8D-4B7A-AA7A-DC15EED66A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A272BC36-443C-4204-98F4-3F2015C13C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1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B80D441-A581-4AF6-B78A-7257B98BC0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528B9C7-DFE2-479C-87A3-20B5B19AAB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ECBC9F82-5F80-4B21-8D10-7FDBD1B9F3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1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85D4809-F7DE-4485-AD75-2AF5F36256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A13B2F70-C8DB-421D-9FA7-C2ABE582F8E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7485BA22-CEC8-4CA3-B740-99F9E8CB9F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1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E2D4BC24-3505-4F71-B805-5501D9A5F1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2EA42720-5C8C-4BDF-9953-37CC290CF1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A76B67D7-B45C-4D99-A7BC-69CBF08378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1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34A49A04-5625-43BF-9E44-A2B25C33E0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E109AF5-D626-4316-871D-3CE8C42534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27CE45E9-45F0-4549-919A-A02F38738B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1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79A93B8E-C5EA-46DE-B6A6-3BA6FB2004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40CD2A45-AC82-45B3-BAD9-4C5DBEC052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32D000F1-14DD-4450-A0A6-2E8A2938CF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1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DC386F7-5160-443F-B7E5-8AD4056312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DF64050F-34BD-46C7-929F-6BD7D417DE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147F3888-5D59-4BE9-8F52-F9B73EEBDE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1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9D76086E-9D8F-4A47-8BD6-203EE9FD93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1E90EFC2-81C6-4E8C-BAAB-DE2CF751B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016C828-FA99-4D94-A493-3732BC8985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1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6064780-E7DE-4ACD-BECA-69C3860ECF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7650C693-9C9A-49BA-916B-41FB6A66DB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5EC3CFC1-D5C4-4515-9700-93DED5284E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1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977FCF51-154C-42E4-9F3B-7A408B029EB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867E9FC6-07E2-4F72-AE90-B15DEC9FE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ACBB5A1-9DCD-4C64-A2CB-61C40A1A1C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1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872DEEC8-97D1-41C1-AB7F-C47771163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2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94D6652A-5433-44D7-973E-BA8974C9B7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4426BC3C-AF39-48C8-A4A6-631BC106D2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3D5615B-876F-4059-B7FC-0C17129300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28BD33F-36B0-487D-BEDE-10815E8F2E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6415D55-C8E9-458F-9EA7-8DE60C6819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4EA93009-366C-4218-8702-3D75B431C4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61FF968-94B3-4F86-8D81-47FE2516D47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235EEDE-AD93-4070-AEC3-6E7B96668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4537A90-396E-4E08-9A83-3D60C33F66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C923FFC-A33A-4C27-91EF-509826787B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865DA54-6079-47C3-B485-B1932B0FD2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B502D25D-252A-4A58-ABE0-9F33FD8EE0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39DA9FAB-5BF6-47F9-8ADD-0D8425465D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D576B962-891C-4A5F-9856-1BF31BCAA1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F8379BB-737B-492D-BD4C-5FFB966AB0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21ABF3D-79C4-4026-983D-629F4D6E4F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902649D7-06F6-452E-9A35-30376A3A62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53B2D1C-79E1-4C2D-9A59-1F12FDF2DD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98E78043-8D02-4FE3-B000-94B057CDCB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1F64A7CD-8CA9-4AC0-87F8-876D099660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CD73AD9-C28E-4FF6-AC96-FFE3E179D44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A26056DA-F7D1-4062-BD39-350C8A2CB3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AE4C3420-26B2-4806-BE10-3646AEC828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7A29B51-D376-4A96-813D-7912C907E4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F8220193-2425-4833-B7BE-390B7B3B52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6B3E8EDF-4A24-47AF-AA31-40AEC1ADB2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292A720F-59BF-4724-A481-1A6AD3FA94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70CBE359-F256-41A5-BD45-4F55891E82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5A061171-ADBA-4FD9-B3F7-F396F68BA1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60BA9ED-8C12-4D9F-8A09-D3C1D296FC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98A1BE9-77EA-4A62-BA6B-8F3FF4B600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003417EB-1797-4844-A5EA-965101A705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CE133400-2CAD-4072-BEE6-4AA7C45E00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424F539-CEEA-4642-9A11-05A02D866A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6D75C976-876A-46CA-8D9A-A60734A967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685964F-C455-4153-8DC1-CD66F06461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9FECB28-F415-4436-AAE0-C60178E25E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168AF701-97B9-4D19-9CF7-38FEDE80FC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F748F1A-FD78-44C5-8EB6-7652886BE3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6616C62-660F-445B-97EC-0B8B55537E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92064D43-EFED-4A7E-A2DF-8F84277793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B89D0A6C-6DC0-44AA-9AB1-F805984AC3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1F586DAB-A8BB-4981-A6F9-484A221E21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932C61ED-9FC6-4813-9BE7-5B9D0AF498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0E20A41B-A7DB-44F8-A741-D7323B7A8A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E9A2B6C-4E57-4F4F-9154-55E74890114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85E12513-0AD0-4696-8BAD-11C0D668BE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3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B6D8A304-A344-401B-8F68-70BC7E1DCB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89880FF-B058-4A81-8596-3B47BCD5218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294CBB7-8477-4039-8B48-85DF8083EA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3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DD5E771E-8B99-4697-BFAC-6EC3704979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38E8B51C-5A48-4CFE-A2A1-6D9D13F1F9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A19B553D-6C15-4E63-9553-E36D4728FD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3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6E7EB3C-63E6-4A40-8B19-173740A26C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273F4E2-0213-47A6-8E3B-2E2220F647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CE2D48C0-BB1E-4052-B476-627E9296AC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3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00E2DE79-3464-413F-A6F6-C5202C3AAE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20C4D532-2CF3-4003-BE0D-4A83D76B10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F77430F-98DF-4922-B786-0A563A823A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3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938D4386-51F2-4975-B5F7-F46C941A8E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6EA65DEF-E08C-4CB6-BAB4-A2C8C600F4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393A266-0EDB-4DE6-A2C1-B5C7D976C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3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FBCF9CB-FBF9-4A10-A4F0-B879E0D533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908614A-C799-4973-B9C5-AA2F614E973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2C47929-2539-4D88-8315-49965C6BC5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3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7FE35A1-F88C-4679-8EA2-AD1380D446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60B9CB0-B2F7-41A2-9F24-B387A9415C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03F2A36F-1A92-4EBE-A83C-0ECADDCEFC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3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D802D26-6F6D-48F2-921F-346E2FC94B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19C3E30-4D7D-401E-B356-061840EFA53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147C3AE-A56F-45FC-BD71-910AA45AFA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3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3B45A00F-9B31-493C-9843-6CF248CE3A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F4C6A3E1-32AB-485B-B434-B8F0B9D5AD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966289C0-6189-4AB1-AEFD-BEA50FE479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3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89444ED4-DB9F-442D-A179-8F3E27F9A8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8796106-6512-4863-94AF-7B80B445F3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F79EA20-33C3-4ED3-8130-134E22FD1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3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B1DF8CF-22F7-44EA-AA88-242459F5D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41A0008C-19AE-4535-89A1-1D7DFD2D2E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B5370E6A-BE1D-422A-9060-A43B6F017E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3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E02D6DA-10B6-42A1-AD2B-A028D77D12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E153B5EF-FD6C-47D8-BC39-AD418BDD1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36627B3-E477-4E32-8905-9022C0A3C6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3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DDE3C34-E858-4908-8AF3-0EB34ADBBF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868B015E-3446-444B-A329-D5B12CB9EB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8B1DC8CF-E737-4C29-8AD1-AE54D9C95D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3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D0EBA60-5117-4BCD-8205-FEA0F68E6A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1197111-7480-4ACC-A738-F053D97CD7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D294842B-8488-4BC6-85CF-1FB75540B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3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E0162BFA-2953-41C4-A314-A50F937991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D73FE935-CE6A-4315-B4BE-57D9D0DFC0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2B76BCC0-E423-4ED8-8BD8-0287A534B3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3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3AD758DC-4C83-42C2-862B-D99D374DA2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1BE35CE3-A6A1-4158-B8EA-D3A8F30B91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9C88808-2B80-4BBA-9465-030E62F24E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3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A7ADF6E-C50C-4EA4-B815-BAA2C861F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AF06B0D-BEB8-43CB-A1E7-323834BF93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710EE86-BC4B-4E6A-80E1-D151566DAB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3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D47FE216-E990-4C76-BBB9-68FD73CB18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E732A928-6A31-4AFB-B22C-1F7D7D224D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30820E20-4C37-4D87-8BF0-8C1DE092E5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3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B6E6421-E256-437A-9C9D-4B959E3A46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5EFEBE28-23C5-4ACB-82EB-B3D11F6FB0D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D17842E9-82FB-4459-9F89-2B3AAA897D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3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FA52461-21FE-4F35-99EF-DEE17D27EC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8B107F24-3404-4F63-BE2A-9A19BD70AD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48442B56-A83B-43F9-9A91-31B0A959DA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3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940EDBD0-1EAC-4734-9222-8D3152D3C71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A25A89D-211F-42CB-8E4D-6A9FB68CF0C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30D92C6-0183-4D76-B804-4772FDAE3E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3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612E114F-8C62-40CD-BC3C-23395CFB48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FFED9B6-1D1D-4DD0-B3A0-E488225F43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11EA9E16-AD96-4296-AEED-CC00B4FF73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3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1AB05A5-D1C3-4A5D-BD5E-ABE8FFBDCB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632C357-8258-49E2-9D32-4A138E39C4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B2A97323-FB42-447E-B2CC-9D80C8B98B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3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D2615CE9-A765-4298-BAC0-1EA8E28C57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4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F3B511A-E205-4A6E-9C38-7EF8564E0C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41B0DD0-1B05-4E7B-BD1C-82E19086DD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DDBC42AD-DDDF-4D80-8C6B-25F997D9D7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3405FAF-60BC-4949-86DC-B5C90EF9C2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76B5F4D-2B67-460C-9863-7E467EE77A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4487ECB7-4700-4BBD-A871-4A801495CF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8FE1B5FB-FBFA-44E2-BCFF-76654A4FA0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3A2D8C4-1068-40EF-9AFF-E1BA2CED30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B0D6267D-6774-4BA9-B4C6-3D7A74E1C5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1326A56-BDD4-4183-B392-32954A2D9C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04AE4A6-8FFB-49CB-A23C-73CDA3DA44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CC3D9D3-D91F-4EE4-98A8-5EA7A9EC16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0D8C3B3-286A-4ABB-B9C1-D58B086DE9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FB3DE078-7C77-4E50-92AA-4CAE328412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11877698-F9EA-4779-B078-8095E31B6D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9CF5C3CE-A3E6-490E-8C8B-5916BA15EA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EEE5A657-18A0-42FD-9D62-BA2A6A1451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24DBE84A-83DB-4758-B081-042FDFC525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9D0234B7-C965-4DB0-9DCB-0DA81804F8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6A1C220-1E26-4349-9CB4-2E09A340C0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FBCB8E74-1738-4789-B3B3-6DCF9BA285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9CFECE6E-9C4A-4490-B7DB-6AC17D48E1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007C95B-85CC-4EF4-A67A-4892F2F885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60E7979-D35B-4FC9-BBCE-B089645E9C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058A0E3-69FA-4FA0-8E8C-E03CF6EF09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83B00C0-B3EE-4688-A676-66ED8C940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E7DCFE1F-6165-4B36-9FC9-2415BF67DA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FA667695-A6A8-430C-9221-95025E920F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36872167-32C8-4176-A376-E726FDD18D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E124BAF7-A84A-4F6B-A36C-FA3FAF913E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FA0393D-3E52-4E4A-91D6-CB6DA87D88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D47F19D9-6A81-457C-B368-CFB42E2305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EDAF3810-BF06-4461-970A-919EF33C84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7334234E-F474-4D7A-9B55-4458E7282B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D2D2C2E8-DFDD-4041-9ACC-CA70BE9ACB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5516053-9CD1-4E29-83EF-76C358BE9D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078A3727-BCD2-439E-9098-23537E23D7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356CD20-2BFB-4BCD-AAFC-13058DA7EE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5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65DD74A9-8E14-4947-837A-2D83B73345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A409708-9AF4-4B29-B091-FF9266CE54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53660F2-DF64-41A0-B10C-9441F17320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5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72F82CE-C5E7-4F0B-A8C4-9F6F9D27A8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6DEFBAB-31C9-4417-A9AF-97B29773CDE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36A887E-48EC-480C-BF8E-BF25AAE872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5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E5C0128F-5862-436C-8655-7F80CAEB00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4160D77C-5086-47C0-BD4F-0C6940F2F00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9DA34D40-BED4-470B-B656-28D3DA163D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5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5891905-3D1F-45C7-8C92-C8145231D1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D86F5418-CE45-484F-A4A3-D81957DE8C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F3DB0261-D081-4F14-AED1-930683BA89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5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8C12208-8C91-4A0C-9FCE-85B963D4A4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E5FAC40-4E94-402F-9FFC-DC7ABCB1D5D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9D222EF-98C4-4543-9D74-5DD4303822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5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58881AFA-C43F-4793-853A-193E0AA8F2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C01E1769-32F2-425B-A1F1-B060B474D8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16956010-D30F-4ECC-92E8-55FAE4F8BD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5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D9CEE05-635A-4825-941C-5E5D9D7F68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CC7CF86-B9D9-44C1-A360-3818BB4DB7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540DDDF6-972F-4713-892B-B4B78C84EC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5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DF734BA-06B4-4B53-9E8C-5777C60ACC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D5FD5F1-C391-490F-A67C-CBDF80A5F2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A603AAE-0B58-46A4-9810-504A54C100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5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C97D7EEB-2E21-41B4-8348-7C27107EC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C8D4C522-1F31-4C76-8D8C-30585B1FA68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E17A0ED-5CD0-42F9-8C28-5C853D3E01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5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ADFFC07C-4273-4405-BAF4-A5AE293FE5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C291C48-3E44-497D-AA05-37968BACB6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130E1088-C7B6-434D-9455-EE2B2F4BB9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5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0F22B8D-AD65-41A5-A0B1-2AD615052E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3799C245-D74A-407D-A7ED-13101B5051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B2225C86-285D-4893-81F4-C33FB92668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5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09EC029-CEF9-44C2-9997-043DF2B1BE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C3DB8A9C-E2C4-4A6B-8C2A-FEBAF9D358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C0F8586-D739-47C0-B196-C2DA5EA8D1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5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2BBFAF98-BBE7-4657-9E2E-09298E1EB3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CEC9B6D6-D0B7-4C7C-A764-68DA9AD99F9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1598BBC8-E286-4DC6-9F99-BCA0AD0463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5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5267B8C-9AB4-43E7-BF5E-BA2D529109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DAC72813-65A6-458F-B947-AD63F82AD1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AAABB99E-13F0-4909-A711-CAAC8B32B0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5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9A73011A-9AE6-4D8D-88C8-5988541E84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99EE156F-4C61-40BB-BC80-9E59A4773F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84020172-C6C4-4EF7-8C08-0B1DFFD7FE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5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20512485-3D99-4902-9F5A-291D26E692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AD07FEFE-4F84-46BF-A0D7-F3D83296D5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BDA1450-6789-4CDF-A6BC-B27D5A7560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5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7E7DF0EB-D5B0-413C-A4CD-239D4989E65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7A153393-7D01-4B6A-9B0E-FE37714ED4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A3C85822-9F4B-4CFC-987B-5425147154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5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61665062-DEDC-4260-B676-4C81B15B2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F1E4D673-BAD6-4157-AEFA-E8190A2108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BF82D6FB-BD93-4EAF-A210-3EF3AB30B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5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9577DBC-A16B-47BF-A553-3DCAB600A8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17A5D744-5B59-450D-B64C-A91BFE2561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E7A9D184-2180-4B67-A16D-3585DEB827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5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25AD8827-E3C2-4A46-897D-1A3C0E50EE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65A2D22E-78A1-4E0C-B414-9A4A006AD9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8E81A94A-38B0-40BB-9C06-2E80CA3BE5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5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50A603EB-46F1-47C9-AFCB-0AF2BBA8FC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941C9BC9-7604-4D33-88F1-9105AA2077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0CC86F52-45E3-4583-A792-B1CEFA63E3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5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F7741686-2820-4299-AA74-861EAC8E24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6718072-B43D-45AD-90BD-448D19C9F4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330499A-7DFC-4160-ACE1-D0D44A4442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5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1139B730-E47F-4BE2-838E-7F7A6C6353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0BB7D6E1-37FA-41A7-A7A5-D5B78DC520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361B778F-B36F-4AF7-B3FF-479A673142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5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AC45FA7D-DAF1-437D-9F9F-0E9F8D3A24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4A2C294A-12B6-4A3D-81BC-87371798C5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181F33CE-777E-4517-BE00-1D1FC4C83E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5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98ED7249-B97F-45B8-8FA4-44A5BE986D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F56E2E3D-19D1-4A69-8F47-33C86B72DB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22ACE41D-4D0D-4C8C-BCEE-D75C0B77C4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5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172221AF-9AC3-47AF-AA8D-542B16867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81C18673-5EAD-4611-B660-E6547FEB50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3A830AB-D318-4359-A4DA-A011E6ACB7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5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15523695-3E04-4FAD-A825-AFE9F868C5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678935B-5B85-4E95-A0D0-CAC0DD70C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D84AE72-B82D-4015-ACAE-7D9AFAB44F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1A22245-1A28-40CD-AE5C-1C8445258F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505C2F0-3C4B-4EA5-8C4C-3D6747917C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C3A6C00-F49A-4AB2-AA9E-79EDB23982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10CE98F-CE8E-445F-8385-68224C8C37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9FAACE5-5FCA-43EC-A7B6-D69B041742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1B2BCCC-813B-47E4-B7F7-A1E24C5E85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6398B1DB-5C9C-4BE5-B4BA-02E25542D4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B3A6F420-B248-47A7-9EF6-2A79461A60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E67192E-8892-49C9-ACE9-7F9CAC4BF9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FB5AB43-7E8C-449F-9126-32CE50DDA7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ACAB9167-2E00-4F12-9044-2C6A45CFD4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DDED79F1-9BE6-47FF-A75D-4E5FDE4F0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95A27C8-265F-456F-8297-49269F61934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D570588-F2A6-447A-8BCB-AAA3A14853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A976FD5B-2F0E-4A7F-9A2C-94334AB053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9FBD87DA-B6D0-4541-98F0-5F93278324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A92F9CB7-CD0A-4CCB-8556-70298BD80D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155A2C7B-647A-463F-8EF6-031C445F64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40603CFC-D501-4C7B-B4F0-EA47EB082A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955CFE46-2B3A-4C07-97B0-2A4F385A7A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539AA7A9-EE9D-4CDB-BB84-DEFA81F514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4A63FFC-2158-410B-BFFC-F03309F248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7728B4FE-01E3-4424-AFBE-235737CDD5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19A8012-FC76-4890-A229-836910689A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47EAAF5-51A2-4D17-A445-BEF2FDF8CE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1E20230-3AC5-4130-8A9A-ADD2FC66B7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68BD88FE-6594-43D3-826E-1042EA6534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2D241BF4-58F1-48A1-BAF3-B3D5FDB199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0A3FF3F-2593-40A4-B4E9-0D2257516F4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DA1DE371-9987-4383-8B01-37CF9C472F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FA3213A5-2298-41D5-BA68-FFBCB2D340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4860133-64B9-4959-AF71-962494AA4E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87E604C2-78D1-4267-9CF7-2F87FF17DE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CFC3456-6520-4BE2-AC11-82C15AFB0C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E344801-22FE-4FAB-8925-C0990A4A9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B81DA14-EA3A-4574-8063-329E6872E5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384A4D4-041C-4095-AF82-30D93EAE46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6CA9E4C0-A6D0-45A6-AFF5-4D35631D40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D25FA6B-6164-4796-BEE6-AE012F6831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7204072-95D8-46C4-A6F6-AE64FA5449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455F86CB-9C16-4E84-89A5-E064F2C92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6C4FD5EC-E4C4-4F35-8A8E-DE70E6BAC5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5D88912E-76A7-4A39-8B1D-634BC76595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47B262E5-6497-4AFA-B7AC-3909E98879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DB4E1A4-FBA0-45BD-9562-AAE10E9D25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F2760B2A-6BFA-406A-B873-B75B1AEA58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251F922E-F56E-4788-94CA-27FD69641E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501817A-091B-4B1D-8B01-FCB8BA5673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E2C02A0-F11B-4E0E-8B73-B801674F1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0A09B98-A751-41A7-BBD4-6CE827924E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A4A1F4F2-2EAC-432F-B7B1-F97B096578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889DAB31-A3A1-4E4F-84E9-F1D469B00D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204AF305-EDA4-4E86-93E9-0D816EB8CC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DDB05A8E-4DD3-4D5F-A43D-9897992090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A734CAEB-8679-4DE0-8CF0-857E3BC826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84106337-3E19-4473-9AE4-ADEEA225D5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2671795-E0C1-4F9F-BD02-72B7AAF3E0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891EDC4D-D70E-4DF1-90DC-B1234A99F9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785786C4-878B-4AF2-8D37-E5140FBDF0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DEF76245-E501-442D-A405-42012E54E4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79CC4F6-B9B7-423A-AF0E-B7C4969716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73D1FADF-0E1D-44DD-BB0A-8915EE9211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CF06EC6-C0AD-4517-A263-72923EFFF7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C3E7E12-C16C-451D-B9A3-1D23C0694F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838BE339-1C43-4B0F-BF86-E78422FD74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D2A27C6-5227-403E-96BD-F36F6DC114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D8098602-3DC8-4522-AE2A-830EBE7AF7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7F973F5-8394-44AB-BB27-16B57B9670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98D662D3-CE65-4B4F-A336-0F600D0379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5F4E6BC4-AD25-42B8-9C3D-7BB99BE767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816A17A-7216-4A9D-AAF7-642C21A77BD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9194AD84-377D-4F5D-90B5-C5156060B4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D35DC992-9249-497B-9D2C-FCDC3466FE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55714D38-36DD-40F5-97C8-B6D0B725C13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56C487DC-B83C-4510-AB67-F0909A587A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32937130-073B-40EA-B141-7E6F1A4142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B40552A-0071-40F5-9440-1291C2943C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A825C79F-F958-44D1-B594-F2CB8C7B0F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3D1246E-AB67-42BE-94EA-AB15D97EAB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FC43B650-7E43-44D5-BDDF-795D759451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95B5C4A8-C31B-467F-A752-48C66515FD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C233039A-4D46-4AE2-B355-7316FD0502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B891639D-69F8-4D8A-A554-F6B7AFBC86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81A0704C-FBAC-42F2-B88A-0FFAD374A6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915BBD12-FE12-4E2C-953A-0C64ACBEA3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7CA31EE2-E1F3-4207-8E92-6AA4A379A8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78A38783-00E9-47FB-A5E2-8FC28441B8A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751FD542-4B61-4E1F-9459-671057B675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D039BE87-D1FA-4CCF-8048-71C948DE34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CB84840-2376-40C9-9989-C61FAB3448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9EE811B4-4600-410A-9CFB-006334288D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731986E-FD6D-40ED-BE9F-8E28CC50BA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B60D462B-BD00-4983-AE47-A5BFC53331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E853F4BD-BD0E-4443-9ACC-53F1B6AEB1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BEE6AADF-2D85-4852-BC48-8A3A711493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2409DA11-0C3D-4295-B80F-86E5F02C90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04F50BD4-4996-4044-BB19-CBB4EBC21F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5D9BC0FE-C774-46D7-8805-B566547251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293367C8-D9E4-476D-A447-7ED8E9EDAB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7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20DDD4B6-CFFD-4CB3-8CAB-CB28DFDAF4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E2B5CD4B-558D-413D-A231-622E55D3DE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89E4354-F0F5-4AD2-B93C-B5802653D7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02CCBA8C-FF04-407B-A4DA-23F4D3CB61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F34E658C-87B8-4D9C-87AA-8C38D3EB30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CC113311-8D94-4EEE-804D-E4353133B9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8A7E3D73-BA8C-4ECB-87BD-DF0B419DD15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F9AA0DEE-8D86-49EC-B1F6-A2AB75C74A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829B509B-7E33-4CE6-99E4-701C8CFAB3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4436785C-5E8F-4905-BF94-71E588A2EC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DE0446DC-DACC-4460-8C42-AC3AD8A040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9489B04E-E924-44EE-BBA4-DF796D93EB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0542611F-283D-4A30-B3BC-D9A2C5FC04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E9ED42CC-0EF0-49BE-9730-6781448052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9E3104D2-6A3F-4016-8789-84A796E881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3A45815-DAB7-4408-808E-1FC1938F28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9572E347-6D96-4A09-993A-BFEAAD05F9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AF29939-1AB5-4BCD-A4B5-A7F558BE35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406ADD9D-4028-418D-A51D-7906909110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AF6F47A6-6623-4C80-ADB6-F705C1462E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16690E21-2E26-44D2-A7F3-E3BECE0227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D9B9C13D-B0AA-4144-9771-D606CB6A3F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B875239B-ED16-4384-929E-97F378C02A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FBEA6CC-F005-47F8-8BAE-D11FC54D3F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BD29539-E650-498A-B9EB-2A3BB8DE28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CD7934E-12D5-45F6-9A98-DCC66EDD96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BC0151B5-3E7E-476E-BB37-5A88BB9406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961DAF1-8FB8-45C6-8F62-BAE4625D03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6EB27406-1A7D-4AC3-8D45-8043CDD606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46D01299-59CA-4123-B40F-C1D11115E6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C094069-21DA-469A-83CC-9154F83171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5893FFE-46B5-4602-A14F-269AA301D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CB651B7-4F6A-456F-9328-4382BE1B6E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40375AA4-8F28-42F1-B253-D7FC9C890A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CD732161-B0AE-4633-9446-060276D1B6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A11E13B8-4F40-4E92-8369-7D99BD7F0E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0639534-DB41-49C9-A5ED-C6B8204AAD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754826A-EDDA-4152-85EE-2C9C098E9D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70BD4E99-A967-4CE0-9DDB-1652332443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2A059463-6910-4FD9-A28E-D8C7796ECD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F768B48A-CC94-4331-98B4-E78C9DADF8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C78198B-766D-4D14-A55B-5E168B23C2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4F653DF4-A0F7-4DB0-81AC-D3B3E2CE91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0420DA9-DFFD-4FC0-8F3A-172F22285B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31008CE-AACE-43EB-B7DB-89143AB680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3119CE1-FC0D-42A2-A23C-AFB02B7956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2AFC661-B90F-496C-970C-AB59537E8E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F7186D9-83EC-4FE9-BF2F-FB0BC8FCA7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EAE3406-A92F-4951-880E-8B09811D64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BA40B4A-DA36-4C06-A953-2439AAD063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ED8CC61-AC74-479B-B841-65323FE96B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063C504-D0C0-4439-AF6D-4C442ACAD2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DC1CBA8B-995B-4A2A-8BE5-C6CE71E6A7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0A16772-39D2-44FE-A65B-E30D9A9637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649DC8E6-2E2D-4573-B9AB-088D69ECC9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65EAA40-EEE0-4E04-AED5-F264F51D4E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BB5838A-A75C-484D-99DC-BB50CAD232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7DC3C66-2BF8-4C53-AA5F-050AC08850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030AAF09-F1E4-4DAC-898C-266D5EAB5D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4CFE39D3-E50D-4B4C-9AAF-90D5761AED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CF658B7-CE19-467B-86B3-2D7F7A00B3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A472414-B788-4A67-B754-DB3C0FD271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701FD8D9-5AB5-4A65-BCF6-DACF136242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99858EE-8A62-492A-87F5-7E4B4006AC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F193DE8-B030-45B1-80F7-841C59B673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D96F1A2-033C-45F6-8CBC-95F8B68BBC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D04EF316-56C9-426A-9AAF-95FC331461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3D5BACC8-03B6-4CE4-B132-F7F5F060CB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145B5255-4FB2-4846-ADE4-0CA97A2496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0A0607E-68CC-4FC7-BE23-DDF36601A0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C2E2FBEE-7366-4DD9-9C21-FA3F8F1F5D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99BC6B6-E35C-4C64-B95E-DC7B01AF16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74561FE6-4FAC-4879-A136-53819A5B1F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74CEE6C-7C06-47AB-9AC3-884157943D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D5E35774-69EE-4006-A88F-FAF9609996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81AE899F-6E2C-4D5A-9D6B-C08C319114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4EF69C2-B9ED-4DC2-84F7-E02F1F92E0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187A2C3-5D0A-45B5-92A4-9DB9355423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1195C45-73B4-4419-B80D-B24E618402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348EECF3-F0C9-425E-99FB-D1F41B6529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4B392263-C156-4E95-BAE1-711DA14EAD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F63A5B2-0F0E-4CBF-AC78-B21CE47773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DD45A82-683B-44B3-B7C0-01672B644F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09BC0524-9FDC-40BB-9CB6-742F3F9A74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F621B52-5FB9-42B3-AA3B-C6C6A239F9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1FE74B4B-6E77-4B57-8822-D6222E09D4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432EF79-EA58-4973-8E05-6C75FF1F27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0A9D44A2-316A-4F3E-BBB2-9F48F73ED8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A9E46F7-B84A-4607-9FB4-CFAC50FDB0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4C97241E-7191-46A1-845F-196F4A543F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4E473238-7430-4074-B6ED-21F247B0BB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E28C5715-290A-4C7C-B0D5-7F64ECBBF3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DED1BF7-C5D0-428D-9FE7-B15BB5591D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477F0B56-2B72-4C0F-93C7-A161C91CC3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E3C29D1E-365A-47DA-97AB-A42A631FA3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F1B84F8-398D-4CCE-8BFF-20C6BC2D79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5F33E54B-C19E-4D82-A6C6-FBCA954EBB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C06ADD51-ABC8-4AEA-A618-6623FC086C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3666CB1-D333-4D8C-A9DF-DA57EBB60F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C45C8E74-10FF-49F8-9510-8EE5BF8F3E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8CAE56DC-374A-4463-97E6-776F9802B2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FC36F9E-B6DA-461A-9B71-21B065A742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0F5888C7-C74F-44D8-9972-10F1917FEA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D87D9B0A-D9F3-49DF-A200-A5E99D46A0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A2ACA0B-A737-4A9F-A4C7-0105484CCC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C6A6E91B-4862-43FA-A090-FE15EA0385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34484725-DCB5-4142-814D-5B4FB999B4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367B4412-6229-4C41-894A-F511E6D621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7F86133-E04B-419F-BF29-7DE370E435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23BE07DE-E5AA-4A32-B368-D620B2FBF4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BA3B7A94-BAC2-4E05-9227-679A63EA60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18B8FA20-28B8-40E4-85AC-A30E030946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F06A043-2F6B-4441-A7D1-7AE92BA06D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A64A496-4703-4B43-9FC4-1EF79CC0BE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E84A02B7-D75E-48FA-9E8B-5B5316C5EA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2AAB7CDE-59D9-4271-B081-AC2C52897E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401E5F31-BEF1-4242-9B4D-3D329DC164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B5EF1408-3DF3-4CDB-AA35-DB66CD1B94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A1C09E7-54F6-472F-AE08-57B603001D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4FF048BE-BB53-4B71-81E4-D59B71E0C4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92F2B4A0-3FFF-4589-AB94-E778BB837A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1FC726C-1F0A-48D8-A971-4DD8D5150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ADD1B3-EA33-42ED-8D5B-5AD9758F8E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75EE9ABB-8B2C-4E6C-93E2-3EA9D303BC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D4AF241-6442-49A9-A138-66A19E4617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34F7E468-BAF9-41E8-9DA7-0284A735B1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488A0E2-6214-4668-89A0-3A305A3331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CC27C75E-DE95-4E9F-8397-824EA79839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F9A599B2-3CBD-4C42-A99B-9179D9DDA4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9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7078DF74-647A-4E20-8F70-24BB0F63FE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9E83BF8D-A4B8-4730-B096-E073A2DC1B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48DE583-50DD-4030-B7B9-517E737FB6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9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9EDA3993-305A-4F3F-8DC7-6A60E2E857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05BFE8D-B137-44D6-A263-EE927A3A32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9D0B511-F7B0-4A3C-BAD4-F295EED7F7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5AFFD0A-A927-4419-B10D-6733B69D48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7EC1861-6A9F-420F-B498-AF55886431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468CE72-C45B-43B7-ACFC-A432160807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19B801B-5770-4F0F-9097-74345895D9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711DB2C-71BC-43A0-9131-3834930401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4C04DD8-5BC4-45A3-AA51-6C6C9AA468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46718A7-8C8D-4CA2-B451-8DF14C7712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B8C7C9F7-B3B8-4953-AA10-60DEB331E8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A39B118A-89C2-4BF8-AF29-9143163606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198CC81-AEF6-449A-A588-0D66077DAE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415931F8-1571-4C60-B637-92FFF8ECC88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C9574BB-9E06-43CE-B805-B235CACC57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166F92CB-525C-4236-8CF2-25C2B2534B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76C7A4D-13B7-43B2-8BE8-B89627CCAC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0688BAB3-7A22-43A0-BF30-AB4C189EBD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EFF46C8-D446-49A4-98EE-809743732E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271F8313-9E86-47F9-81B7-C4DC0B3EDF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141525AA-4BC7-40D0-90DA-CDE179F798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41C175C-E8C3-453E-A23F-39300F7DBA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8E72DAC8-36C1-4BEC-9A30-EC6074BD47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C8AD8362-89C8-4CAA-A9D5-35A5B5E526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4A6FB0E6-0579-4BFB-89B7-060B34BC4F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E1DB755-9721-4C99-BD8E-CB00A70741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35B4D109-3404-4A0A-9574-399DB557A3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85EC5F3-DEE2-4154-9873-73972E646D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223854E-37A9-4910-83B1-5185650941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272B138-5841-4E9C-8273-C5D3553503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2D06B0BB-2203-41EE-8B86-8729FABE91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D178904B-F96B-49D7-926D-3A8DC7F7AC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E0C84A6D-945F-499C-A139-5424B8433D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FF8399BA-D9B8-42D4-A868-70576FAAE5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5BE8FFBB-05F9-48EA-930D-B91C620CD4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67F693B9-FEE1-4F37-9BCF-F1F66E9825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F2D57132-F3DE-49A1-80A4-F86C81323B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C1B7FB48-E915-4C73-9A2E-B1B7A53B5C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03C575B-25CC-410E-A801-703BA03D6C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0721E48-CA12-4FCE-BDB4-8D458346AE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F68E7966-094E-4AE2-83EF-ECBABDFC2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163B98CA-4E23-4839-89AD-FFB30AC850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7EB2FD3A-CD67-404F-8406-658D50FCB0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E216728-10C2-4038-8A6A-8900C28032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76F1D8BD-7353-418B-8C14-A669D8D31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2AE0FCD-7C48-43FD-AC48-CCF9F27C9D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E2A008CE-1296-42E3-B49A-51E0C35D4B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2637306A-5378-4A67-B049-31A82805F3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54660765-FB0B-47BF-8167-0CC70A600C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24ADC44F-E671-4D8E-8342-A02C5ACDC6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58F2E64E-6506-4CAC-8161-B1A20DF30F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4320F36-7B04-4B0A-B817-82263657DF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5ACD5D30-D6CC-4368-A777-2C357FFC34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83DAF83B-FF9D-49C1-8207-CFBFEF9546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DED434D1-6974-46E5-B2BA-F46E33CA89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801E172A-1912-4C14-91CB-421F9A6CB9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D5DDC02F-5A86-494F-8132-9CE1F41184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A94E5B76-35F4-4CCF-9B0C-3843B41E50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EFB5FE5F-8D7A-4803-A9CB-AD6DF03E3AC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36BE1CF7-813F-484D-B0C3-26658BACE2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479C38CA-9C22-445F-94EE-4BB00D88A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77B4B1FB-BF95-4208-8EF8-F41FD162C3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9D9D6BEC-301A-4C38-90C1-804A4F09D9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1B0B4DBD-3282-4C63-8B09-2EE6238B98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C18B701-36B4-4DF5-80B0-1167833BB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297B78B2-B3C6-44D3-93FF-CF43150005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CEB71F-11BE-4595-9045-C748E43CCB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CF40911B-2572-4FF0-B8DF-72D27E5451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075FA599-E41F-48C2-B8EB-0C15944459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B70F39E-EE77-492F-9D07-759F20B231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C0CBC87A-24BE-405E-8954-820B033C7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184B1D10-1E9A-4C3E-A791-A2204A9119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B5319F0-D1DD-4B8E-AEA5-093CBB014D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2EA4512-6796-4869-9126-CA7C657777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31CF63A7-1145-47DE-AEC7-40762CF467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FC9E34B-7BD8-4625-83C3-A7509D9DC5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57F5E125-4EDB-4DEE-9096-06B5BBA526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07728D47-A526-474E-8FF2-7FDC86EE5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48E4C6A-0BB6-47D7-B25E-90EBEB232D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944F0E0E-19B9-4FD8-ADC0-36FD63094F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7A212719-43A5-4CA6-BB14-76481CD866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AC2DE8B9-1958-4F45-AB3A-AE697437A49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E2C46BE-7890-4A76-B1D5-869CF0D238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D9335B24-45CF-43F7-8BC5-D731FA2155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BF37C6C-D45A-4F00-8A4B-0EF6C2F84C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FC4BE525-6467-4778-9C2B-9DBC7960D6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4E702DB9-F9DD-4537-92CB-77C9D21F96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7DBACCCC-AE5F-43DB-8AC2-A89C7C7312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EEB339A-CA92-4ADA-91C3-EEC2E4AE89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63069DBA-AB32-4A84-86F4-EBCB86DEDA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97C394A-7C34-4414-8C2F-1775332181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D3A307EE-3B75-45A2-95FC-5F5A15B062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F5A61D7-432F-45E8-91CB-3625CDC44A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A876A23-99EE-4A23-B8B1-3C47E76A55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E411AE50-3F04-4229-BA3D-0FEFA153A3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964997F1-8C3B-4925-B4D7-B42244BB38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A27A1A4F-F018-4516-82FC-1F8D6C850B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ED970741-2240-445C-B54C-D184708A93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FE7D610-1F59-4B7C-88D5-80418C616B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DED5E612-C0CC-4779-89C7-121F48D60B7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8D06155-66BB-49FB-A93B-B11527ADF4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17C0AF1E-C91B-43AB-BF94-25768CD55E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40B2998-6899-4CC8-9B2B-236602634E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778BD3A-2A02-4797-972D-7C845DDAE0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30D5F66E-2AE4-444C-A238-623063901F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B58F888-995E-428A-A38D-72C27F7D70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312FEF2-BD9D-4C45-B184-282F14240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1F498D53-2390-48DE-951B-281D5860AC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47CEB6C8-CF14-4C75-AFE0-C88D9A6ABB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0E43ADA9-5056-470C-B117-BB80983B798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EE6922C-E7CF-4E2F-AFA2-D921DDADD1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0F7CA7B4-EB15-49D6-9C1B-BB543A7C3B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B67C7AE8-EA1A-4FA0-ABAF-AF756948FD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DDA9673B-DD06-49D5-985B-3E4A6AFEDB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22D07E8-C98C-40C9-B9E4-9EA1FA11C29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2642944-BB55-4701-9974-712CEC37D9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D2075349-0CF3-47EE-B38B-371D8C491F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8600252E-BE37-46A2-ABCC-7095873B74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8C7E06C7-9DF0-4394-9709-1258CCC01C43}">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6D6499C7-15C7-4A30-B627-619A632C35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8C77058-34B9-44EE-8075-8A38990059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E49E4873-FF22-413F-AB8F-6474D1CEA04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9D3C1B0-67A5-4FB0-9F31-7C9477C57A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5D16458-6BE4-49A5-8C08-4F0D9662F58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7AF33DBD-9C6B-4943-9806-B41DE3B097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4E2B9615-8140-4784-B602-01EDBE968E8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E157F99-C4E9-44CE-BA44-EF049EA6F6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859E84D1-E789-4EDB-ACD5-C5FA6061C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7AC14607-06A8-4BA7-9E58-B0F33AAACD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39D5DE84-91A7-4A0B-ABE0-D0846BAC20A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82D2C3CF-B587-4D1C-90F2-738899AFCC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5CA5D283-5BE1-449E-9034-34F9CB7759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899D420F-9401-4DCE-A48A-11976EE8CE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8856B917-10F2-465E-A4E9-F009E88550A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E7711471-1CC9-4754-B3BC-D935CDC63B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B53080D-8390-47D8-A12E-E5A8631CB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22CEE910-1C70-4A5C-BA1F-E4AAC0C131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DDCA5A51-F693-4235-BAC8-ED62196AF37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94A9482-719D-40B5-88C2-ECAAEB19A0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4D607D10-BF9B-48A5-936D-2673D31ABF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4F0EADE-8CE5-47BA-AD16-B3D5860C25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8B609192-9483-4674-9442-FCF4FA139AD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5D242516-7F9F-4B55-9787-C4305CD174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E96C7766-F95D-4658-941A-D3317E1530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ACEF83C-09F5-4521-AD23-C55DCB201C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15F7E14D-9E03-4BF6-9178-0B38D7BD77C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3E89F045-33D5-458E-8DDF-D5A0F3C9D7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9015FBD8-DB91-4E0C-A54D-6CB7C17F2B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95670ACD-F028-4ABD-9C17-0750DDC024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8D67825B-B2FD-4422-A31A-FE72B797F0E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FADB83F9-5C5D-4D80-906A-D594CB8A69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E94F95A1-52DF-4096-8288-BE1C5B12D5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924E117C-F2A4-4FBB-B854-2ED7CFCA95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2067E6C2-3BD9-4BAE-BD29-36E2A660E863}">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61B157EE-2FDB-4733-A28F-61CDE5EBA1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7CB6A0E9-8F77-4CD5-9FBD-CB46AA1BC3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7D9F5CE8-3684-460E-9251-A5FBD8A2D0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51034E87-440A-47B3-8EC9-1B674795E0A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ED683DB-AF6E-414E-BDB2-1EDB3B778B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2499251-3F51-4272-9063-4A171F06D3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E56BB14-758D-4605-B79F-CF6CF224F6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1261438F-DDF3-4905-B6A1-2A836C5F527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C6C1DCF3-7ADB-4DAC-8A37-422B1677DB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EBBAC753-FB1D-4028-8F64-37B31E81FC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041032A-37E1-406E-A145-61FC83F18E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2CE8F3BC-C181-4D9D-928C-202B83A38A9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4C75F91-8962-4D86-A067-67E7DB0359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26C74356-3A70-4626-B86E-4744846156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E75E62E-D8D5-441D-804A-7DC3F642E6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E66D42E5-8CBA-46C0-891A-0F912ED9549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6BFBBD54-D8E9-46AE-92B9-CE250601D6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D7E3B010-4310-4B82-8875-F6CF8FF4FE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0959C07A-7DAA-429E-A968-893A27AAB2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E4A09AA9-F5F9-4CD5-B150-714747A0761D}">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CF44711-3C6E-4C02-BBF8-36D0DC626D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A6A4BC15-709C-450B-857E-34FFB3A325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F7A1689-70CA-45D4-9FC1-5CA38BCA4C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5E75B9C6-5D97-4E8D-8560-E9671288B63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9890806-D254-4BB5-B553-AABB82265A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C2FA3545-D8F6-4553-8664-1A66428F85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2DADCAC3-C3E3-4C69-B5CF-624BBB1D68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A26B78E8-6791-4807-B2D2-7072D12BEF5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42CBC867-511E-4A7F-A702-D23A0AC577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46414ABD-A3C0-4482-8585-7659C14E37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AA68B4EA-DA3F-4893-BD23-05D4311DBC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B7039237-D589-4D06-A945-6F34D1FE1C8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F1C22889-BF9D-42C5-9FE8-3C9E965617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010A55D4-5AF7-4F18-8546-2B690EBA23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DAE679EC-3266-4178-9758-80EDF23D07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8B8259E0-9B01-4785-8BF3-F1DA11736F4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E686D76-C9C0-4BE8-9E41-90354361CB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36AA9C08-AFD0-4986-AD85-EB0AB6A328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7A10B755-537F-4B48-A6BE-946DFB977A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D27CB4B8-3628-4A94-AE1D-657DE9A1AC6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314040FD-475C-4E34-A57B-B70BD2386A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FB9DF800-62AF-48D5-988C-6D6A4CB794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2A55689-392D-4510-82A1-DA4BE4F8D8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B6E7B149-9AEC-4631-87AF-48A2DEE011D6}">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1C910DC-C4A0-4995-A8DF-DBD43C6D6B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170DDC06-765E-49E4-BD37-D4CAB7A4EC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BA5CFFF0-CAF0-4F06-A9C9-E0737209330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B341C71-9A7F-46E2-9E43-C71FEDFF93A1}">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F04741DD-A319-4B49-85E1-7E9EA42126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50032EBF-E3EA-4081-8CD2-57B8275C0C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451D4B4A-8D80-49B2-8D3D-0C26CE4948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4AD939F3-4E88-4A7D-886B-15847AF3B3DF}">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EAABB38F-10B3-4359-AC9F-F034D5D4ED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61753E51-FC63-4F57-AA71-CFB0F9674C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412A641C-3834-41B7-A5A8-F32FDEBCB0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47706D3C-2075-4956-87B4-123CA36D6CE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6B00CA7-644D-4E8C-8F1D-CE9859AA5D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2F12DD1E-5C94-44A1-B475-1066E4D84A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C8B38AF7-FA8D-44BB-BC51-4986D609D05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8C881C37-BCF1-47A9-89D7-7A7F9949355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3B63E7C3-2001-4331-A656-BB2AB22FDD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7A80C85-A9F3-41CA-9325-B7501600F4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1CEFAD1-0EB2-4A91-B238-059F620B8E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C9244788-2FEA-4591-8DB3-0CCD74981AD8}">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A2E3186C-F4E9-4843-906C-84481175CE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5B09C4E3-3706-4324-9EA7-6466DEFDDD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3D0296F2-6AC6-4150-BB70-33F85D8A205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334C4B95-96DB-4065-9C4C-1E00770F9A47}">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001D98CD-3B57-453F-BFE1-775A3924F0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2D87EA6F-D168-421A-85F4-073A7DF7D8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6FD52170-960C-4221-BDA6-5ECD1EFC30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A9F065B1-465E-40A7-B1A8-066781C5976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FC752731-6793-433B-BC54-ABA7CB5F36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F89ACF12-2529-4BF1-A53A-C8915A0C49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F9ECF03D-68E3-4051-B90D-EF609DD298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DFC5B8CA-E245-4D92-9CCD-B56DB2875DCE}">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B10B0350-14F3-4C7A-B030-1942706FA61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65CCD64A-701D-4170-94F1-9F83917E0C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B1766F67-9B61-4161-A294-34A7F49464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318543D0-96DD-41D0-9314-F7F56E4561EB}">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95F5FDFB-2E2D-436B-A8B1-0969560B97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B3A47976-F94F-4A24-B0B0-7FC4A68E0C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5E6FC3E0-FFAD-418E-B34D-81EF1E1673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CF37DD4A-B6F5-427D-AC46-DE8186B12079}">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156E9D57-75BC-4307-94A4-8AD3239AB0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DAF9B56D-DEE9-4B30-A1A0-F60B0EB9E0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ECB2B105-8785-4396-A020-9D61AB233B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A7F9339-33A7-4887-A93C-F7522B3FCB32}">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7468DDA5-4A56-4608-B9A1-8D82C5AEFB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7D33B360-25EB-429E-B037-DDA3DF7816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246C65F6-CD06-43B8-98F0-CC3B80D9A0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D1763E25-5672-46EF-A52D-05341FADC154}">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46580842-5461-4004-9BB2-520B3011A6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C13" authorId="0" shapeId="0" xr:uid="{00000000-0006-0000-1C00-000001000000}">
      <text>
        <r>
          <rPr>
            <b/>
            <sz val="9"/>
            <color indexed="81"/>
            <rFont val="Segoe UI"/>
            <family val="2"/>
          </rPr>
          <t>Kleine:</t>
        </r>
        <r>
          <rPr>
            <sz val="9"/>
            <color indexed="81"/>
            <rFont val="Segoe UI"/>
            <family val="2"/>
          </rPr>
          <t xml:space="preserve">
Nur HZ III gem. HOAI!</t>
        </r>
      </text>
    </comment>
    <comment ref="D15" authorId="0" shapeId="0" xr:uid="{00000000-0006-0000-1C00-000002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6C60B9C5-F299-4155-BE14-25D3322EFE7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B3269FC-4F10-4392-B3E9-1B2EACE631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AE456DE-BACE-468E-82D0-ADD7BD99B2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85833133-F32E-4A0D-8CDB-C7EC8B7323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8B66ED1-710F-438B-BC1C-63EE78AFD5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DC76C7B2-D786-4D30-A81A-B25A465F71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9A2D70AA-4B3E-470B-B1B9-D6E7368174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91068893-1C51-4494-A39A-60B714ACCE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A219ECB7-49E9-47C2-9D9A-1AE2007442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1293FA9-AE84-4B6E-877A-152D873521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FD1A4E34-46DD-4A53-8035-4931C2EF8B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5B62D64-D8BC-499C-9BC9-AFF762F2BA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EB4AFFC-A1CB-457C-A307-C2938A3B8E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BE6E5E8-4CBF-4FB7-9B3B-E7460AAFAD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EA53288-2A5F-43A4-8770-A5492FF9D9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D21C3CA1-473A-425F-85CB-94757B0924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6D45B87-3012-40D2-84E6-9517582A31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D191812-A0AE-49D7-9BE3-D6111C2387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866D261-62CF-4B40-BA1A-4F4BC65BAA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00FF493-AA83-43CC-8DC5-FCF9B70B96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E9F7F05D-7149-4D39-87F9-03301E7F40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FCB0CB8D-FD73-44A2-B63D-8778F44116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3D1CE94D-CCA6-4967-8995-5EF6DA9B97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17A89360-B243-42A7-83EA-2AF7232851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2CD0449F-6228-4A3D-A05B-6250359929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A14D3BA-28F7-414B-9808-B64C706170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D5C8BEB6-BFD2-461E-8B9D-11DE67360C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F14A3646-D21F-4153-AC6B-B9E9FC9648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90521DF-6A86-4FBD-A87B-80214C366D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2745B5A-4098-4C03-99F8-A0AF0EF901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FB22C640-24D2-4DD5-92A9-F49310BDF0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8AF5BE0A-06E8-4D49-9FBF-477BDBB8B3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AE64103F-F7CD-4166-B1F6-BF7D61A41C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7A2E5231-01CA-423D-8871-5F3E6BEF08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F9C0BC9-80B9-4A79-B638-641A3A5623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374F466-C969-4EAA-9B6E-8C58EC96E6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70A6D11-5322-4039-8A5E-118F9BA7E2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9E2F1E2E-F5FC-4DB4-8E53-B2B240FEF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4D1037B-3BE7-49E4-BD5C-6FD1B72BC6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BD9A932-1325-46B8-9502-F638F3D9E1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A5AA56E-6CCF-4589-8692-F6937D89040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5D0964F-800C-4656-90F0-E5F17F247B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6ECCC62F-0C0A-42A9-BFE6-D825DDDF66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7BE875B9-5BAE-484F-8A52-97964BBF65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64DDBEC2-C042-4486-A808-5FAC6BC533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0436EA65-752F-4EF1-83A3-35BAF35B14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E59E772-E567-4DDB-B424-C911EB003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EE9DC66-73C8-4D48-8C59-412BF56BDE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862913F-4FD0-4167-8DE4-7959646CB0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C9907BF-53C7-41B6-AF58-9FDED97C2A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E1B56DFE-FFA2-4CE9-972E-E4D3490C81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9F5523F9-74B5-4580-ACCD-38C9905B94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66143EA-1248-4591-BC45-F4087D3562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52928D2A-FD85-4DEA-BFB7-106028629E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10617D1-64DF-47E3-9464-69213E86E8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5430488-B8AF-4F4B-9039-2B4A3DDA4E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7276CA7D-2718-491E-B816-5198ACEC3D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DC174F8-7397-4309-90F1-C44F1C183B9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D765B235-7730-48F5-8289-B6E36E559E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B4B79FAB-21E0-4806-BD1C-29F98B6BC1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8B03D7AF-0933-403D-BCB2-E36588A785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30D67DD-3F11-4607-B715-678AF4B1505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D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6285474-208F-446D-A9AB-CFAEF2761E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F0EA63EF-F42A-4E44-99BD-DB405BE62F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10B0F4E-363C-4A2E-9973-96AA4C8DB1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D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71BFFDAE-47ED-4685-918E-6D86E6F09E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36F65BD-FD5D-4E1F-829D-CC19155695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E793A19-49BF-47F7-A106-2D116D4103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D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C96F666-F555-431D-BF77-9407E800F8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E70F527-76A3-438D-8CC3-8D4D802365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278F8AE3-3C26-4B75-8ED8-FF02BC9A30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D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3C2013B2-B517-4695-AB0D-1863E7DDFA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5425F1B9-CA46-4960-89D4-EF61EF626E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541C7A35-56FE-4766-853B-B08614F14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D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1917A0B-1FA8-4852-A62E-7E5C12B9CE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84A640F-2F65-4771-B5B2-27AC3D6E4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FE18368-D974-4284-A2C7-F26BA2C903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D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E7DBCF0-BF73-46D4-9E80-5348C0208E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4980AF68-184D-411D-A20E-4206F06350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FFD8F773-0AD9-46B0-8694-BF6718A4F9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D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1C91CC5-9D1E-49FB-A0EC-14A36A43A9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CA1FEB2-4709-4151-ADE5-8C72725A7B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C3BD837-A3B7-4E35-A24A-D907545EC7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D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375D2240-AF82-4F12-B5F0-EF2FCBBAFD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20E6D20-D222-4AD7-94E9-FCD85D07FA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4A335986-654F-46C4-A977-0ABFFA429A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D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C86FF87-4109-401E-9E4A-31BE4181E4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EFCFB10C-8E38-48D8-8DAC-D2794226D9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DCA8B65-1474-4BEE-8FB7-630F2964BC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D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581D5EA4-15D1-4F0F-A8C1-606087BD90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26B10378-E88E-4DC2-B52D-D2A4DDB4C2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32E7A526-A518-459F-80FB-7F52E57814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D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FF623D3E-EBB2-4CC8-A68A-1473A6BFF2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672487C1-B13E-466D-B8DB-A8038B4BD5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8369987B-5ACC-41C2-84B8-AB7DD47AD9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D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F50D07F7-FD46-4303-8889-30249179C0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BC97B70F-46B8-40EF-B3A9-8E0557D764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E5F55797-21B6-4347-8C40-F1DD8DC265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D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7BF024A6-D0DD-46FC-BB3E-D226F81DC3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FA0E6E0-D0C2-4E17-AA14-BB607CB5EF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2DC944DB-2832-4A6E-8B53-AABC9AAF39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D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2706F70B-EB36-4FBB-86C6-A57C5DFA98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B0E18453-15D0-4A0B-9AD9-CF9E6CA58E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1ADA055-A32C-422E-A97E-ECA670F6DB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D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3E4DF53-48DA-4ED7-BEE9-63BB2CC14C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21101276-22E1-4CE7-A8F7-F93CFF2693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E384A564-FFEB-427D-92F9-48F18803CE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D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8A1F37AA-776C-4363-8EDE-B1B0F19B2B9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C3E05D5-F35C-4E67-A5F4-42830226C4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7A6B9AED-DD4F-4911-9603-3A391A972C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D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2E2263B0-C899-45C1-94F8-682BB97097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ECCC98D4-4506-4802-BAEC-C5D2985FC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279D75E2-034F-4139-84B8-E6239B566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D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789E07F-0D73-49AA-B2E3-4A57C3C1F7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57C7F267-53A3-4E07-8338-B2E1BCBFB7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F781C53C-AE63-400F-BFFF-47DA5E9E2E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D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E03BDFCB-EF18-4769-9140-7C9914558A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32D76F6A-219F-471B-AF57-AB716C45E3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BDACE96-78A9-4607-934D-CABCAA41F4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9FD265B-FE6E-4738-B17B-1749F97D45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4784FCD-39AF-4A76-A1B3-D529C32760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4FBE7788-C929-462C-B333-5A54338221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4857D53-BA55-4021-BC49-D48233E516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26B94C6-516C-4A77-A673-CB31C0A833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B522B08-1B44-4AA4-8176-7AC2A01753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FB9144FF-B1E4-4546-B354-DB5D0CA91C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C281EF38-4F61-4768-8145-865CF5868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F5D7FD6-F443-4874-A3FD-38A02145BF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B2FC2EB-C5BF-4647-9522-E3B63DA56B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ADB26248-A385-4686-99A7-D2A243A90E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F9A0A51-E55C-44D9-945E-C85DA7D2DA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1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4E2A48BF-691A-4F7E-BED0-9391B531B9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98D7F32-9BD3-4C9A-B634-B4FDCB55B6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8217E8B-EA5C-4D60-83AA-7649F1C49C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1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4C07CE13-0A07-48D9-AC96-1E88478F29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2408BD6-F8B8-48D4-92B2-EFAFE596C9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6487761-3836-4207-B420-00FE429DA9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B2001432-474A-4AE8-9B30-EA2F4F3E9B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556432CC-E1F6-423E-AEDF-2F7DF16C63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8B39E904-C13A-4EC1-939C-E61ADA06AD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1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F6C08B2A-F655-4E96-8AD9-A8BD3D8A1E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D2086E9-65A7-4FDB-8BA6-1E7A17E80D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63099A9F-9C2B-4F4A-A4D3-D3ADFC380C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EF87347-85BC-4638-B112-48F7600625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2C2DDCB-0F5E-430A-8585-3BA01AE74E8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E589783-7750-49A8-A31F-85CF5C82CD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267BB915-7980-429D-8BD1-BDE7918238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E2859A2-F00E-4291-8393-2EBCF883D3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8C408DC-4804-4519-A5E0-DA24A0A3865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70C5595E-58BB-4516-9534-97BA477E05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55AF2BAF-9D89-4E7B-B11C-CF4A210084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971B5A9E-AA5C-4099-93CD-6BE722372C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1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EEE1A1E-A858-4DF5-B838-6193058002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35D50B59-3C28-4E85-9E93-CA07E4DB76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A8871137-E2F1-493D-951E-D1F544C80F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891625E7-62E8-4BF1-A53C-DC3A80EB23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E172FC0-AAD8-4E49-A50C-C831E02EF9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E324D0F-52B8-4CA2-9AE1-3CD4BB3B595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956B4E3-2374-425A-A4DA-507963E45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14083ABF-02A9-4BCC-8DD1-FFFA566119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8E215593-40B0-45DA-841F-3462944E25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1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4B43BE0B-6C31-4059-8A0E-D2C2A8A10E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B1EAB62-B0F4-4750-803E-9ED2DCF9E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3C9AE0B-1E10-4265-A0CA-31B1AB8D63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0DBC238-D1F7-4D9C-AF9A-14B4DF4D59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560065A3-4360-436B-834E-61AF071800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3EED18E-ECEA-4228-99C1-A5E2D47AA9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4776E721-25BC-458C-9D3C-75AD21DB3A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298888EC-A4FB-4ABF-82AC-30B3ECD4FE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2D298B7-B558-40C3-B2AD-7A9950C7E9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C03EFC12-5718-43B8-B363-AE81DBEF4B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C68A7268-7BFC-4883-8EE0-270646346E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44FBB9AE-7FD3-431B-A4B4-7B21A0FF21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2DC0D66-256A-4BBA-9D16-4E15775023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3146CC68-4BB2-4636-B0D2-FD78A148AD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29EDA78-AF52-4704-8A46-A106CE16E4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0DA224F3-F691-4CE9-9E44-B4F6279B08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7634AC15-69E9-4B1E-8368-7B0A08E550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1DC5CC3-D3B9-40BC-8930-BF34765160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0DD1A84A-E686-450B-B8FE-8F57F9E9D2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3BB631B-52ED-4D9E-BB3D-E006278C70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AA92F7D-8A55-4D7C-A873-CAD85691EE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0486AB96-8652-44A4-AAED-95CF2D6E3F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AA42C7F3-5C0E-4F86-9E7E-E4941D689AE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6432CDC7-36BD-4FFF-82C4-23E662837A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9240C58-F8E0-43D6-AAC0-8E3A309935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7B154AA-15C6-48FF-8B5C-E9A3B0C21D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E8BE25E-9829-4282-BE3B-62F9445092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825B3CE4-14E5-4AD2-8D2D-EC8655F79F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0AB364B-4FD1-45C5-822B-77638C2E6C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04B5A1B1-7A7B-4422-B238-93181EFA60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62AE9B42-54C1-423D-9589-A7F9F426E5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2F546E9-CC79-4076-87BA-95AF1CC095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95E619B1-A342-4162-A81D-BC0F3B679B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C53B1C1-2B8F-4C35-BB88-779B51131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0720CD38-CF25-4510-AF9E-DD21635F08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8FD04E20-57E2-4074-A4B9-FDCD157A48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61502C1E-DDCE-4EDB-9C32-7C47A49EDB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567AF35E-CCF1-485B-8A95-BA34DF080EF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44F39839-E631-4643-A922-05450DA84C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3D6BF72-BCF4-44E2-AA61-8FFD97721E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366A9F7C-A191-4FBE-905D-E571F62E24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3DF0A887-7376-4B36-B4B6-32036DEB8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3CDB9E1-1D9D-497A-9B47-AE36EC26B7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F7E9D19-7FB9-43B5-8FAC-AA853BBEFB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ED03C45D-5042-4C74-B877-218B090E45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4D6B356-429F-4F60-A434-04AB60AE2F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4CBEF59-3370-46AF-8A05-6D5A041A8E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C9652CA-5D65-405D-B758-F9C0019992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69C304BE-7D1F-4ED3-98CA-FA2CA74261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B22A4C1-8C22-4030-8725-CC397D23E7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54B274B-ADFE-42D2-92FB-3A4DD8DDD3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32FEA13-2D75-4491-8EE6-C1DA139AF6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5E97CEC-258A-40D6-A46E-2B5311C2B2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F4609444-6EFD-4857-B345-D603EB6899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A8B819A-6FBA-43C5-A319-08BBFA1BE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AB7EF89-5DE8-4BA0-AC21-FA29F82F9F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2986AC9B-6B24-43A2-99EF-22D8434BE6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D3911C95-AFA5-4F75-A930-6FCCDAB8AD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C18C6D9-D5C9-4B4D-B454-E747B0801E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488F74CB-ACE4-4691-8FD1-18B89C3F2C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55AAAE4-072A-4385-B203-737D3A40A6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FF41D69-F883-4FB3-9695-47BA6064C9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04E70B0-2607-49B0-92C6-75F2544F3A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2BC12349-7087-488A-B029-E44C3D9D47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C7EADDA-16E8-4CF8-A0CD-A1300761BE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2C70FA8F-04FB-4969-8359-47A351E5D5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CDAE2B7A-2270-49D1-BF22-F9C2B9F176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FFDE62EA-3636-4188-8BB2-0D7CB7AD80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D690AE45-9FD4-4144-88CC-8258FC5CF4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67057FB-1B0E-4E0E-853E-B1F56064D5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2974D4E-F57C-4B72-A595-30D1288914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3355549E-4423-4638-9C56-4D1C259D31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DCC6C22-0231-4EA8-BE79-0C9595305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724A634-98C4-49C8-9669-52C62CF333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AB9CB36-2F73-40A4-AD57-30E021F5E5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0CB62EEC-A565-4871-9B58-6EC45088D8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E468768A-4A1F-440B-9B6D-0EBF93B2EF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42CE0A4-7135-402F-90BE-A69F95BDFE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D338D2B-5B6D-49DD-9686-EB8E154562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03F932AB-1E0F-4F5A-AEA2-C6972DE1C3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93A9E4C-2739-4AA8-AE92-6C643E18A1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4A0DD4DC-D32B-4441-8023-81F6BF1B26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9B2F2AE6-70FA-4DE3-BBD2-109EEB51D8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AD9A444-46B0-414D-A2C6-6FEBA8931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8EBD9D1F-5F08-48EF-BF04-A7B79652CA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5881FE1C-C7A7-4C05-B8E8-56DE6426D2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7D9F313-CA09-488A-87D8-8955641F3C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C1ED357-C4BF-4231-ADE6-591A58B79A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74A29B04-7F4A-4AB6-B0A2-145093DA50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70732C83-8B7B-45ED-A299-2FABB7E45E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680F28C0-7216-4FF3-9791-119B7912C5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D5B55C7-FBCB-48B6-9A7E-7E4848A94E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CC9AEA9-7A4A-4A29-BBA7-E018C06FF9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C4F1D9E7-DD8F-4954-AD34-BAB0169488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052FEE6-CAE1-41CA-96F1-9340EA122A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E7A480A9-68D0-4288-86DD-9E9623710D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1F0FD36-2011-436E-AC1A-D9F38119CC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0D1CE762-EFDE-4B02-A081-A8D991519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579E728-2802-4D13-B5C6-ED0033FAE6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BA4D0A4-4B26-48B6-B55F-4A95D40C80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D2B3F29-42E3-4015-95C3-F481C0A8AA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DFC60DCE-6352-4464-8040-DDA00F49E9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217392D-4741-433D-B3C4-E87D079506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ACA9C952-991D-4938-9344-556B5D850A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11127AB-22D0-44B3-B0B3-D77E8A5F24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AF9B81DB-2D27-45CD-8DB7-040D02D20E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D731E0E-CD55-42EA-8F6B-1FCEB3B3F6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CF15DE2-5833-4CA0-8D0E-AEB636C061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4DC21D62-51F7-49AF-96D6-DEF9547817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C1B7BFB4-2171-4185-AD64-D69E4D078F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5E839601-D23E-46DA-9850-A22697558B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19E6CB7A-30ED-4F9A-8DDC-FD0F5503D0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79033AB1-A082-4221-B490-04122384A70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C1D62F2-3368-4370-ADE5-F19346ADB3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EA5C3EF7-B4EF-4C59-B9BC-B43B854ECF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021109C6-0C3C-42B5-8862-85738BC785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6E2F069F-3A93-451C-9E40-A75D3E9554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AE32FA8-D269-4F84-91C6-B900E2140D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B8C554A-28FE-4FE0-A1D2-C7BB6A5BD2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D52A562E-E668-4125-953D-435A279490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1FAF702-F5B5-44C8-8F54-21FB5ED20C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17C9132-1578-43BF-90F5-7DAE800FAB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CE05CF4C-085B-4E9C-BD47-7116846502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9665F5D-9139-4E04-BA16-2483F618BC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6FDFBF64-1A09-49CC-B686-C96D7D1374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AE71A295-134D-4506-BB5B-E20DEEB8BE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2D27743A-0A8F-4D2F-82C5-850153D208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04EBD12-EEA1-4B91-84B7-AF29D44367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17E1773-0920-4B2A-80E5-F8560AE8CF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49EA1B1-398F-4F1E-9FFA-F7912BCDAB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88EC2F6-43F7-444B-9958-29D033E191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FF704841-8E35-4119-B7BD-88A1D3F354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44ED03BC-CCC6-4B87-A810-18990D5485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1F34B9FD-9422-4D98-AE35-B5882BB0EC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EE36AEA-A357-43CE-A3F2-C29738451D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18A0240-3AE2-4161-859F-AAE7308F33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7C9CE5E1-3941-4079-A432-F38BDC05C1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9EB27E05-7029-461B-8B26-373C928B7B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AC43B9E7-B8EA-4DDF-BF79-6C5D48845D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0E086836-47C1-46CB-80C9-E9867EE334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3B08E39E-3017-4C4F-84E3-C5ADE1A190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F48FFCB-046F-4CDB-9F47-6560CEA9CC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5959360-202C-4FF7-8EE0-E8FAB3E6E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6B761370-2823-4D71-87B2-5DF2B3710E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8411B615-EDC6-4755-B2D6-24F679B281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F4C12053-584D-45AF-B56A-04D6FD8E70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F80041AE-583F-4B00-8DAC-7BB2FABF2D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C7DF1A7-5FC8-4562-8639-0118DBB5AB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CA12D6E2-81B6-4BA7-89A9-D7A1C4B3F8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1E33F4B4-5E55-4DA4-92B9-8830F8760E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247EF0B1-7672-48DB-B03A-216024FD0F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7A5A3557-335E-4206-A6C3-7CD9FB4036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532FD3F0-6FEF-4099-AA8E-117EE45994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AB565F7F-DB9E-4139-A8FA-D42816B2B5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E15B359-5C21-44BF-B505-F5FE95C504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0BFC6BA4-7DB1-4316-97D7-3C44C55027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966E4104-44A3-4671-A578-7DF4EDC529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701940C-FE6B-4F80-9381-4BB274C2BA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8AA6D145-054B-462E-A844-19EDF15535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700-00002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2EF97AD-6166-4289-96FE-EDBE0995A1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56702318-DB41-4784-9114-8C3A8D84EA7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A935A3F-7252-48F5-A08C-D54FA59506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7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ECE59A8-D1C0-4065-A010-E4391810FE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2A1F856-3BCA-497B-8B25-F1AFC9BF27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3BE1C52-466F-43A4-9D0C-2C08E87389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D1B8CA5-0853-4863-85F5-FB0DEED5B9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0DE2033-2DFD-4344-912E-849355E3F8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99407973-2482-4993-9633-7A9A11789F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700-00003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AE58E6B7-2385-49E3-8EBE-174F50E9CB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39" authorId="0" shapeId="0" xr:uid="{00000000-0006-0000-2700-000034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39" authorId="0" shapeId="0" xr:uid="{5FFB2322-0D2C-4EC7-900F-96E605037E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D8A836D8-53D3-4994-9FC9-CE535F11CF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7C7C7806-3CAB-4A39-B24A-D3E3746DAA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0" authorId="0" shapeId="0" xr:uid="{00000000-0006-0000-2700-000039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40" authorId="0" shapeId="0" xr:uid="{371CA7E1-B9E2-4D5E-9EB4-7ABA8903B3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56965355-BC19-4E54-91B3-6E86087C41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700-00003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7CE2714-4F08-4E37-A202-7ABDC75D2D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27BD448-582F-4F96-853C-713929BEF7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BAD6BF2-B45B-4884-860B-1542AAFDEA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700-00004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F75B623-926B-4862-AE52-1AB637ACB6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5" authorId="0" shapeId="0" xr:uid="{00000000-0006-0000-2700-000042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45" authorId="0" shapeId="0" xr:uid="{D23D41E8-84FF-4410-A40B-9A7AC204FD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DBBDE95-E30C-4218-AE1D-F421BDFC0D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700-00004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28F6F1B-A4D0-4DFC-B19E-DD3E4FA00B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9370E37F-C38D-4729-BBA2-27B15F8523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D30BAE7-F96F-4607-88C0-90164EE69E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700-00004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8FECF49E-0DA5-45B1-9F0D-7231E6BCE3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85AA22B1-C709-43EF-938D-75F302C01F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97CA8B78-523D-4FF8-BA39-EBAEB76EE1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700-00004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9A8EADAC-A058-49B4-BC71-D9644773F0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35BD337-41F2-4E1B-A878-D4B36600C7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E08B981-C815-45AE-8B61-2A281C4C7D9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700-00005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D3DE3F2-FE7D-4A8B-8F5B-3560FCAA2C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2B6A5F7A-05DE-4238-867D-77DA3009F9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55C888D7-7739-4892-A57C-3EF1B35AB6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700-00005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0170D171-985D-4FA1-8CA1-1683302E6F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7F1C17E2-6932-41CF-A0C9-BB9B4D13EE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37908F8-4F4B-44D2-B7AA-D78700F066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700-00005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1C2082B-2028-4008-8065-A4CADB36A89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5DB0253B-7786-4FE1-B36F-B5C72A635E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72E1E63F-1DF0-4763-BBC8-E8DC4B5FDE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700-00005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B8BB39E4-AE42-4509-A43F-38443FDC82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145D75C-BA94-4892-A340-82CA60E6ED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F88C2F8-BD55-40CC-8911-4CFA212B7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700-00006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D0AF4009-DEAC-4162-935D-D1BDCDAB0D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D2569163-C869-4EF6-84F2-54F9D4C99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4295CE5-454B-4C25-92D9-465BB410AA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700-00006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21D51480-C4D3-4C07-8556-01E5D09A93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50355198-E5C8-4143-978D-E179B27A09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DFF4E011-93CD-4DCC-86DA-7AB00DEB93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00000000-0006-0000-28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88037BD7-A040-4CC9-B924-C8DDACAC54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 authorId="0" shapeId="0" xr:uid="{008CF8FB-D7E9-4BFD-B5F8-7694B80B86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D358A96-B7F0-49EC-AFC6-C8339EF499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8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26228693-8A53-475F-96ED-63C03F1583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E390665-124B-4D90-9F68-BE78B1DCCB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0E13C22-7B6F-4EA2-8944-405AC44822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8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D7B24B48-984B-4C23-A4E9-B33DCADA60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16AFD5A-3284-4FF6-986A-936425D1AE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347FE8A7-04F0-42F9-9688-5297AD12A0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8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B533527D-8FE3-4232-B9FE-7EE120E6D6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E6DA1B2-0872-4D7B-88FE-EF2513D5AE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4BBE23E2-83BA-45C8-AB17-EFDD7227D4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8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ECA4C1E0-063F-4E1E-9DB6-4988E72E92B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E50897D-068B-40E2-80D3-4C4FC2CC79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702D7AD-3BD3-4C38-BBC2-585432F118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8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5109FFA8-AB99-4AF6-A276-E2401D149A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8C60ADA-6146-4C54-8667-23C3D32264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FB8C23D1-B220-4492-96A8-518B9B58A7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8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D9A0225-19A2-4C52-B9BB-61AC3FC343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34D7BC9D-540D-41E4-8FD9-1947B6CEC5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3413516-EE77-44CB-A2B2-EB2DA82A99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8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9CBA2E41-4B02-4F62-8050-18C9A0EE3F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CE7F53E-145A-4F5A-84E1-3A5CFBBF06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5D4AD407-BD33-4FD9-936E-4D9DC3923A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8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552A03E-0B5D-4E5A-9D92-54955A5AF2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F8D08C26-3CC7-45B2-83E3-55B96BDCF1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AED7C2E3-2085-4329-9278-CCD8F92F1F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8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14B899A-C8CA-4875-9665-01F2E0477E5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21446F84-39C8-4426-BAAB-BEA15AFC5A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7AC6C83B-1B6A-4000-9145-B68E376019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8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B83F0E60-8650-400B-8313-17242CB7E1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A1A2CD35-0E06-4D25-A179-A11DD86AE4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FE79B422-99FD-4FEB-BC2A-62331B23B1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8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DD4FD6B4-63FD-438A-A032-5166895E9B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C2C8C929-4CDC-43D9-A2CF-DCFC60DB70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C8D18F4-D5E5-4079-8E5C-653F6C6741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8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C11158BB-6BC8-449E-B308-A7C05EFF43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A9BD1BA-C976-4B66-8621-04DFF39FCD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C67520DA-AABB-4314-8C91-2D5417BD4A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8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151F5DAE-81D2-4A06-AB79-AFFA81F323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93BDF58-9913-4EC7-B7A2-60BF7226A7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EB5F3A2-E37E-4B10-BAEF-6F8A12F5B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8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9D34B225-1BFB-4570-9078-1C8F0B73D7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70E3DF7-7B63-46A2-9CE4-44C19F39A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937CCEE-85CE-4FF8-A4CA-C839B08203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8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8E37130-F0BA-4B76-943D-D7F048370D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CE99D8D-2FDA-465A-9726-8A8DE4930A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D79ED49-0482-4970-BD25-150D47E052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8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9C4AA44-7F86-4BEB-8250-6151A60762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97C0E654-DF38-4AB0-BF9A-E9E137C58F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A2835E4-0420-4DEA-9A36-3AD4B01E39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8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55F6832-18B7-483E-970B-18AB438CCF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5A2BF050-40F0-4587-B3B1-01AA6B1C42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B2A5347-7111-40EF-83DA-B85BB0B259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8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CE3D300-86F4-49E3-A890-63669AA14CB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84D387FB-4CED-486E-9D2E-B7136B4E6E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8702B7B4-A0AC-4D67-880B-B68A62A9BF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8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324A9786-71EA-45B8-B1F4-FCBC7A8273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30F2F00-1016-45B0-A1B3-46469A68A3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0FC37499-CC2B-4115-A936-1F342862D6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8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4002F3A-0F9D-4F65-956B-58273AE906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8E604D9-6EDF-4A3A-9E4F-B56F1225AC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AAC44100-8206-434E-BA1A-4972258238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8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9C72EB7D-761B-4D62-972A-97C2161DE5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DBEF929D-C6FD-4BC9-950A-5E26DBD85C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59728FC-4CDF-4A71-8DB9-3387C53462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8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7D96D0AF-70EB-498C-BD2F-2DC61A29DA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76156152-CB9E-4E02-B4AC-1A8DBBD8C6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09162013-0AF1-4021-A703-E15311215D9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28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CCBBAB9-8E89-4EE6-AB3D-DDE5151B2D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1451999C-B0D6-4E33-9C36-18AF54CB93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483475B6-CC3D-48A1-AA2A-4A0575B2B3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8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E0086AC9-3028-4CAD-8EA3-4D444D95A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D7F0A0A0-3A0C-488E-A061-7A953B76B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A072C78F-7794-4726-ABEE-409C89BCBD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8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BD1A01A8-D7E9-4F3C-8957-B86FF38844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ECA3E46-7B07-48AB-9BE9-C258965D40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F0DE045F-008C-4104-9D58-25D6D105AA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8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7C505F59-BE82-4E56-BBDC-97B88CC86D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660DBF23-C184-439A-832B-A7E517C336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19D4E13B-BC54-4725-B91E-720F231F08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8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DCC2063C-4611-4FA1-B25D-B553C9492DE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27EBBFF-6401-4685-A491-DB3ACA111B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CAF1B05-6CB4-4CA2-A460-1894B9A04C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8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1689DD-1E6E-4150-BD81-071DAEB5CE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EC35584D-0B0F-4146-8889-519F6D64A9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4C78B1B-9612-44E3-B6D6-4217A28B9E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8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02C49E7-AB30-4B65-A2AA-709D052277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823197A1-38F5-4E98-9A07-7A231DD48A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871F73D8-7DB1-4C5B-869A-EEDA363CDF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28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0A698788-EB2D-47BD-8E32-C00BD026B0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B7F554CE-3B78-4EA8-8FA8-71CE949091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6441E12-8E7C-408C-B0F3-14143CB2D4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8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1B4240C-9091-4A1E-9407-F35325EF68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DDEFE4F3-66F5-4E30-BD51-53BCD3DBA1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3635B7DC-E98A-47AE-9355-3332202AC3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28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604D4332-BD1B-4258-B8AB-67D7A699A4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2C95A7F-FC2A-41DB-9487-77FB7821CC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DCCB1A76-1195-4AB4-B9FF-D4C70CC943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8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76867C7-06AE-46A2-A15B-E6FB3A62A1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9379E1CD-9824-456A-97F0-92997E4B14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9B5994B6-7E14-4744-B698-859982993F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28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1646872B-34C2-45D6-A366-43E0A133B9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5B17DDB-EEB1-43AB-8B51-DCE542F160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A2CDB918-D5FE-4408-BA22-66A87C9C98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8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EE43A83-BE48-49D3-9F08-068D1DA952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8E1D25F-8A23-4913-9F22-5D1D20B9A8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819116E3-E440-4A20-B4DE-61E91207E9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8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A1F5245-310E-4536-91DC-B85442565C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BFB3BB56-B972-43D5-A16B-06C4A2F97A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BE341457-0EAD-4879-81A8-A4AAAD6012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8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7D012F1A-1F46-4EEB-B7FE-1EAEE7947B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7185B64D-5AD2-41CF-9DF5-2DE9B932D6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BE612D8-4DCF-45FA-94B7-D6AFC4DF7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8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FFFCBDDA-967C-4B3D-B13D-61A79815F5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4AEE4FAB-2A97-4D18-90B0-FCFBB94644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D12CF12-3289-4D5A-B0E8-72D6777CF3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8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66FF29F9-C4AC-4F1D-8EB1-DAFA18620A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6F40D275-E050-4EE5-AF7E-52F3A2E6E7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7152E9BF-7E3D-48FC-B537-B88D3F9AEF6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8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9045FB8-BD56-402E-BCCB-84321F3A61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E6EB957-4FDE-4BCB-A073-8C1E1F7A7FD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43A44A6C-08E8-46AB-AB15-F9F954CF7D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28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A29FC000-9CDB-4286-8FD3-E13BC919C0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DDC65760-F5B9-4A5E-B2EC-E8AB44C097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2414CBD1-11AA-4050-B07D-72AA7CAA01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2800-0000A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2241EB4F-401C-4A27-81C9-D0ED3BB195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B2EFAB72-A20B-4800-B984-B815E9C764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6F3E44A0-3BA7-46D4-8034-99EBC8A6B9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2800-0000A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EEAD5292-021C-4B91-ABC5-897D5CA4C3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B6E69488-D314-4391-AD62-9DBF61CD4D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46CAD476-6732-4BE9-97BB-1A88EE8ACA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2800-0000B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4406E836-C6C8-4654-9371-F465728737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355FF97-9615-46D6-AE70-7B521DBFEC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F112A19F-0BAC-4D17-8C83-B9F88D7574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800-0000B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7409E5A8-FA09-4FE1-B3E4-3943AC02F7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25C28D1-8F66-426C-B24E-1DC9CF49C6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06D7B785-C353-4878-B61C-BC39FC4213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2800-0000B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742532EC-5028-4074-A4A5-D33AEA4F66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91A91BE6-1732-4548-A866-CF29D0B125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8C839EF-0F7C-4676-8CA0-8676BCAAB7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2800-0000B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8F5BECF-6FFC-4FA0-A463-B3B267CDD7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4A85CE68-3FF4-40F3-AAA1-577D1D0437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F22BEDC9-B531-485E-BE65-5E23C58C1C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2800-0000C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98E943B-8EF4-469C-A44E-739E85338B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14D10692-7C13-4BC1-93D7-14777E8A86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09D0C63D-0642-4A3E-8E8F-50D1FB0D7F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2800-0000C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308957C-4C6E-46CE-9122-E10B13A63D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9DB87EB-EABA-4895-964B-D3445C35BA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0DEC6CA9-7920-420F-90D8-8D24D04F59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2800-0000C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6DCBD3A5-F07D-432C-ACF2-9396CDE47C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A54FBE03-9E94-4F76-9C90-04D65CCADB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890EB541-0C36-498D-B980-6C315BDDA7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2800-0000C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9BD83A6F-67A2-48CA-AFD5-227880C5CA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A22F1F80-8906-45D1-8D08-3DA8547466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772E6758-DDB5-4880-94DE-D9FD48CAC9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28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182F5FE8-8416-4DD6-83B0-68E1F8F56D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A5943A42-7619-467D-AD3A-55BBE84803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AE6CF346-4C45-4646-A857-5DA46909E2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28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F2A6E6F4-4827-42E8-B739-0B3A0F4115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79A088B5-6C44-4466-A1BB-32D7DDBBA9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E5D0571-91C2-4FC4-8C2E-B677B94175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28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833EDA61-DD9D-4CD2-AC46-8ACDA021B2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180D7CF9-D71C-4E09-B74D-F383168A34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10C79A7F-5354-456F-984D-4CA015FF42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28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F585F58A-E1B9-49F4-8AD3-82BA75BE1F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0BC5AF9A-0FDB-46E0-8EEA-940E36CA64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66E80502-31A5-498B-9276-35975CA657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28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9AAEB8CA-943C-479F-8172-8C50851AB1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612A3185-4484-4D5B-B453-D784918A72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58ED10F7-6347-4F20-A3C1-F9AEA886D1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00000000-0006-0000-28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06B5E5CF-B7C8-481E-8768-37FE1BD707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0" authorId="0" shapeId="0" xr:uid="{68336BA1-F882-4DA5-A361-9883D2922E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0" authorId="1" shapeId="0" xr:uid="{691B9B24-EEEB-40BA-8AE4-96BBC6931AA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0" authorId="1" shapeId="0" xr:uid="{00000000-0006-0000-28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0" authorId="1" shapeId="0" xr:uid="{F0614A66-BF72-48A1-ADED-9AE2A22A54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5E663C97-364B-4970-B381-FFA2917471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60794BF7-BA1A-4628-AB73-248FE4D4AC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28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2F09A447-8118-4923-AE70-E51082B621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7780FC4C-7DE7-404D-BA25-D0CFBCCC18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FC5E19DF-18AE-4025-94A9-37CCD581AA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28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83DD0CD8-7E81-4658-B2A5-C90CFEE1BE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9FCC867C-4200-472F-A70B-71C09CFD4C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5A2AED92-1533-4352-BF78-0E5A8471E3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28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D1FAFCAB-D82F-4376-9473-3AA18F0413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F192838C-A624-4518-935A-7259A6871F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2F9E1C0A-F8B8-4284-A9A4-6ADDFFA4A2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28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38A16B58-039B-4D52-A7EB-4A797A327E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5" authorId="0" shapeId="0" xr:uid="{9A2A95D3-21FE-4051-9F31-9627F2C0EE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FB390A5D-55BF-432F-8D5C-4907120D27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28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53A352F0-1F08-4D39-813A-C77F623D04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271F606A-334B-44FC-A18A-D59D8AE119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3CAB3753-7038-4FF4-BFD1-26F47DFA86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28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A76E9646-940E-4DAA-A75F-930DF422C1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7" authorId="0" shapeId="0" xr:uid="{2B9FF7B9-A898-47C5-8B1A-DA5E5F1151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7" authorId="1" shapeId="0" xr:uid="{F5C89C3B-9F93-4F97-ADF1-4FCF2AD2F9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7" authorId="1" shapeId="0" xr:uid="{00000000-0006-0000-28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7" authorId="1" shapeId="0" xr:uid="{3A3AFBB4-61D9-4E0D-97E8-CAECAEDF4A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8" authorId="0" shapeId="0" xr:uid="{A97F8A1A-94D4-4ECD-B0B5-A8DAE95962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8" authorId="1" shapeId="0" xr:uid="{A410490E-8DF2-4299-90E1-9ADDF5FB13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8" authorId="1" shapeId="0" xr:uid="{00000000-0006-0000-28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8" authorId="1" shapeId="0" xr:uid="{6CCCBECC-755B-4E92-82EA-F5C8F11F10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9" authorId="0" shapeId="0" xr:uid="{A8AF5C4E-304C-4DCD-951E-5D84F5A2B0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9" authorId="1" shapeId="0" xr:uid="{3607BF44-65B3-43A0-A122-7D3A871369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9" authorId="1" shapeId="0" xr:uid="{00000000-0006-0000-2800-00000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9" authorId="1" shapeId="0" xr:uid="{63B2DD0B-BFCF-4B26-A1B2-6424CBA3D8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F32AFA79-23EC-46A0-934C-AFB9FF6209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1B2D5063-6568-4585-AF51-66FBC006C7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2800-00001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D233FE84-DEF0-499A-A7BE-9926F1731E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DD980909-C1C8-443F-B033-44BE086B47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D34C1AA9-77C0-4564-ABD4-5D54666C24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2800-00001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574A3A04-B4FD-44C5-A8B0-725C97D4DB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46CBCD68-F85A-4338-A5F0-73B80311A5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B49F1D8F-1510-4275-8A59-875B7441DD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2800-00001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09F9D2B6-B575-4F47-B6CE-4B571DAC5C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3" authorId="0" shapeId="0" xr:uid="{D2F786D2-1054-418F-834B-70EF97EA6C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3" authorId="1" shapeId="0" xr:uid="{10989AE5-F7CA-4BF4-9DE8-21085D83BB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3" authorId="1" shapeId="0" xr:uid="{00000000-0006-0000-2800-00001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3" authorId="1" shapeId="0" xr:uid="{4FAD5C74-1CD7-4A91-9C5A-85B5953FA1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4" authorId="0" shapeId="0" xr:uid="{A3010D03-0EE3-4258-91F2-8556870E15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4" authorId="1" shapeId="0" xr:uid="{27A68D0B-169B-4294-AA90-40DEFC57AB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4" authorId="1" shapeId="0" xr:uid="{00000000-0006-0000-2800-00002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4" authorId="1" shapeId="0" xr:uid="{F0DA3115-16E9-452F-AE20-E355FB8B9D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5" authorId="0" shapeId="0" xr:uid="{803C5100-402F-4A50-81BD-C8858296CC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5" authorId="1" shapeId="0" xr:uid="{76864E9B-2019-4B7C-A3BA-22926642D4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5" authorId="1" shapeId="0" xr:uid="{00000000-0006-0000-2800-00002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5" authorId="1" shapeId="0" xr:uid="{806D0C7E-0052-45F9-B5B5-57FF91BF43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A1DA1B0C-0ED8-42B6-BC6B-DBDBF1C411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D49F0EAA-9FD1-43D7-943B-943A9B1F9B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2800-00002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CACEC6BB-D2F3-497F-A56E-64FF66E7D6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49162872-5E6B-4285-8531-858CCCCD33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BBF01C48-448C-45FD-B955-9846B800C1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2800-00002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FACA3272-6B27-440B-A1AD-42B90CC86A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FB728AE9-AD65-4A22-8A69-3F045E292C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D4C423F1-5CEA-436D-914E-848C9E2B6E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2800-00003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F79F6EA2-9F5A-4A4D-820A-60F1A9C2F9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847F9CCD-C85C-4CED-91E4-F0958B9DAA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2BDEC545-F05B-403C-9C0D-6BC7443B89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2800-00003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89C2A805-E834-4D12-8E87-505302A43C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CBBA25CD-7389-4D40-92D4-75E3B314E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E048CA5B-8913-4CDA-85BA-169BD3A770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2800-00003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DD36DEC0-CB7E-49DF-8181-1806AEDC35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332A9E70-9652-4494-B208-2A60E718B4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685BE77F-759B-4306-97E1-A80456BFDC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2800-00003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243F46AC-F2DC-4AC1-A6FC-9D239179B0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4AE628CC-7B9F-4B97-BFF1-5617134A82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8293F58C-F8CF-4F88-B496-2F39C31E59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2800-00004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2D4261BC-A600-42AC-A7C2-B6CDDD94D0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7" authorId="0" shapeId="0" xr:uid="{A6B346D6-FB46-46E2-801E-FD0B76C9F4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7" authorId="1" shapeId="0" xr:uid="{45953E35-31E1-4929-A674-1EBD71EDA3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7" authorId="1" shapeId="0" xr:uid="{00000000-0006-0000-2800-00004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7" authorId="1" shapeId="0" xr:uid="{1FBD6583-5BF9-4E9F-9A30-35739D1B19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8" authorId="0" shapeId="0" xr:uid="{2B93318E-B003-4CF5-8608-014BAB331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8" authorId="1" shapeId="0" xr:uid="{F18856B8-683A-42C3-A6B7-6579C1FF8A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8" authorId="1" shapeId="0" xr:uid="{00000000-0006-0000-2800-00004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8" authorId="1" shapeId="0" xr:uid="{94385E31-2C21-4E22-968D-0EAEA6D1CE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9" authorId="0" shapeId="0" xr:uid="{00E22CD4-7663-4253-B1CB-BA2ECFB244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9" authorId="1" shapeId="0" xr:uid="{F4E185D5-9493-4CB2-9BAC-49BF77B06D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9" authorId="1" shapeId="0" xr:uid="{00000000-0006-0000-2800-00004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9" authorId="1" shapeId="0" xr:uid="{A27DF453-D78C-410F-96E6-CDF778183A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0" authorId="0" shapeId="0" xr:uid="{AAB14808-C725-4622-90EB-01EA0F68E5E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0" authorId="1" shapeId="0" xr:uid="{7909D714-C896-4D15-A26C-F86D7CD003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0" authorId="1" shapeId="0" xr:uid="{00000000-0006-0000-2800-00005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0" authorId="1" shapeId="0" xr:uid="{29604A61-961E-4CDD-9985-1888973D6B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1" authorId="0" shapeId="0" xr:uid="{2BB1AA2C-F6E2-4AD9-B940-38893B993D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1" authorId="1" shapeId="0" xr:uid="{990191D6-52CC-447E-8CA6-2EE23E35D2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1" authorId="1" shapeId="0" xr:uid="{00000000-0006-0000-2800-00005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1" authorId="1" shapeId="0" xr:uid="{ED2E21B7-B1C3-4DC4-B179-1EA139BE53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2" authorId="0" shapeId="0" xr:uid="{D7787811-66B2-4CF6-869D-C88B97AED4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2" authorId="1" shapeId="0" xr:uid="{4E364FCD-7921-41BC-8093-944E34FB1B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2" authorId="1" shapeId="0" xr:uid="{00000000-0006-0000-2800-00005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2" authorId="1" shapeId="0" xr:uid="{91675C34-7EC0-4E57-AFAA-8B126CD77F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3" authorId="0" shapeId="0" xr:uid="{8199E277-8C20-41EF-A2A0-3B425AD8C1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3" authorId="1" shapeId="0" xr:uid="{30C4F6DF-638B-4D5A-8D7D-6A8DE5FBAA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3" authorId="1" shapeId="0" xr:uid="{00000000-0006-0000-2800-00005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3" authorId="1" shapeId="0" xr:uid="{DC09BB53-293B-4D07-807E-E414E3729E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4" authorId="0" shapeId="0" xr:uid="{6F45C6CF-0BC3-422A-910F-E4E374A663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4" authorId="1" shapeId="0" xr:uid="{6955982B-6A58-4683-ACE9-1DAF9A8046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4" authorId="1" shapeId="0" xr:uid="{00000000-0006-0000-2800-00006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4" authorId="1" shapeId="0" xr:uid="{92BE5DD7-8FC1-4ED5-92BE-D4459EFCFFB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5" authorId="0" shapeId="0" xr:uid="{0F21EFF8-6AAB-4E7D-805C-E696C4CEF8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5" authorId="1" shapeId="0" xr:uid="{C2975EB3-E023-4BEC-9378-68BB9BDE5B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5" authorId="1" shapeId="0" xr:uid="{00000000-0006-0000-2800-00006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5" authorId="1" shapeId="0" xr:uid="{2712F726-48D8-41ED-AA07-3E90BDF260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6" authorId="0" shapeId="0" xr:uid="{0B026E29-8EAD-4081-94CB-876E145223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6" authorId="1" shapeId="0" xr:uid="{708E0E32-D17D-48B9-9B41-7EE8DA6A34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6" authorId="1" shapeId="0" xr:uid="{00000000-0006-0000-2800-00006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6" authorId="1" shapeId="0" xr:uid="{87309213-F9BE-43C9-99D1-2672E32630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7" authorId="0" shapeId="0" xr:uid="{73A7D72B-E7F5-4003-98E3-3C9192D92E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7" authorId="1" shapeId="0" xr:uid="{5BCC905B-2AE1-4E66-B381-D1666443E7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7" authorId="1" shapeId="0" xr:uid="{00000000-0006-0000-2800-00006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7" authorId="1" shapeId="0" xr:uid="{123E4537-E6D2-4BC5-81D4-2EDA771D1F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8" authorId="0" shapeId="0" xr:uid="{00E11678-EB4D-4567-A3D0-F87FE5B574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8" authorId="1" shapeId="0" xr:uid="{0EF10C8E-8D08-481B-B67B-6AC06E4008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8" authorId="1" shapeId="0" xr:uid="{00000000-0006-0000-2800-00007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8" authorId="1" shapeId="0" xr:uid="{1A05184E-6432-4EEE-A168-807E15FDE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9" authorId="0" shapeId="0" xr:uid="{4B5F1E54-48AC-46BD-8DAC-47313F4947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9" authorId="1" shapeId="0" xr:uid="{DB80F1AA-6180-4587-89E0-4EE6DC281D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9" authorId="1" shapeId="0" xr:uid="{00000000-0006-0000-2800-00007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9" authorId="1" shapeId="0" xr:uid="{A196DD27-2378-429D-A7AC-A81FEAF706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0" authorId="0" shapeId="0" xr:uid="{A3324C3C-578C-4B39-BCC3-E90130C7D2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0" authorId="1" shapeId="0" xr:uid="{A3F639E7-1626-4E3A-A941-77BBE97B91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0" authorId="1" shapeId="0" xr:uid="{00000000-0006-0000-2800-00007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0" authorId="1" shapeId="0" xr:uid="{F234ADE9-3372-4D02-B688-9F60EEB7B3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1" authorId="0" shapeId="0" xr:uid="{BA369B2C-9073-42CD-BC4C-353DA44A83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1" authorId="1" shapeId="0" xr:uid="{A7A0240F-E687-45DE-8391-E97655CACD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1" authorId="1" shapeId="0" xr:uid="{00000000-0006-0000-2800-00007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1" authorId="1" shapeId="0" xr:uid="{9A709CCC-74C2-48D1-A9A6-5950403060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2" authorId="0" shapeId="0" xr:uid="{3347809C-6CD2-4ED5-8684-5FD94826C5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2" authorId="1" shapeId="0" xr:uid="{BB0B5576-CC39-4B31-A6C3-E20D624696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2" authorId="1" shapeId="0" xr:uid="{00000000-0006-0000-2800-00008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2" authorId="1" shapeId="0" xr:uid="{7178E641-7C63-43FE-B998-F6F901B625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3" authorId="0" shapeId="0" xr:uid="{11664187-C25A-4C78-8696-0DD04BFE76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3" authorId="1" shapeId="0" xr:uid="{7B3CFC39-2365-44C0-A752-6EAA6B4291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3" authorId="1" shapeId="0" xr:uid="{00000000-0006-0000-2800-00008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3" authorId="1" shapeId="0" xr:uid="{B63A0D95-7C3F-4822-B7B7-9552D8A50A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27" authorId="0" shapeId="0" xr:uid="{00000000-0006-0000-2800-000089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27" authorId="0" shapeId="0" xr:uid="{8449C6E8-A1F1-48B6-8E6B-2D42335BFB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7" authorId="1" shapeId="0" xr:uid="{0843A646-C9C3-4B36-A12B-D1985A555C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7" authorId="1" shapeId="0" xr:uid="{00000000-0006-0000-2800-00008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7" authorId="1" shapeId="0" xr:uid="{E02AA9A6-AC8F-452B-8653-DBE037820D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8" authorId="0" shapeId="0" xr:uid="{4CA5EA70-5B79-43CD-B3A8-6D7246F84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8" authorId="1" shapeId="0" xr:uid="{A47352BB-1B43-4C6A-B043-B05F6F1FAB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8" authorId="1" shapeId="0" xr:uid="{00000000-0006-0000-2800-00009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8" authorId="1" shapeId="0" xr:uid="{27435E86-37D9-4135-915C-C715CE0F59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9" authorId="0" shapeId="0" xr:uid="{A449DB41-7E56-4720-88A4-95E61AEE9E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9" authorId="1" shapeId="0" xr:uid="{BA927D2A-8446-470A-97B1-1013549C4C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9" authorId="1" shapeId="0" xr:uid="{00000000-0006-0000-2800-00009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9" authorId="1" shapeId="0" xr:uid="{19050EEB-198A-47AE-BEC0-9A27C18350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I130" authorId="1" shapeId="0" xr:uid="{5E206DB0-B5E7-4BA9-9C2D-A79F5F4E32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1" authorId="0" shapeId="0" xr:uid="{28FDCFC3-AED7-469F-89F8-850F6CD0E4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1" authorId="1" shapeId="0" xr:uid="{E7F77EC1-858E-493E-B27D-C67340916C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1" authorId="1" shapeId="0" xr:uid="{00000000-0006-0000-2800-00009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1" authorId="1" shapeId="0" xr:uid="{5D9364D8-D32B-4220-9FAC-1C4013F051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2" authorId="0" shapeId="0" xr:uid="{9CA475DB-4C2F-43C3-A88B-458FC73A18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2" authorId="1" shapeId="0" xr:uid="{2360DD37-5F8A-47A9-A0C3-D8444889B3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2" authorId="1" shapeId="0" xr:uid="{00000000-0006-0000-2800-0000A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2" authorId="1" shapeId="0" xr:uid="{1509F35E-25B9-4D25-A982-490DDD9E4C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3" authorId="0" shapeId="0" xr:uid="{4D0C2AF3-63EC-4ABD-818B-EF70BBC3C6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3" authorId="1" shapeId="0" xr:uid="{868E9086-C2EB-4FE7-8BF1-53E6C24B18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3" authorId="1" shapeId="0" xr:uid="{00000000-0006-0000-2800-0000A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3" authorId="1" shapeId="0" xr:uid="{EC1A25C3-F9B5-45E9-A101-21B29EE395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4" authorId="0" shapeId="0" xr:uid="{A517BE52-C158-42E1-8F00-E364E1F7FB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4" authorId="1" shapeId="0" xr:uid="{E87F5171-717D-4B55-ADA5-1023672B11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4" authorId="1" shapeId="0" xr:uid="{00000000-0006-0000-2800-0000A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4" authorId="1" shapeId="0" xr:uid="{1DDDD468-ACC5-47E2-9582-D411EDD879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5" authorId="0" shapeId="0" xr:uid="{6D7A97F3-FFDC-4806-8716-534E4CF55B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5" authorId="1" shapeId="0" xr:uid="{1EE5AEBF-87A1-4240-85A2-BA416024F5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5" authorId="1" shapeId="0" xr:uid="{00000000-0006-0000-2800-0000A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5" authorId="1" shapeId="0" xr:uid="{273E0B66-96C5-47EA-B842-5A2990BB09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6" authorId="0" shapeId="0" xr:uid="{5AA4E2A8-3850-48DB-B689-DF0AD97D7D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6" authorId="1" shapeId="0" xr:uid="{4B7EDBDB-2F25-4F25-8783-D6D375FD1D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6" authorId="1" shapeId="0" xr:uid="{00000000-0006-0000-2800-0000B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6" authorId="1" shapeId="0" xr:uid="{0F5465DE-4A1C-47E2-BB80-5AB11F8FAA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7" authorId="0" shapeId="0" xr:uid="{F0684D9C-C41B-493B-A668-8EFEBD5DDD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7" authorId="1" shapeId="0" xr:uid="{B44A463E-3EC8-4D71-8003-54926709ED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7" authorId="1" shapeId="0" xr:uid="{00000000-0006-0000-2800-0000B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7" authorId="1" shapeId="0" xr:uid="{9526DF0B-9D4F-458B-B5AA-7AD2EFA39F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8" authorId="0" shapeId="0" xr:uid="{AE81A441-8914-45A8-A1EB-1D868B5CD5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8" authorId="1" shapeId="0" xr:uid="{24EA940D-7A9B-412D-A6EF-AE072B26284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8" authorId="1" shapeId="0" xr:uid="{00000000-0006-0000-2800-0000B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8" authorId="1" shapeId="0" xr:uid="{C71420C4-65D8-40B3-9658-BA99C5EF94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9" authorId="0" shapeId="0" xr:uid="{B49287D7-FADA-4D9F-B953-A4F7388D10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9" authorId="1" shapeId="0" xr:uid="{60E69315-AA07-438D-AEF9-055FB11AF8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9" authorId="1" shapeId="0" xr:uid="{00000000-0006-0000-2800-0000B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9" authorId="1" shapeId="0" xr:uid="{1602D065-550E-4205-9042-A848ED7842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0" authorId="0" shapeId="0" xr:uid="{00000000-0006-0000-2800-0000BE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40" authorId="0" shapeId="0" xr:uid="{692FC834-9A9C-468B-8237-849FAA5015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0" authorId="1" shapeId="0" xr:uid="{72AFAB1A-BA2A-446A-A38E-99E5BDCE990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0" authorId="1" shapeId="0" xr:uid="{00000000-0006-0000-2800-0000C1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0" authorId="1" shapeId="0" xr:uid="{C3676938-44EC-4F25-A60A-5E3572C046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4" authorId="0" shapeId="0" xr:uid="{00000000-0006-0000-2800-0000C301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144" authorId="0" shapeId="0" xr:uid="{96BF7672-23DB-443A-8F98-91CEA4D4AB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4" authorId="1" shapeId="0" xr:uid="{9D930193-151A-4723-B8B4-B7983F70E2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4" authorId="1" shapeId="0" xr:uid="{00000000-0006-0000-2800-0000C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4" authorId="1" shapeId="0" xr:uid="{9255C29B-3C9C-460C-9BCD-1EFDD2F415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5" authorId="0" shapeId="0" xr:uid="{F233B0BF-67EC-4A03-A28E-BC4DFCFD3F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5" authorId="1" shapeId="0" xr:uid="{0C5660EE-88A2-4F33-AFFB-F0261BD7EE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5" authorId="1" shapeId="0" xr:uid="{00000000-0006-0000-2800-0000C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5" authorId="1" shapeId="0" xr:uid="{2C8D23CA-1577-493C-953F-54E736CB29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6" authorId="0" shapeId="0" xr:uid="{99DCE48A-4E23-4AC3-ACDD-350DBDE3010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6" authorId="1" shapeId="0" xr:uid="{68EB2D33-DEF8-405A-9447-6D2F35FEAE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6" authorId="1" shapeId="0" xr:uid="{00000000-0006-0000-2800-0000C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6" authorId="1" shapeId="0" xr:uid="{EA7EB180-638F-40BA-A9F5-67B2DB1EC1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7" authorId="0" shapeId="0" xr:uid="{012BABA7-AC23-4E14-B287-C89E15FCC4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7" authorId="1" shapeId="0" xr:uid="{F068BE33-36F4-49FE-8904-CC9DB2AE0E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7" authorId="1" shapeId="0" xr:uid="{00000000-0006-0000-2800-0000D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7" authorId="1" shapeId="0" xr:uid="{C5BE0310-943B-4CE2-B10C-7CAFAE818A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8" authorId="0" shapeId="0" xr:uid="{B2D5ED6D-7DC4-434E-8E3E-9577E10815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8" authorId="1" shapeId="0" xr:uid="{2A9206CC-6C6F-476D-BB80-90606EF08B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8" authorId="1" shapeId="0" xr:uid="{00000000-0006-0000-2800-0000D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8" authorId="1" shapeId="0" xr:uid="{469810DF-1C5E-4758-9D19-39B61E8355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9" authorId="0" shapeId="0" xr:uid="{C8AF9227-6379-4B9F-8DA0-0A1EDE4DE3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9" authorId="1" shapeId="0" xr:uid="{078EB7B6-F300-4D94-8BCC-640492C993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9" authorId="1" shapeId="0" xr:uid="{00000000-0006-0000-2800-0000D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9" authorId="1" shapeId="0" xr:uid="{1B538A41-5F76-4668-A6D9-B9C9B830E3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0" authorId="0" shapeId="0" xr:uid="{70935C9A-B6B4-43E4-85A0-90FA49D87D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0" authorId="1" shapeId="0" xr:uid="{AED9602F-0790-43EA-8905-2FF58B4520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0" authorId="1" shapeId="0" xr:uid="{00000000-0006-0000-2800-0000D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0" authorId="1" shapeId="0" xr:uid="{769B0054-AA45-42C7-B86B-26A2632B8D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1" authorId="0" shapeId="0" xr:uid="{AE81B8AF-BB42-4199-B80B-EEDAECE102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1" authorId="1" shapeId="0" xr:uid="{B72743B5-078A-43F4-B0DC-2FFDFB7291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1" authorId="1" shapeId="0" xr:uid="{00000000-0006-0000-2800-0000E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1" authorId="1" shapeId="0" xr:uid="{1F8DED0E-2F90-4C95-AF05-4088FBF090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2" authorId="0" shapeId="0" xr:uid="{AF5587E9-0982-4067-9079-DBFC48D42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2" authorId="1" shapeId="0" xr:uid="{0FEFC7EA-FADE-4A42-94DD-8EB7A649DB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2" authorId="1" shapeId="0" xr:uid="{00000000-0006-0000-2800-0000E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2" authorId="1" shapeId="0" xr:uid="{C881CCD1-8E5A-4D4D-9739-4972977DE6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6" authorId="0" shapeId="0" xr:uid="{FDB85E16-D587-44D4-A149-6672DAE79A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6" authorId="1" shapeId="0" xr:uid="{36CDE48D-B1EA-428A-9785-29F07CB4E56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6" authorId="1" shapeId="0" xr:uid="{00000000-0006-0000-2800-0000E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6" authorId="1" shapeId="0" xr:uid="{DEEBEA8F-C797-4F6A-9492-8DF4EF6563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7" authorId="0" shapeId="0" xr:uid="{8A538E37-D06C-426A-885E-F7EF9B94CA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7" authorId="1" shapeId="0" xr:uid="{3A5A5C49-0FCF-448B-9BFE-EC133BC798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7" authorId="1" shapeId="0" xr:uid="{00000000-0006-0000-2800-0000E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7" authorId="1" shapeId="0" xr:uid="{75FC7A61-CB1D-4C09-825C-DA1A7C71B5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8" authorId="0" shapeId="0" xr:uid="{7D219C5D-C74B-481A-8B12-20D92FB6CB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8" authorId="1" shapeId="0" xr:uid="{398373C3-BB8F-427E-951D-D59D71D70B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8" authorId="1" shapeId="0" xr:uid="{00000000-0006-0000-2800-0000F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8" authorId="1" shapeId="0" xr:uid="{4714D1E5-3A1D-408B-AFD0-BBA386D3AD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9" authorId="0" shapeId="0" xr:uid="{ECEE23C8-833A-4355-8AD9-0271D2F2EB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9" authorId="1" shapeId="0" xr:uid="{1E2A0871-FCAE-418C-94F7-46CF2B6198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9" authorId="1" shapeId="0" xr:uid="{00000000-0006-0000-2800-0000F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9" authorId="1" shapeId="0" xr:uid="{36D65F87-1888-49C3-9FAB-A60EF2B26B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0" authorId="0" shapeId="0" xr:uid="{4242A24B-D696-479F-A096-86BE1ABE9B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0" authorId="1" shapeId="0" xr:uid="{446F9C22-05EE-43AB-B9E2-6D77592209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0" authorId="1" shapeId="0" xr:uid="{00000000-0006-0000-2800-0000F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0" authorId="1" shapeId="0" xr:uid="{B979032C-40D3-42D3-932B-B4BF95537D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1" authorId="0" shapeId="0" xr:uid="{D3D8CAE4-17A2-46E2-A35A-79E64E314D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1" authorId="1" shapeId="0" xr:uid="{E4049789-5A99-4DC0-9729-94BC40312B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1" authorId="1" shapeId="0" xr:uid="{00000000-0006-0000-2800-0000F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1" authorId="1" shapeId="0" xr:uid="{4EE47BF2-D85C-4584-8116-F78F05FA1B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62" authorId="0" shapeId="0" xr:uid="{00000000-0006-0000-2800-00000002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62" authorId="0" shapeId="0" xr:uid="{30D979E5-7F19-4E07-98E8-7C0D9F6FC4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2" authorId="1" shapeId="0" xr:uid="{618AB539-9A7D-4A9F-889F-DA8A429470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2" authorId="1" shapeId="0" xr:uid="{00000000-0006-0000-2800-00000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2" authorId="1" shapeId="0" xr:uid="{99041B21-D13D-4D29-8C6D-B85AFD4EEA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3" authorId="0" shapeId="0" xr:uid="{5CD4FB1D-E9DC-451C-9B50-6B96C298D04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3" authorId="1" shapeId="0" xr:uid="{36B30C66-556D-4D33-8681-EF16333E15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3" authorId="1" shapeId="0" xr:uid="{00000000-0006-0000-2800-00000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3" authorId="1" shapeId="0" xr:uid="{57587A09-D5E7-4A45-B555-689B2E9B33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7" authorId="0" shapeId="0" xr:uid="{B08D719F-AAD9-480F-B0D4-7DC513542A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7" authorId="1" shapeId="0" xr:uid="{5B2421FD-D88E-442D-A34C-F6FBF5455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7" authorId="1" shapeId="0" xr:uid="{00000000-0006-0000-2800-00000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7" authorId="1" shapeId="0" xr:uid="{978E3E8E-8BDA-4C34-B697-CE50202DE0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8" authorId="0" shapeId="0" xr:uid="{0F0859E4-24CB-415F-8B74-2EF7B8283E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8" authorId="1" shapeId="0" xr:uid="{6CC0C9F5-BEAA-4128-9B4B-BF1920E8A6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8" authorId="1" shapeId="0" xr:uid="{00000000-0006-0000-2800-00000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8" authorId="1" shapeId="0" xr:uid="{0A187E4E-18BC-4DF7-94CC-EF4BFC5CC3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9" authorId="0" shapeId="0" xr:uid="{E2ABC5F9-E125-4BC3-92E3-CD07E22025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9" authorId="1" shapeId="0" xr:uid="{93955503-A42A-4E97-B770-6F610C8385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9" authorId="1" shapeId="0" xr:uid="{00000000-0006-0000-2800-00001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9" authorId="1" shapeId="0" xr:uid="{FA05D946-1E19-47C3-A195-D1CC3A0D22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0" authorId="0" shapeId="0" xr:uid="{401E9B72-D63E-43DE-8B51-6831A371E5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0" authorId="1" shapeId="0" xr:uid="{3B164219-E123-4C20-9DA2-1DDCAC61C7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0" authorId="1" shapeId="0" xr:uid="{00000000-0006-0000-2800-00001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0" authorId="1" shapeId="0" xr:uid="{37C5236C-AF34-4A2C-883C-4D87617C9F9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1" authorId="0" shapeId="0" xr:uid="{70499BD8-A9E1-4E27-B9EF-1434BDEA3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1" authorId="1" shapeId="0" xr:uid="{154DAEBC-3EB0-416F-8B35-2D303414C6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1" authorId="1" shapeId="0" xr:uid="{00000000-0006-0000-2800-00001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1" authorId="1" shapeId="0" xr:uid="{A1D93301-8F82-40D8-8B70-18FE1C9D3E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2" authorId="0" shapeId="0" xr:uid="{648F4A1E-3501-46C5-83B5-B9762EC161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2" authorId="1" shapeId="0" xr:uid="{360BC1C5-0CB1-4556-9E44-25B056722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2" authorId="1" shapeId="0" xr:uid="{00000000-0006-0000-2800-00001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2" authorId="1" shapeId="0" xr:uid="{2D29C658-71D1-49B0-82DF-D5FE8FD98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3" authorId="0" shapeId="0" xr:uid="{C30C2D85-8E42-4EA2-8146-98B935AC06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H173" authorId="1" shapeId="0" xr:uid="{203C49CF-665B-45BA-BD6C-3098066FCD8A}">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F174" authorId="0" shapeId="0" xr:uid="{94717A41-4A9A-4760-8EBD-1F4789C4DA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4" authorId="1" shapeId="0" xr:uid="{E65515F0-83F9-4466-8D9B-C1CF6CE694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4" authorId="1" shapeId="0" xr:uid="{00000000-0006-0000-2800-00002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4" authorId="1" shapeId="0" xr:uid="{607BA34C-2DF1-489B-815A-9AB97F3C39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5" authorId="0" shapeId="0" xr:uid="{62F30EFA-58CC-49F2-96F4-4F18DFE4B8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5" authorId="1" shapeId="0" xr:uid="{49AFE02A-5C9A-4EA5-977D-A1F7DF2911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5" authorId="1" shapeId="0" xr:uid="{00000000-0006-0000-2800-00002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5" authorId="1" shapeId="0" xr:uid="{ADD67A3D-35B7-444D-87CF-3C0C4666AC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6" authorId="0" shapeId="0" xr:uid="{7BA995FA-B369-48B1-86F9-70D36820AB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6" authorId="1" shapeId="0" xr:uid="{3BFD1061-E300-445F-A9A0-88C5389B35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6" authorId="1" shapeId="0" xr:uid="{00000000-0006-0000-2800-00002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6" authorId="1" shapeId="0" xr:uid="{0E85755F-3D57-40BC-8DD6-A750DDB585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7" authorId="0" shapeId="0" xr:uid="{B116292A-CDBC-4B12-9B3B-2AC29DC23D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7" authorId="1" shapeId="0" xr:uid="{1C625868-653D-4C47-A88C-0798B86E059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7" authorId="1" shapeId="0" xr:uid="{00000000-0006-0000-2800-00002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7" authorId="1" shapeId="0" xr:uid="{4AF65375-8442-4D47-8B1E-E37E8C1E5F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8" authorId="0" shapeId="0" xr:uid="{D3829967-FA96-40C7-A5B9-1B005C887A7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8" authorId="1" shapeId="0" xr:uid="{3593FE27-ECA0-4C19-B9C9-B5EA485BF1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8" authorId="1" shapeId="0" xr:uid="{00000000-0006-0000-2800-00003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8" authorId="1" shapeId="0" xr:uid="{B113C164-FD2D-419E-99BF-653A7C4C26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9" authorId="0" shapeId="0" xr:uid="{055B18B7-AC7D-49BC-A480-72B3BB93F4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9" authorId="1" shapeId="0" xr:uid="{3F83706E-9651-4EFD-8E35-29525F629C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9" authorId="1" shapeId="0" xr:uid="{00000000-0006-0000-2800-00003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9" authorId="1" shapeId="0" xr:uid="{17FFF6BB-523E-4C0E-9E85-2E2EDE2D2E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0" authorId="0" shapeId="0" xr:uid="{66711057-E9DF-4B7D-BC98-CB41D52067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0" authorId="1" shapeId="0" xr:uid="{BE93C733-55E9-492E-AFE3-EF4D20921D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0" authorId="1" shapeId="0" xr:uid="{00000000-0006-0000-2800-00003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0" authorId="1" shapeId="0" xr:uid="{B8FAC841-25FD-4AF1-B820-A21028668A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1" authorId="0" shapeId="0" xr:uid="{2B297EFB-98AD-454F-81E8-727F5640DD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1" authorId="1" shapeId="0" xr:uid="{F497082C-633D-4611-9A59-2A6F50D336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1" authorId="1" shapeId="0" xr:uid="{00000000-0006-0000-2800-00003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1" authorId="1" shapeId="0" xr:uid="{0315BB70-0DCC-4634-BFE2-70A31700A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2" authorId="0" shapeId="0" xr:uid="{2D239491-35DB-4D21-918B-429E155AB9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2" authorId="1" shapeId="0" xr:uid="{8FB63202-3E21-4B03-AEE9-122351EBFC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2" authorId="1" shapeId="0" xr:uid="{00000000-0006-0000-2800-00004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2" authorId="1" shapeId="0" xr:uid="{DD79AFB5-6024-4B54-8304-30617ACA94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3" authorId="0" shapeId="0" xr:uid="{F2115BA2-47D1-4A28-8580-AFE510AD15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3" authorId="1" shapeId="0" xr:uid="{208D970B-9F86-4349-A89E-46D7BF1277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3" authorId="1" shapeId="0" xr:uid="{00000000-0006-0000-2800-00004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3" authorId="1" shapeId="0" xr:uid="{327CAB6B-CDEA-4B7C-8F2F-DD09B13A7B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4" authorId="0" shapeId="0" xr:uid="{3EEDC141-8488-40CF-8E8A-3726E8F4DE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4" authorId="1" shapeId="0" xr:uid="{36454A13-76F6-4AAB-9723-99A0459E5E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4" authorId="1" shapeId="0" xr:uid="{00000000-0006-0000-2800-00004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4" authorId="1" shapeId="0" xr:uid="{3A6C8A80-F9E4-4F23-BC98-CB2F15A09F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5" authorId="0" shapeId="0" xr:uid="{EAECADEA-579E-4A94-B279-20F5888C7B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5" authorId="1" shapeId="0" xr:uid="{C0EA161E-96ED-4B1D-A280-361D769F00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5" authorId="1" shapeId="0" xr:uid="{00000000-0006-0000-2800-00004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5" authorId="1" shapeId="0" xr:uid="{7FCEC70D-857E-48A0-BED7-A7657E9E1D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6" authorId="0" shapeId="0" xr:uid="{FC7C91F9-A090-4499-A7B9-69FCEE0AA5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6" authorId="1" shapeId="0" xr:uid="{2D363E5D-BA2B-4956-97DA-25FC5A71B6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6" authorId="1" shapeId="0" xr:uid="{00000000-0006-0000-2800-00005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6" authorId="1" shapeId="0" xr:uid="{917EA1E6-519A-42F8-851C-93FD351D2A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7" authorId="0" shapeId="0" xr:uid="{E440C0A4-19B6-48ED-940E-D932A1C49A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7" authorId="1" shapeId="0" xr:uid="{959FF0D9-8DD1-4D3A-B1F3-527089008D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7" authorId="1" shapeId="0" xr:uid="{00000000-0006-0000-2800-00005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7" authorId="1" shapeId="0" xr:uid="{282A89F9-B825-4A67-B1CF-879572AF7E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8" authorId="0" shapeId="0" xr:uid="{289C00B7-B75B-4039-893F-580AF2371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8" authorId="1" shapeId="0" xr:uid="{8A67F8A6-4A8B-462F-BD69-1E4A1388BF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8" authorId="1" shapeId="0" xr:uid="{00000000-0006-0000-2800-00005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8" authorId="1" shapeId="0" xr:uid="{49AA42AE-1F83-4366-BFDE-7D9DE7E584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9" authorId="0" shapeId="0" xr:uid="{E64B5F1C-5008-4EA6-989D-846C43C86C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9" authorId="1" shapeId="0" xr:uid="{91C80EF1-A87A-454C-B683-A3C95A1504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9" authorId="1" shapeId="0" xr:uid="{00000000-0006-0000-2800-00005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9" authorId="1" shapeId="0" xr:uid="{DD671D89-080F-47DA-80A3-BFAFFDEF5C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0" authorId="0" shapeId="0" xr:uid="{CC78F5C8-BF2F-4ECF-871A-686DB2FED4C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0" authorId="1" shapeId="0" xr:uid="{A070347E-2E53-4034-942E-A4A0191A06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0" authorId="1" shapeId="0" xr:uid="{00000000-0006-0000-2800-00006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0" authorId="1" shapeId="0" xr:uid="{535E50F5-3000-4F87-8DC8-B75613F8EF8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1" authorId="0" shapeId="0" xr:uid="{E57DC97F-7BBA-4944-978A-66D355AFAF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1" authorId="1" shapeId="0" xr:uid="{76870AB1-433B-4E19-8A37-0D23BCA6CB0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1" authorId="1" shapeId="0" xr:uid="{00000000-0006-0000-2800-00006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1" authorId="1" shapeId="0" xr:uid="{493FA6FC-88F5-40F1-BE92-44647B25FF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2" authorId="0" shapeId="0" xr:uid="{DABB414A-5966-40E6-8A3A-3DABB557C1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2" authorId="1" shapeId="0" xr:uid="{E139DFC7-602F-4DE9-A213-285A5BC3F4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2" authorId="1" shapeId="0" xr:uid="{00000000-0006-0000-2800-00006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2" authorId="1" shapeId="0" xr:uid="{171C608C-EC42-422A-BEEA-E89FD15C27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3" authorId="0" shapeId="0" xr:uid="{29990C4F-C948-4B57-99FB-AAE8469F94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3" authorId="1" shapeId="0" xr:uid="{9812E345-791B-4AC4-BC1A-EF273A6A67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3" authorId="1" shapeId="0" xr:uid="{00000000-0006-0000-2800-00006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3" authorId="1" shapeId="0" xr:uid="{16634EF2-9D67-41AC-A648-997DD55850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4" authorId="0" shapeId="0" xr:uid="{639DE008-274F-4C33-BE96-F81BD989EA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4" authorId="1" shapeId="0" xr:uid="{29D2AFAD-3F95-4198-8BEB-3E935C1811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4" authorId="1" shapeId="0" xr:uid="{00000000-0006-0000-2800-00007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4" authorId="1" shapeId="0" xr:uid="{843B6EF6-EE78-4BC4-B010-54F70A34D1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5" authorId="0" shapeId="0" xr:uid="{85AA9C1D-31F2-44F9-B523-505A8FA0A5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5" authorId="1" shapeId="0" xr:uid="{C44DAFDB-68C7-4FB2-8B5E-31BDF41F3A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5" authorId="1" shapeId="0" xr:uid="{00000000-0006-0000-2800-00007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5" authorId="1" shapeId="0" xr:uid="{CC68122D-0D97-4470-AE3D-906378732D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6" authorId="0" shapeId="0" xr:uid="{52DC0FDF-6333-4976-8F4D-33A9F97FBF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6" authorId="1" shapeId="0" xr:uid="{34E2A98E-2A56-4703-BC52-66E321748A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6" authorId="1" shapeId="0" xr:uid="{00000000-0006-0000-2800-00007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6" authorId="1" shapeId="0" xr:uid="{BDF5242F-3B3D-4937-91E6-B894960B47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7" authorId="0" shapeId="0" xr:uid="{25C4388B-E5F7-432C-BFCD-A5254AB05F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7" authorId="1" shapeId="0" xr:uid="{D0F3B2F3-D801-47A8-803F-8FE3E53F0F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7" authorId="1" shapeId="0" xr:uid="{00000000-0006-0000-2800-00007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7" authorId="1" shapeId="0" xr:uid="{A557088D-5BB1-4EB8-8E94-CE7F908B5E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8" authorId="0" shapeId="0" xr:uid="{C2E5C1B9-7E37-48E6-A4BE-7C0BD82F2C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8" authorId="1" shapeId="0" xr:uid="{E7D5302B-DFB6-4964-A5BC-72CE2BC4B2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8" authorId="1" shapeId="0" xr:uid="{00000000-0006-0000-2800-00008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8" authorId="1" shapeId="0" xr:uid="{E2986FAC-AF92-4104-B815-C9B04BD5BA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9" authorId="0" shapeId="0" xr:uid="{4D1FB0F7-EDC5-4F67-B325-07CD6023A9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9" authorId="1" shapeId="0" xr:uid="{DACA181E-3AE7-4BE2-B06E-C4D8EAAF35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9" authorId="1" shapeId="0" xr:uid="{00000000-0006-0000-2800-00008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9" authorId="1" shapeId="0" xr:uid="{DF9631E0-EA06-4920-99F3-FB3067DCE1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0" authorId="0" shapeId="0" xr:uid="{F992D0D3-D292-4B46-989A-7B0111FA54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0" authorId="1" shapeId="0" xr:uid="{5DB5A7E0-39D1-40AC-9F79-441FA99BF4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0" authorId="1" shapeId="0" xr:uid="{00000000-0006-0000-2800-00008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0" authorId="1" shapeId="0" xr:uid="{3ED31897-C046-4D72-8BB0-0212E731B8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1" authorId="0" shapeId="0" xr:uid="{C0F1340F-4F67-4571-9353-F86A7FCFBF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1" authorId="1" shapeId="0" xr:uid="{A4E68916-14DB-4494-9A2A-115F82EEEC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1" authorId="1" shapeId="0" xr:uid="{00000000-0006-0000-2800-00008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1" authorId="1" shapeId="0" xr:uid="{34946DCD-CE41-4D65-8D5A-877434547C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2" authorId="0" shapeId="0" xr:uid="{E8B6B584-2DCC-4AF2-8AD0-D5565EDC17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2" authorId="1" shapeId="0" xr:uid="{7E45D17B-5FE6-419A-BF26-BFEE843F53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2" authorId="1" shapeId="0" xr:uid="{00000000-0006-0000-2800-00009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2" authorId="1" shapeId="0" xr:uid="{4AF8B609-35DE-4DC0-88AB-44F67D2413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3" authorId="0" shapeId="0" xr:uid="{DD87F964-9481-4E89-9DBF-9387489578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3" authorId="1" shapeId="0" xr:uid="{42031C46-7D92-4DEF-B243-63025647F6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3" authorId="1" shapeId="0" xr:uid="{00000000-0006-0000-2800-00009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3" authorId="1" shapeId="0" xr:uid="{E72C4B90-FAEB-4066-94BD-BDB399E083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4" authorId="0" shapeId="0" xr:uid="{5191A9D8-7533-45FD-A488-F76A1185E6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4" authorId="1" shapeId="0" xr:uid="{EAA796FD-8876-4D80-A518-D26B072EC1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4" authorId="1" shapeId="0" xr:uid="{00000000-0006-0000-2800-00009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4" authorId="1" shapeId="0" xr:uid="{E497D74F-C10C-4913-B931-48FA8B8FF2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5" authorId="0" shapeId="0" xr:uid="{AEC30E42-0B39-4FAE-8303-568DB490E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5" authorId="1" shapeId="0" xr:uid="{EED164AA-167E-4819-B9D3-1EFDC0FF58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5" authorId="1" shapeId="0" xr:uid="{00000000-0006-0000-2800-00009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5" authorId="1" shapeId="0" xr:uid="{D29EBAE4-DD94-4E69-B31C-60413E4A5F9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6" authorId="0" shapeId="0" xr:uid="{57A145EB-D8AD-44C2-9A88-0C1CA7A827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6" authorId="1" shapeId="0" xr:uid="{D0A88676-B248-4B53-877D-CF5DB4A3E3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6" authorId="1" shapeId="0" xr:uid="{00000000-0006-0000-2800-0000A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6" authorId="1" shapeId="0" xr:uid="{930AC688-B932-4892-8E1B-A792AA8C3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7" authorId="0" shapeId="0" xr:uid="{E7B73584-5AB9-450A-9911-80B80E7C56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7" authorId="1" shapeId="0" xr:uid="{F4634E69-1E30-4F4B-9708-1165D57636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7" authorId="1" shapeId="0" xr:uid="{00000000-0006-0000-2800-0000A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7" authorId="1" shapeId="0" xr:uid="{4A6D7A76-B70F-465E-BEA3-BEFED655CB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8" authorId="0" shapeId="0" xr:uid="{C9BFEB3D-21B3-453D-94AD-E8D0428250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8" authorId="1" shapeId="0" xr:uid="{6FEBF0B8-8881-4B9B-AB38-D8CD408825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8" authorId="1" shapeId="0" xr:uid="{00000000-0006-0000-2800-0000A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8" authorId="1" shapeId="0" xr:uid="{67A10E2B-ED78-41B4-8DA5-EA5EB01E65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9" authorId="0" shapeId="0" xr:uid="{3541E991-CEC7-4D71-B330-DC2C5C16F2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9" authorId="1" shapeId="0" xr:uid="{15BCFCE1-B943-47AE-82DD-FA3F008409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9" authorId="1" shapeId="0" xr:uid="{00000000-0006-0000-2800-0000A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9" authorId="1" shapeId="0" xr:uid="{F253B249-F578-424B-966B-75E3E9C839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0" authorId="0" shapeId="0" xr:uid="{36C6A452-ED3A-469A-9A22-358DACE9C8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0" authorId="1" shapeId="0" xr:uid="{76F47AA0-98D0-45ED-884E-13D9E626F2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0" authorId="1" shapeId="0" xr:uid="{00000000-0006-0000-2800-0000B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0" authorId="1" shapeId="0" xr:uid="{C14D6029-E8F1-4A60-864F-1322527C95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1" authorId="0" shapeId="0" xr:uid="{3EDAA1F4-E9B6-41F1-B488-CCA6D4D7C7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1" authorId="1" shapeId="0" xr:uid="{F95A84E7-D287-4566-B9D7-181F53CE72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1" authorId="1" shapeId="0" xr:uid="{00000000-0006-0000-2800-0000B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1" authorId="1" shapeId="0" xr:uid="{6CF75971-37A6-4866-A240-F9152ACCE0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7" authorId="0" shapeId="0" xr:uid="{D7152B01-4CDF-4878-8D28-171AE7E1B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7" authorId="1" shapeId="0" xr:uid="{A5268D02-7096-4947-9EEC-16DBFDD1F8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7" authorId="1" shapeId="0" xr:uid="{00000000-0006-0000-2800-0000B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7" authorId="1" shapeId="0" xr:uid="{53B6D150-50F6-48F1-912A-102C350E8B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8" authorId="0" shapeId="0" xr:uid="{DD5B1E9F-6012-4839-99A1-97980A3F4B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8" authorId="1" shapeId="0" xr:uid="{9F07AE33-C809-4568-AD22-75D5F02E93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8" authorId="1" shapeId="0" xr:uid="{00000000-0006-0000-2800-0000B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8" authorId="1" shapeId="0" xr:uid="{1D06DA8E-0B99-4CC6-AEC9-39DED88ADA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9" authorId="0" shapeId="0" xr:uid="{B43E67DA-720E-47CD-9A6D-353EADB1B1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9" authorId="1" shapeId="0" xr:uid="{A539FC58-8F56-4192-9C7F-54546D4070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9" authorId="1" shapeId="0" xr:uid="{00000000-0006-0000-2800-0000C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9" authorId="1" shapeId="0" xr:uid="{5C12174D-C919-4D90-9754-6CF64C8F2D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0" authorId="0" shapeId="0" xr:uid="{54698C25-334B-4B5D-8E32-08CDF13F1A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0" authorId="1" shapeId="0" xr:uid="{2B0E6E7C-4589-4DA8-80EB-8F534DDA74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0" authorId="1" shapeId="0" xr:uid="{00000000-0006-0000-2800-0000C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0" authorId="1" shapeId="0" xr:uid="{50C57668-27CB-4CEF-97BC-A3DC3183DE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1" authorId="0" shapeId="0" xr:uid="{5B0206EA-8C30-4916-9036-DF2A3CC9E2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1" authorId="1" shapeId="0" xr:uid="{BED27A25-0CEF-4CA6-AC22-AAC174E421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1" authorId="1" shapeId="0" xr:uid="{00000000-0006-0000-2800-0000C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1" authorId="1" shapeId="0" xr:uid="{9911F43A-DE9C-4570-8374-52E3696448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2" authorId="0" shapeId="0" xr:uid="{E150B987-1D13-4203-AEB3-82FF293D76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2" authorId="1" shapeId="0" xr:uid="{33A11330-1BAE-4A1F-9052-06AE225D2A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2" authorId="1" shapeId="0" xr:uid="{00000000-0006-0000-2800-0000C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2" authorId="1" shapeId="0" xr:uid="{65C32544-5C9C-4F79-91E7-33FCB473B3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3" authorId="0" shapeId="0" xr:uid="{10BB42C1-D979-4615-9994-AA86364F19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3" authorId="1" shapeId="0" xr:uid="{E0031753-3B95-4D88-BAAA-C53BB5D38E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3" authorId="1" shapeId="0" xr:uid="{00000000-0006-0000-2800-0000D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3" authorId="1" shapeId="0" xr:uid="{4B412E28-2623-4C64-A3F1-8E1DB32D9D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4" authorId="0" shapeId="0" xr:uid="{BC288B6F-CFD0-4C62-8495-F0A365F7F1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4" authorId="1" shapeId="0" xr:uid="{04740D09-DDB9-4EDF-A833-5E5527D3A7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4" authorId="1" shapeId="0" xr:uid="{00000000-0006-0000-2800-0000D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4" authorId="1" shapeId="0" xr:uid="{04BC874C-B64D-4BA8-BB0B-7A62F07A9C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5" authorId="0" shapeId="0" xr:uid="{1E9DB2C9-7AA8-42FB-8E13-5620ADB39A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5" authorId="1" shapeId="0" xr:uid="{DC03D0B7-ABA5-4F06-A7DC-5F2E904876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5" authorId="1" shapeId="0" xr:uid="{00000000-0006-0000-2800-0000D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5" authorId="1" shapeId="0" xr:uid="{47E1330E-76E0-4083-B4FE-F2A6D5E33B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6" authorId="0" shapeId="0" xr:uid="{77C3BDC8-0B7C-4D85-B2CC-0563765F42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6" authorId="1" shapeId="0" xr:uid="{32BC1FDC-C222-4F97-8ED8-82EF56D6AB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6" authorId="1" shapeId="0" xr:uid="{00000000-0006-0000-2800-0000D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6" authorId="1" shapeId="0" xr:uid="{C4D366A9-B54B-4B96-9EEF-9C3F0A1BE5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7" authorId="0" shapeId="0" xr:uid="{981F6A42-6192-4D16-AF4E-1E7F5D6A95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7" authorId="1" shapeId="0" xr:uid="{018F511E-4B34-42E7-AC08-B796BA753D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7" authorId="1" shapeId="0" xr:uid="{00000000-0006-0000-2800-0000E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7" authorId="1" shapeId="0" xr:uid="{E2443138-5B9D-4B2E-A7A0-D5205E783F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8" authorId="0" shapeId="0" xr:uid="{6C9C57AA-9381-4D65-8866-17F432328C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8" authorId="1" shapeId="0" xr:uid="{78F926B7-ECD2-4033-B6BF-7CFD0482B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8" authorId="1" shapeId="0" xr:uid="{00000000-0006-0000-2800-0000E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8" authorId="1" shapeId="0" xr:uid="{0D8DAD93-D12C-4770-BC9D-53325405D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9" authorId="0" shapeId="0" xr:uid="{F23A071A-526F-419F-AF05-5D3855691E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9" authorId="1" shapeId="0" xr:uid="{1B428D2C-BB84-44CD-94E8-9ED8DF0538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9" authorId="1" shapeId="0" xr:uid="{00000000-0006-0000-2800-0000E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9" authorId="1" shapeId="0" xr:uid="{0C01CE1B-33F7-49D6-ABCC-6D6FD2CAE4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0" authorId="0" shapeId="0" xr:uid="{B2A4323B-D1B4-4EDC-BB56-2E76EB4C5C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0" authorId="1" shapeId="0" xr:uid="{AE50D3D0-D841-4076-ABA2-B815F4BC69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0" authorId="1" shapeId="0" xr:uid="{00000000-0006-0000-2800-0000E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0" authorId="1" shapeId="0" xr:uid="{3EBC69AE-7B90-4D46-B04B-6447B6AB2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8" authorId="0" shapeId="0" xr:uid="{97D356BF-30C8-4287-A6C6-D3581BDAA7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8" authorId="1" shapeId="0" xr:uid="{F37A75B5-D28B-4939-B059-FF203BBF27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8" authorId="1" shapeId="0" xr:uid="{00000000-0006-0000-2800-0000F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8" authorId="1" shapeId="0" xr:uid="{EE7334FB-A356-4F11-BA02-C9A3D9F28E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9" authorId="0" shapeId="0" xr:uid="{95479376-14DC-4881-B6D1-1A746B1E21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9" authorId="1" shapeId="0" xr:uid="{96B2CD37-9E61-416B-9ABC-220D059ED7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9" authorId="1" shapeId="0" xr:uid="{00000000-0006-0000-2800-0000F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9" authorId="1" shapeId="0" xr:uid="{D607FCCF-D7F6-41B4-A663-578B290E33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0" authorId="0" shapeId="0" xr:uid="{D8CF2571-E6D9-4FD0-AFEC-5DEC2FBC6E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0" authorId="1" shapeId="0" xr:uid="{73D5D032-18E0-45FE-A061-D896103D01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0" authorId="1" shapeId="0" xr:uid="{00000000-0006-0000-2800-0000F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0" authorId="1" shapeId="0" xr:uid="{FA42A2C9-39DD-4D31-B99F-0F40E55182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E95E94FB-DE5C-4529-ACA0-143E9F795C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EB27DAE-011C-435F-80A4-FF82D6CBED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A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43426E5-1378-456E-8F29-F64A77D3664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6FBD8955-7638-4DDD-90CF-12742021C1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DCBDAA78-4C76-4D35-A87F-0F7DE3D1A5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A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73AB734-B363-44B0-930E-2877992D09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B950A70-D2A7-4480-8E22-ADF2BCED72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0E057A0-A8CE-4837-8BE4-C4E4A87A12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A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E932948F-184F-4E8A-B30D-20E86F7D5A7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B4FF795C-8044-41C6-8CE3-D094AC7AE3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4734F87A-4944-4B97-8250-A857CCAADE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A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1FC6B53C-61DE-4C94-801E-10F1B9570B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8E8F5CAE-71EB-4741-8AFC-416C8D1F3C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B062DA0-F3C3-47CD-BC6E-EDE11749EF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A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27F34E6-F975-47A2-8442-D966560079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342E5D2D-AB9C-4E9A-A8A4-352E03E878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639583FB-AEE6-40C9-9FDF-CED209FBA6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A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743DDD4E-A245-4268-ADF1-12FBCD3595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5AA4164-5046-487E-BE8B-9F55B53C53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578EADE5-8B6C-4D4F-AFDC-6EE9F1DF2D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A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29A80E36-AB42-40B1-A559-7A9BC163F4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B4C885AF-B340-40F8-B1A9-21C6F60805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273D8F0F-BB6D-46BE-AD56-6A22EAE65E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A00-00001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08BE541E-83AD-4138-A89A-120B4ED9DC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2737FA08-9D0B-40A3-B613-4DFD681C08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763AA777-1724-46E0-96CF-40686AD754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A00-00002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B2E701F9-93E8-4E30-8D88-BBB5B54314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33A7204-E9AC-4821-87DC-3373545321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0B753033-0763-43E9-A86B-944D04A632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A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563D4B5-586E-440D-90E1-8FFCA6043E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5EE5DA44-C7E7-4870-92EB-E6A5BE4B18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12A42BB-E8CC-4C94-9829-CD88E65583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A00-00002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CA2A431-9E16-498C-8352-8A58FE661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6C2C771-2F6F-44F8-9309-14AED6DD64B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1B56396-21E6-46C8-9A67-643097B6D6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A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140CF51-0F0F-455E-AB6D-4B268945C4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FBD6B2A-045C-4984-B74D-FC064F95ED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E7BD49D-DAA0-43DC-A7E7-E4444E84A9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A00-00002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5EF67ACF-7934-4C24-A3BA-BB62D83A7D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3402799C-320E-447B-812B-106FE7206B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0D8CECD3-AA1D-43D8-BEA2-3AE65B2F19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A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2B326A15-2F9F-47D1-B452-D178025070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4E29068E-70FD-41A2-B5B4-2F31EFFDE3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5781FD17-B36A-4B95-9C9D-5AF14E6F72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A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5D255B6-EA89-463C-81F4-A085F7A0B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E544E50-C161-4B13-83A7-FF25547E01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0CC9E8C-C85C-4F94-8425-B4FDF54CA1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A00-00003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79DEC60-8DDF-4B68-A877-B20BC27154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4B832900-0D30-40E8-B2C9-0CCCF95708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288307D-0127-4342-893E-EDC1B71E00A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C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6B5EFB4-BF4A-4834-AD54-590102E854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951851C-4EA3-4022-9BC2-3DB49FA1FB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D5F84B8B-44BE-46F4-BB47-6BBE958B41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C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674FE430-9E36-43DA-8E52-7CB03B4D0E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8F126630-2612-443A-8812-BD86F277B3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FABED8B-FC9F-4E75-9558-417EC386FF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C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141EFC8-FBB4-4340-9ACA-ACC7E965ED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BCFFD745-CD81-4F55-94F5-DA259568B1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38B2178-BC41-425B-9B36-3C78A4E928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C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FCC1DB74-9AEC-4D54-B7E4-6292C02A3A9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F425DE13-1999-4340-9172-19CC4AC444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1B22246-A579-4946-979D-7804E6A17D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C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B3D053DB-5502-4C1E-B9F1-C57356E6A9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ED15698A-0697-4BA5-B168-D31B522F2F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AC37D3BA-5F53-45C5-A955-E872A25A6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C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E957EAD2-771A-4E08-819A-C173B0015A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DB1F634B-8A0C-43CB-A675-E40A74F960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3917A9C-91A4-4500-AD41-56CD385A39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C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BEB7401C-4C19-4849-8677-206185A7D7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4DE1F34-8C0B-4D01-A865-A351C96565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0A28D15-76A3-42E1-BBCE-061308DEA7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C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1EF078E1-914C-4489-98EB-F718F6E401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94CC6BA4-784A-4F26-ADE7-64852DD753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A82735E-EE9C-4548-AF7A-D98AD7508D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C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8D75141-8F7A-4774-9F86-4EE17AD5F1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EE90581-A16D-4512-8E03-EE8165C33D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15061A9B-E419-4F87-95CA-DC5C231798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C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A77B656B-0790-41C1-9EBE-CEA911EE21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6A6B3D3C-7BFE-459A-ADF1-4AA42891DB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96478178-99BB-4E07-9C75-2404B87D1F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C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EACC54A-9873-407C-99F3-6463266DCD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55FB904F-2947-46DB-A7FB-6A5D60CE45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5CF93B4-C90C-428E-B13D-D7E132CFC9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C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331EEC78-1746-4109-9949-2C4FFC3622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0C7EA7F-4781-46BA-9FF8-94EAB93B10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8410451-F8D3-46E7-BDC4-D735E6425B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C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EF328983-CF96-4B54-82EB-59ABD0BCF1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CA94068-D908-49B5-AD7C-A6F9B84F15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7AAD8E0-FA5B-4FE0-A1C6-EAC4F03BC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C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818C8122-012E-4D49-821E-0133221E0A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18994403-943E-4065-9214-C7DE9C38A7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A2353A2B-7206-4D5D-A595-229B7CC887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C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FFF3DCBA-9842-4C1C-AC0D-8EEABD604C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E4C60D13-2C10-421F-9471-8D6F4A9B2F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46FEA0D-0431-4806-8D2E-45D77D05AE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C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E8F1BBE-AF3E-47B8-8CDD-52DBECAE7F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AD79B6AD-BF3E-446B-9F7F-6A4D412E5E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3AFC4455-6177-49F4-B176-301AD58E07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C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491C8E16-C7AA-4E24-B8F3-02A96FCF0B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sharedStrings.xml><?xml version="1.0" encoding="utf-8"?>
<sst xmlns="http://schemas.openxmlformats.org/spreadsheetml/2006/main" count="9945" uniqueCount="2154">
  <si>
    <t>Honorarangebot</t>
  </si>
  <si>
    <t>KG 200</t>
  </si>
  <si>
    <t>Herrichten/Erschließen</t>
  </si>
  <si>
    <t>KG 300</t>
  </si>
  <si>
    <t>Bauwerk – Baukonstruktion</t>
  </si>
  <si>
    <t>KG 400</t>
  </si>
  <si>
    <t>Bauwerk – Technische Anlagen</t>
  </si>
  <si>
    <t>KG 410</t>
  </si>
  <si>
    <t>Abwasser/Wasser/Gas</t>
  </si>
  <si>
    <t>KG 420</t>
  </si>
  <si>
    <t>Wärmeerzeugung</t>
  </si>
  <si>
    <t>KG 430</t>
  </si>
  <si>
    <t>Lüftungstechnische Anlagen</t>
  </si>
  <si>
    <t>KG 440</t>
  </si>
  <si>
    <t>Starkstromanlagen</t>
  </si>
  <si>
    <t>KG 450</t>
  </si>
  <si>
    <t>Fernmeldeanlagen</t>
  </si>
  <si>
    <t>KG 460</t>
  </si>
  <si>
    <t>Förderanlagen</t>
  </si>
  <si>
    <t>KG 470</t>
  </si>
  <si>
    <t>Nutzungsspezifische Anlagen</t>
  </si>
  <si>
    <t>KG 480</t>
  </si>
  <si>
    <t>Gebäudeautomation</t>
  </si>
  <si>
    <t>KG 500</t>
  </si>
  <si>
    <t>Außenanlagen</t>
  </si>
  <si>
    <t>Neubau</t>
  </si>
  <si>
    <t>Summe netto:</t>
  </si>
  <si>
    <t>Anrechenbare Kosten Neubau</t>
  </si>
  <si>
    <t>Honorarzone §§ 5, 34 (4) + 35 (7) HOAI:</t>
  </si>
  <si>
    <t>Honorarsatz § 7 (1) HOAI:</t>
  </si>
  <si>
    <t>Zuschläge n. HOAI § 12 (2):</t>
  </si>
  <si>
    <t>Nebenkostenpauschale:</t>
  </si>
  <si>
    <t>I</t>
  </si>
  <si>
    <t>II</t>
  </si>
  <si>
    <t>III</t>
  </si>
  <si>
    <t>IV</t>
  </si>
  <si>
    <t>V</t>
  </si>
  <si>
    <t>Zuschläge n. HOAI §§ 6 (2) + 36:</t>
  </si>
  <si>
    <t>Vorläufige anrechenbare Kosten Neubau:</t>
  </si>
  <si>
    <t>Kostengruppe 200:</t>
  </si>
  <si>
    <t>Kostengruppe 300:</t>
  </si>
  <si>
    <t>Kostengruppe 400:</t>
  </si>
  <si>
    <t>Technische Anlagen:</t>
  </si>
  <si>
    <t>gem. Aufstellung n. DIN 276:</t>
  </si>
  <si>
    <t>gemindert</t>
  </si>
  <si>
    <t>voll</t>
  </si>
  <si>
    <t>Anrechenbare Kosten Sanierung</t>
  </si>
  <si>
    <t>zuzügl. anrechenb. Kosten aus mitzuverarb. Bausubstanz:</t>
  </si>
  <si>
    <t>daraus sich ergebendes Basishonorar bezogen auf 100% Leistung:</t>
  </si>
  <si>
    <t>Honorarparameter</t>
  </si>
  <si>
    <t>Anrechenbare</t>
  </si>
  <si>
    <t>Honorarzone I</t>
  </si>
  <si>
    <t>Honorarzone II</t>
  </si>
  <si>
    <t>Honorarzone III</t>
  </si>
  <si>
    <t>Honorarzone IV</t>
  </si>
  <si>
    <t>Honorarzone V</t>
  </si>
  <si>
    <t>Kosten in</t>
  </si>
  <si>
    <t>minus 1 Zeile</t>
  </si>
  <si>
    <t>anr. Kosten aus Dokument</t>
  </si>
  <si>
    <t>Euro</t>
  </si>
  <si>
    <t>versetzt sein!</t>
  </si>
  <si>
    <t>Rückgabe Wert aus Sp A unten</t>
  </si>
  <si>
    <t>von</t>
  </si>
  <si>
    <t>bis</t>
  </si>
  <si>
    <t>Rückgabewert aus Sp A oben</t>
  </si>
  <si>
    <t>Honorarzone aus Dokument</t>
  </si>
  <si>
    <t>Suchfunktion von unten</t>
  </si>
  <si>
    <t>Suchfunktion von oben</t>
  </si>
  <si>
    <t>Suchfunktion bis unten</t>
  </si>
  <si>
    <t>Suchfunktion bis oben</t>
  </si>
  <si>
    <t xml:space="preserve">Das Honorar einschl. NK wird auf 6.800 € zuzüglich der zum Zeitpunkt der Leistungserbringung gültigen </t>
  </si>
  <si>
    <t>Interpolation</t>
  </si>
  <si>
    <t>Basishonorar 100% Leistung Neubau:</t>
  </si>
  <si>
    <t>zuzügl. Zuschläge n. HOAI §§ 6 (2) + 36:</t>
  </si>
  <si>
    <t>LP 1</t>
  </si>
  <si>
    <t>LP 2</t>
  </si>
  <si>
    <t>LP 3</t>
  </si>
  <si>
    <t>LP 4</t>
  </si>
  <si>
    <t>LP 5</t>
  </si>
  <si>
    <t>LP 6</t>
  </si>
  <si>
    <t>LP 7</t>
  </si>
  <si>
    <t>LP 8</t>
  </si>
  <si>
    <t>LP 9</t>
  </si>
  <si>
    <t>beauftragt:</t>
  </si>
  <si>
    <t>gem. HOAI § 34:</t>
  </si>
  <si>
    <t>zuzüglich Nebenkosten:</t>
  </si>
  <si>
    <t>zuzüglich Mehrwertsteuer:</t>
  </si>
  <si>
    <t>Stundensatz Auftragnehmer:</t>
  </si>
  <si>
    <t>Stundensatz Mitarbeiter Dipl.-Ing. / M. A.:</t>
  </si>
  <si>
    <t>Bedarfspositionen:</t>
  </si>
  <si>
    <t>Stunden Auftragnehmer</t>
  </si>
  <si>
    <t>Stunden Mitarbeiter Dipl.-Ing. / M. A.</t>
  </si>
  <si>
    <t>Gesamthonoraranspruch gemäß Beauftragung:</t>
  </si>
  <si>
    <t>Gesamthonorar einschl. Nebenkosten brutto:</t>
  </si>
  <si>
    <t>Honorarzone §§ 5, 39 HOAI:</t>
  </si>
  <si>
    <t>Kostengruppe 500:</t>
  </si>
  <si>
    <t>gem. HOAI § 39:</t>
  </si>
  <si>
    <t>Stundensatz AN Freianlagenplanung:</t>
  </si>
  <si>
    <t>Stundensatz Landschaftsarchitekt:</t>
  </si>
  <si>
    <t>Honorarzone §§ 5, 52 HOAI:</t>
  </si>
  <si>
    <t>Stundensatz AN Tragwerksplanung:</t>
  </si>
  <si>
    <t>gem. HOAI § 51:</t>
  </si>
  <si>
    <t>Stunden AN Tragwerksplanung</t>
  </si>
  <si>
    <t>Stunden AN Freianlagenplanung</t>
  </si>
  <si>
    <t>Stunden Landschaftsarchitekt</t>
  </si>
  <si>
    <t>Anrechb. mitzuv. Bausub. (HOAI §4 (3))</t>
  </si>
  <si>
    <t>HOAI §4 (3) für Anlgr. 1 (GWA)</t>
  </si>
  <si>
    <t>HOAI §4 (3) für Anlgr. 2 (WVA)</t>
  </si>
  <si>
    <t>HOAI §4 (3) für Anlgr. 3 (RLT)</t>
  </si>
  <si>
    <t>HOAI §4 (3) für Anlgr. 4 (Starkstrom)</t>
  </si>
  <si>
    <t>HOAI §4 (3) für Anlgr. 5 (FM/IT-A)</t>
  </si>
  <si>
    <t>HOAI §4 (3) für Anlgr. 6 (Förd.- A)</t>
  </si>
  <si>
    <t>HOAI §4 (3) für Anlgr. 7 (Nutzsp.- A)</t>
  </si>
  <si>
    <t>HOAI §4 (3) für Anlgr. 8  (MSR)</t>
  </si>
  <si>
    <t>zu KG 410</t>
  </si>
  <si>
    <t>zu KG 420</t>
  </si>
  <si>
    <t>zu KG 430</t>
  </si>
  <si>
    <t>zu KG 440</t>
  </si>
  <si>
    <t>zu KG 450</t>
  </si>
  <si>
    <t>zu KG 460</t>
  </si>
  <si>
    <t>zu KG 470</t>
  </si>
  <si>
    <t>zu KG 480</t>
  </si>
  <si>
    <t>Honorarzone §§ 5, 56 HOAI:</t>
  </si>
  <si>
    <t>Stundensatz AN Technische Ausrüstung:</t>
  </si>
  <si>
    <t>Kostengruppe 410:</t>
  </si>
  <si>
    <t>gem. HOAI § 55:</t>
  </si>
  <si>
    <t>Kostengruppe 420:</t>
  </si>
  <si>
    <t>Kostengruppe 430:</t>
  </si>
  <si>
    <t>Kostengruppe 440:</t>
  </si>
  <si>
    <t>Kostengruppe 450:</t>
  </si>
  <si>
    <t>Kostengruppe 460:</t>
  </si>
  <si>
    <t>Kostengruppe 470:</t>
  </si>
  <si>
    <t>Kostengruppe 480:</t>
  </si>
  <si>
    <t>zuzüglich 19% Mehrwertsteuer</t>
  </si>
  <si>
    <t>Honorar netto alle Leistungen:</t>
  </si>
  <si>
    <t>Ort und Datum</t>
  </si>
  <si>
    <t>Dazu bitte entsprechenden "Knopf" drücken!</t>
  </si>
  <si>
    <t>dass es im Zuge der Bearbeitung zu einer Leistungs-/Auftragserweiterung kommt.</t>
  </si>
  <si>
    <t>Insgesamt anrechenbare Kosten:</t>
  </si>
  <si>
    <t>Honorar brutto auf alle Leistungen:</t>
  </si>
  <si>
    <t>Planungszuschlag:</t>
  </si>
  <si>
    <r>
      <rPr>
        <b/>
        <i/>
        <u/>
        <sz val="11"/>
        <color rgb="FFFF0000"/>
        <rFont val="Arial"/>
        <family val="2"/>
      </rPr>
      <t>Möglicher</t>
    </r>
    <r>
      <rPr>
        <b/>
        <sz val="11"/>
        <color rgb="FFFF0000"/>
        <rFont val="Arial"/>
        <family val="2"/>
      </rPr>
      <t xml:space="preserve"> Planungszuschlag</t>
    </r>
    <r>
      <rPr>
        <b/>
        <sz val="11"/>
        <color theme="1"/>
        <rFont val="Arial"/>
        <family val="2"/>
      </rPr>
      <t xml:space="preserve">
auf alle Leistungen (</t>
    </r>
    <r>
      <rPr>
        <b/>
        <i/>
        <u/>
        <sz val="11"/>
        <color theme="1"/>
        <rFont val="Arial"/>
        <family val="2"/>
      </rPr>
      <t>außer Architektenleistungen</t>
    </r>
    <r>
      <rPr>
        <b/>
        <i/>
        <sz val="11"/>
        <color theme="1"/>
        <rFont val="Arial"/>
        <family val="2"/>
      </rPr>
      <t>!</t>
    </r>
    <r>
      <rPr>
        <b/>
        <sz val="11"/>
        <color theme="1"/>
        <rFont val="Arial"/>
        <family val="2"/>
      </rPr>
      <t xml:space="preserve">) </t>
    </r>
    <r>
      <rPr>
        <b/>
        <sz val="11"/>
        <color rgb="FFFF0000"/>
        <rFont val="Arial"/>
        <family val="2"/>
      </rPr>
      <t>bitte hier eintragen</t>
    </r>
    <r>
      <rPr>
        <b/>
        <sz val="11"/>
        <color theme="1"/>
        <rFont val="Arial"/>
        <family val="2"/>
      </rPr>
      <t>:</t>
    </r>
  </si>
  <si>
    <t>(In den anzubietenden Stundensätzen sind Anteile für kaufmännische Mitarbeiter kalkulatorisch einzubeziehen!)</t>
  </si>
  <si>
    <t>LPH 1 Grundlagenermittlung</t>
  </si>
  <si>
    <t>LPH 2 Vorplanung (Projekt- und Planungsvorbereitung)</t>
  </si>
  <si>
    <t>LPH 3 Entwurfsplanung (System- und Integrationsplanung)</t>
  </si>
  <si>
    <t>LPH 4 Genehmigungsplanung</t>
  </si>
  <si>
    <t>LPH 5 Ausführungsplanung</t>
  </si>
  <si>
    <t>LPH 6 Vorbereitung der Vergabe</t>
  </si>
  <si>
    <t>LPH 7 Mitwirkung bei der Vergabe</t>
  </si>
  <si>
    <t>LPH 8 Objektüberwachung (Bauüberwachung) und Dokumentation</t>
  </si>
  <si>
    <t>LPH 9 Objektbetreuung</t>
  </si>
  <si>
    <t>keine</t>
  </si>
  <si>
    <t>Musterbietername</t>
  </si>
  <si>
    <t>Musterstrasse, D-00000 Musterstadt</t>
  </si>
  <si>
    <t>Fon: +00 0000 00000, Fax: +00 0000 00000, Email: muster@muster-buero.de</t>
  </si>
  <si>
    <t>Abfrage Besonderer Leistungen HOAI Anlage 10 [zu § 34 (1), § 35 (6)]</t>
  </si>
  <si>
    <t>Honorar netto auf alle Leistungen:</t>
  </si>
  <si>
    <t>Zuschläge n. HOAI §§ 6 (2) + 56 (5):</t>
  </si>
  <si>
    <r>
      <t>(</t>
    </r>
    <r>
      <rPr>
        <b/>
        <sz val="11"/>
        <color rgb="FFFF0000"/>
        <rFont val="Arial"/>
        <family val="2"/>
      </rPr>
      <t>Architekt</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</si>
  <si>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11 [zu § 39 (4), § 40 (5)]</t>
  </si>
  <si>
    <r>
      <t>(</t>
    </r>
    <r>
      <rPr>
        <b/>
        <sz val="11"/>
        <color rgb="FFFF0000"/>
        <rFont val="Arial"/>
        <family val="2"/>
      </rPr>
      <t>Tragwerksplanung Anlage A</t>
    </r>
    <r>
      <rPr>
        <b/>
        <sz val="11"/>
        <color theme="1"/>
        <rFont val="Arial"/>
        <family val="2"/>
      </rPr>
      <t>)</t>
    </r>
  </si>
  <si>
    <t>Abfrage Besonderer Leistungen HOAI Anlage 14 [zu § 51 (5), § 52 (1)]</t>
  </si>
  <si>
    <t>Abfrage Besonderer Leistungen HOAI Anlage 15 [zu § 55 (3), § 56 (3)]</t>
  </si>
  <si>
    <r>
      <t>(</t>
    </r>
    <r>
      <rPr>
        <b/>
        <sz val="11"/>
        <color rgb="FFFF0000"/>
        <rFont val="Arial"/>
        <family val="2"/>
      </rPr>
      <t>TGA AG1 -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</si>
  <si>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AG8 -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</si>
  <si>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AG7 -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</si>
  <si>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AG6 -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</si>
  <si>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AG5 -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</si>
  <si>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AG4 -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</si>
  <si>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AG3 -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</si>
  <si>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AG2 -</t>
    </r>
    <r>
      <rPr>
        <b/>
        <sz val="11"/>
        <color theme="1"/>
        <rFont val="Arial"/>
        <family val="2"/>
      </rPr>
      <t xml:space="preserve"> </t>
    </r>
    <r>
      <rPr>
        <b/>
        <sz val="11"/>
        <color rgb="FFFF0000"/>
        <rFont val="Arial"/>
        <family val="2"/>
      </rPr>
      <t>Anlage A</t>
    </r>
    <r>
      <rPr>
        <b/>
        <sz val="11"/>
        <color theme="1"/>
        <rFont val="Arial"/>
        <family val="2"/>
      </rPr>
      <t>)</t>
    </r>
  </si>
  <si>
    <r>
      <t>1) Auf TAB "Herstellkosten" die Kosten unter KG 300/410-480 gemäß Neubau und/oder Sanierung/Umbau erfassen! Nur "</t>
    </r>
    <r>
      <rPr>
        <sz val="11"/>
        <color rgb="FF0000FF"/>
        <rFont val="Calibri"/>
        <family val="2"/>
        <scheme val="minor"/>
      </rPr>
      <t>blaue</t>
    </r>
    <r>
      <rPr>
        <sz val="11"/>
        <color theme="1"/>
        <rFont val="Calibri"/>
        <family val="2"/>
        <scheme val="minor"/>
      </rPr>
      <t>" Zahlen eingeben; schwarze nicht!</t>
    </r>
  </si>
  <si>
    <r>
      <t>(dann nicht benötigte Zeilen ausblenden!</t>
    </r>
    <r>
      <rPr>
        <b/>
        <i/>
        <u/>
        <sz val="11"/>
        <color rgb="FFFF0000"/>
        <rFont val="Calibri"/>
        <family val="2"/>
        <scheme val="minor"/>
      </rPr>
      <t xml:space="preserve"> Blatt schützen!!!!!</t>
    </r>
    <r>
      <rPr>
        <b/>
        <i/>
        <sz val="11"/>
        <color rgb="FFFF0000"/>
        <rFont val="Calibri"/>
        <family val="2"/>
        <scheme val="minor"/>
      </rPr>
      <t>)</t>
    </r>
  </si>
  <si>
    <t>H14 bekommt folgende Syntax: (=WENN('Honorar Tragwerksplanung'!E24&lt;10000;"Keine Honorarermittlung nach HOAI möglich!";'Honorar Tragwerksplanung'!E52))</t>
  </si>
  <si>
    <t>2) Alle TAB's, deren Leistung nicht angefragt wird, werden ausgeblendet (Rechtsklick auf TAB) !</t>
  </si>
  <si>
    <t>3) Alle TAB's "Anlage A", deren "Besondere Leistung" nicht angefragt wird, werden ausgeblendet (Rechtsklick auf TAB) !</t>
  </si>
  <si>
    <r>
      <t xml:space="preserve">Vorläufig angenommene Kosten! </t>
    </r>
    <r>
      <rPr>
        <b/>
        <sz val="8"/>
        <color rgb="FFFF0000"/>
        <rFont val="Arial"/>
        <family val="2"/>
      </rPr>
      <t>(Dienen nur zur einheitlichen Honorarermittlung!)</t>
    </r>
  </si>
  <si>
    <t>vergeben wird (Bspw. TWP oder Landschaftsplanung) bleiben die Zeilen dort; wenn mehrere Anlagengruppen TGA gefordert sind, bleiben die Zeilen nur bei der "ersten" angefragten Anlagengruppe, in weiteren</t>
  </si>
  <si>
    <t xml:space="preserve">5) Eintragen der geforderten Leistungen (HOAI). Differenzieren zwischen Leistungen "Neubau" und Leistungen "Sanierung"; die Honorarberechnung läßt auch beides gleichzeitig zu. Vorrausgesetz, es sind </t>
  </si>
  <si>
    <t>unter Herstellkosten auch entsprechende Kostenansätze hinterlegt. (Falls überhaupt keine anrechenbaren Kosten in Erfahrung zu bringen sind, können auch fiktive Kosten eingesetzt werden!)</t>
  </si>
  <si>
    <t xml:space="preserve">Achtung: die gemäß HOAI maximalen Prozente (jeweils links neben Eintrag in Grau dürfen nicht überschrittenn werden; ebenso darf die Summe der "beauftragten" Leistung nicht &gt; 100% sein </t>
  </si>
  <si>
    <r>
      <t>6) Kostengruppe 400 bei "Honorar Architekt" verfügt über ein Feld "</t>
    </r>
    <r>
      <rPr>
        <b/>
        <sz val="11"/>
        <color rgb="FFFF0000"/>
        <rFont val="Calibri"/>
        <family val="2"/>
        <scheme val="minor"/>
      </rPr>
      <t>gemindert/voll</t>
    </r>
    <r>
      <rPr>
        <sz val="11"/>
        <color theme="1"/>
        <rFont val="Calibri"/>
        <family val="2"/>
        <scheme val="minor"/>
      </rPr>
      <t>". "Voll" kommt nur dann infrage, wenn der Architekt ohne Fachingenieure TGA plant und diese Leistungen erbringt.</t>
    </r>
  </si>
  <si>
    <t>7) Voreinstellen der Honorarparameter (in fett umrandetem Kästchen). Stundensätze bleiben zu "0".</t>
  </si>
  <si>
    <t>8) Prüfen, ob nun die Honorarberechnung den gleichen Wert ergibt, wie die Vorgabe des AG (so vorhanden).</t>
  </si>
  <si>
    <t>11) Die Stunden aus der Honorarparameterangabe saldieren durch, damit sie dem Wettbewerb unterliegen; hier sollte die Anzahl der Stunden (B42 bis B44 -außer landschftspalnung) mit dem AG besprochen werden und entsprechend abgeändert werden!</t>
  </si>
  <si>
    <t>Nicht vergessen: auch die Arbeitsmappe ist zu schützen (--&gt; "Überprüfen" --&gt; "Arbeitsmappe schützen" und zweimal Standardkennung eintragen!!!)</t>
  </si>
  <si>
    <r>
      <t xml:space="preserve">12) In TAB "Gesamthonorar alle nicht benötigten Leistungen zwischen Zeile 12 und Zeile 22 </t>
    </r>
    <r>
      <rPr>
        <b/>
        <i/>
        <sz val="11"/>
        <color theme="1"/>
        <rFont val="Calibri"/>
        <family val="2"/>
        <scheme val="minor"/>
      </rPr>
      <t>ausblenden</t>
    </r>
    <r>
      <rPr>
        <sz val="11"/>
        <color theme="1"/>
        <rFont val="Calibri"/>
        <family val="2"/>
        <scheme val="minor"/>
      </rPr>
      <t xml:space="preserve">; wenn </t>
    </r>
    <r>
      <rPr>
        <b/>
        <sz val="11"/>
        <color theme="1"/>
        <rFont val="Calibri"/>
        <family val="2"/>
        <scheme val="minor"/>
      </rPr>
      <t xml:space="preserve">keine Gesamt- oder Generalplanung: auch Zeile 11 und 24 bis 26 </t>
    </r>
    <r>
      <rPr>
        <b/>
        <i/>
        <sz val="11"/>
        <color theme="1"/>
        <rFont val="Calibri"/>
        <family val="2"/>
        <scheme val="minor"/>
      </rPr>
      <t>ausblenden</t>
    </r>
    <r>
      <rPr>
        <b/>
        <sz val="11"/>
        <color theme="1"/>
        <rFont val="Calibri"/>
        <family val="2"/>
        <scheme val="minor"/>
      </rPr>
      <t xml:space="preserve"> und G13 bis G23 </t>
    </r>
    <r>
      <rPr>
        <b/>
        <i/>
        <sz val="11"/>
        <color rgb="FFFF0000"/>
        <rFont val="Calibri"/>
        <family val="2"/>
        <scheme val="minor"/>
      </rPr>
      <t>löschen</t>
    </r>
    <r>
      <rPr>
        <sz val="11"/>
        <color theme="1"/>
        <rFont val="Calibri"/>
        <family val="2"/>
        <scheme val="minor"/>
      </rPr>
      <t>(!) Dto. rote Pfeile!</t>
    </r>
  </si>
  <si>
    <r>
      <t xml:space="preserve">13) </t>
    </r>
    <r>
      <rPr>
        <b/>
        <sz val="11"/>
        <color rgb="FFFF0000"/>
        <rFont val="Calibri"/>
        <family val="2"/>
        <scheme val="minor"/>
      </rPr>
      <t xml:space="preserve">Es müssen in alle Blätter gesperrt werden (--&gt; "Überprüfen" --&gt; "Blatt schützen" und zweimal Standardkennung eintragen!). </t>
    </r>
  </si>
  <si>
    <r>
      <t xml:space="preserve">14) </t>
    </r>
    <r>
      <rPr>
        <b/>
        <sz val="11"/>
        <color rgb="FFFF0000"/>
        <rFont val="Calibri"/>
        <family val="2"/>
        <scheme val="minor"/>
      </rPr>
      <t>Nicht vergessen: TAB "Interne Hinweise" muss ausgeblendet sein!</t>
    </r>
    <r>
      <rPr>
        <sz val="11"/>
        <color theme="1"/>
        <rFont val="Calibri"/>
        <family val="2"/>
        <scheme val="minor"/>
      </rPr>
      <t/>
    </r>
  </si>
  <si>
    <r>
      <rPr>
        <b/>
        <sz val="14"/>
        <color rgb="FFFF0000"/>
        <rFont val="Calibri"/>
        <family val="2"/>
        <scheme val="minor"/>
      </rPr>
      <t>Wenn "Keine Honorarermittlung" in TAB Gesamthonorar (oder anderswo) auftaucht: --&gt;sind "anrechebare Kosten" eingetragen? --&gt;Ist der Schwellenwert Honoratabelle erreicht?</t>
    </r>
    <r>
      <rPr>
        <b/>
        <sz val="24"/>
        <color rgb="FFFF0000"/>
        <rFont val="Calibri"/>
        <family val="2"/>
        <scheme val="minor"/>
      </rPr>
      <t xml:space="preserve">
Alles geprüft??? Alles gesperrt??? --&gt; zur Kontrolle an klj!</t>
    </r>
  </si>
  <si>
    <t>Überwachung der Mängelbeseitigung innerhalb der Verjährungsfrist</t>
  </si>
  <si>
    <t>Zuschläge n. HOAI § 12 (2) - nur auf LP 8 bezogen:</t>
  </si>
  <si>
    <t>Ein Auswahlpfeil (pull-down) läßt die Wahl zwischen "gemindert" oder "voll". Damit werden die anrechenbaren Kosten der KG 400 entweder als "gemindert" anrechenbar oder als "voll" anrechenbar berechnet.</t>
  </si>
  <si>
    <t xml:space="preserve">10) Nun die Honorarparameter (i. d. R Honorarzone und Honorarsatz) sperren und auf schwarze Schrift setzen. </t>
  </si>
  <si>
    <t xml:space="preserve">Von beiden Zuschlägen muss (!) man einen ebenfalls sperren -also fix zu "0%" vorgeben/schwarz/und sperren- i..d. R. ist der Zuschlag nach §12 (Modernisierung und Instandsetzung) zu sperren, selten umgekehrt. </t>
  </si>
  <si>
    <t>dann:</t>
  </si>
  <si>
    <t>Zuschläge n. HOAI §§ 6 (2) + 40 (6):</t>
  </si>
  <si>
    <t>Vorläufige anrechenbare Kosten Umbau/Modernisierung:</t>
  </si>
  <si>
    <t>Umbau/Modern.</t>
  </si>
  <si>
    <t>Basishonorar 100% Leistung Umbau/Modernisierung:</t>
  </si>
  <si>
    <t>Basishonorar 100% Leistung Umb./Mod. incl.  §§ 6 (2) + 36:</t>
  </si>
  <si>
    <t>zuzügl. Zuschläge n. HOAI §§ 6 (2) + 40 (6):</t>
  </si>
  <si>
    <t>Zuschläge n. HOAI §§ 6 (2) + 52 (4):</t>
  </si>
  <si>
    <t>zuzügl. Zuschläge n. HOAI §§ 6 (2) + 52 (4):</t>
  </si>
  <si>
    <t>zuzügl. Zuschläge n. HOAI §§ 6 (2) + 56 (5):</t>
  </si>
  <si>
    <t>Basishonorar 100% Leist. Umb./Mod. incl.  §§ 6 (2) + 56 (5):</t>
  </si>
  <si>
    <t>Alle Tabellen "Anlage A" ("Besondere Leistungen") sind -soweit gefordert-  ausgefüllt.</t>
  </si>
  <si>
    <t>(Wenn vorstehende Bedingungen nicht erfüllt sind, ist keine Wertung möglich!)</t>
  </si>
  <si>
    <t>(2%) i. d. R. 0%</t>
  </si>
  <si>
    <t>Basishonorar 100% Leist. Umb./Mod. incl.  §§ 6 (2) +40 (6):</t>
  </si>
  <si>
    <t>Bieter:</t>
  </si>
  <si>
    <t>kein Zuschlag, da AN</t>
  </si>
  <si>
    <t>KG 490</t>
  </si>
  <si>
    <t>sonst. Maßn. f. tech. Anlagen</t>
  </si>
  <si>
    <t>(nur, falls anrechenbar!)</t>
  </si>
  <si>
    <t>In den angebotenen Stundensätzen und in allen "Anlage A" ("Besondere Leistungen") -soweit gefordert- sind Anteile für kaufm. Mitarbeiter kalkulatorisch enthalten!</t>
  </si>
  <si>
    <t>Honorarparameter (HOAI):</t>
  </si>
  <si>
    <t>Gesamthonorar nach HOAI einschl. Nebenkosten:</t>
  </si>
  <si>
    <t>entspricht</t>
  </si>
  <si>
    <t>angebotenes Gesamthonorar einschl. NK und Kalkulationsfaktor:</t>
  </si>
  <si>
    <t>Ein Auswahlpfeil lässt die Wahl zwischen "gemindert" oder "voll". Damit werden die anrechenbaren Kosten der KG 400 entweder als "gemindert" anrechenbar oder als "voll" anrechenbar berechnet.</t>
  </si>
  <si>
    <t>Siehe hierzu auch Kommentar rechts neben den auszufüllenden Feldern!</t>
  </si>
  <si>
    <t>Spalte muss</t>
  </si>
  <si>
    <t>(Beauftragung nur im Bedarfsfalle und  in erforderlichem Umfang!)</t>
  </si>
  <si>
    <t>4) Bei Gesamtplanung (Hauptauftragnehmer i. d. R. Architekt) bleibt Zeile 51-54 (Pauschalhonorare Anlage B-E) nur beim Hauptauftragnehmer; bei allen anderen ist sie auszublenden. Wenn Leistung einzeln</t>
  </si>
  <si>
    <t>werden die Zeilen 51-54 ausgeblendet.</t>
  </si>
  <si>
    <t>gem. HOAI Anlage 1.2.2:</t>
  </si>
  <si>
    <t>zuzügl. Zuschlag n. HOAI Anl. 1.2.3 (3):</t>
  </si>
  <si>
    <t>Zuschlag n. HOAI Anl. 1.2.3 (3):</t>
  </si>
  <si>
    <t>Basishonorar 100% Leist. Umb./Mod. incl.  Anl. 1.2.3 (3):</t>
  </si>
  <si>
    <t>-</t>
  </si>
  <si>
    <t>Stundensatz AN Wärmeschutz:</t>
  </si>
  <si>
    <t>Stunden AN Wärmeschutz</t>
  </si>
  <si>
    <t>Stunden Auftragnehmer TGA</t>
  </si>
  <si>
    <r>
      <t>(Wärmeschutz</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</si>
  <si>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Mitwirken bei der Ausarbeitung von Auslobungen und bei Vorprüfungen für Wettbewerbe</t>
  </si>
  <si>
    <t>Bestandsaufnahme bestehender Gebäude, Ermitteln und Bewerten von Kennwerten</t>
  </si>
  <si>
    <t>Schadensanalyse bestehender Gebäude</t>
  </si>
  <si>
    <t>Mitwirken beim Klären von Vorgaben für Fördermaßnahmen und bei deren Umsetzung</t>
  </si>
  <si>
    <t>Mitwirken an Projekt-, Käufer- oder Mieterbaubeschreibungen</t>
  </si>
  <si>
    <t>Erstellen eines fachübergreifenden Bauteilkatalogs</t>
  </si>
  <si>
    <t>Simulationen zur Prognose des Verhaltens von Bauteilen, Räumen, Gebäuden und Freiräumen</t>
  </si>
  <si>
    <t>Mitwirken beim Einholen von Zustimmungen im Einzelfall</t>
  </si>
  <si>
    <t>LPH 4 Mitwirken bei der Genehmigungsplanung</t>
  </si>
  <si>
    <t>LPH 1 Mitwirken bei der Grundlagenermittlung</t>
  </si>
  <si>
    <t>LPH 2 Mitwirken bei der Vorplanung</t>
  </si>
  <si>
    <t>LPH 3 Mitwirken bei der Entwurfsplanung</t>
  </si>
  <si>
    <t>LPH 5 Mitwirken bei der Ausführungsplanung</t>
  </si>
  <si>
    <t>Mitwirken beim Prüfen und Anerkennen der Montage- und Werkstattplanung der ausführenden Unternehmen auf Übereinstimmung mit der Ausführungsplanung</t>
  </si>
  <si>
    <t>LPH 6 Mitwirken bei der Vorbereitung der Vergabe</t>
  </si>
  <si>
    <t>Prüfen von Nebenangeboten</t>
  </si>
  <si>
    <t>Mitwirken bei der Baustellenkontrolle</t>
  </si>
  <si>
    <t>Messtechnisches Überprüfen der Qualität der Bauausführung und von Bauteil- oder Raumeigenschaften</t>
  </si>
  <si>
    <t>Mitwirken bei Audits in Zertifizierungsprozessen</t>
  </si>
  <si>
    <t>LPH 9 Mitwirken bei der Objektbetreuung</t>
  </si>
  <si>
    <t>Zuschlag n. HOAI Anl. 1.2.4 (4):</t>
  </si>
  <si>
    <t>Stundensatz AN Bauakustik:</t>
  </si>
  <si>
    <t>zuzügl. Zuschlag n. HOAI Anl. 1.2.4 (4):</t>
  </si>
  <si>
    <t>Basishonorar 100% Leist. Umb./Mod. incl.  Anl. 1.2.4 (4):</t>
  </si>
  <si>
    <r>
      <t>(Bauakustik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</si>
  <si>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1.2.2 (2) [zu § 3 (1)]</t>
  </si>
  <si>
    <t>Kostengruppe 610:</t>
  </si>
  <si>
    <t>KG 610</t>
  </si>
  <si>
    <t>Ausstattung</t>
  </si>
  <si>
    <t>anrechenb. Kosten</t>
  </si>
  <si>
    <t>m³</t>
  </si>
  <si>
    <t>geteilt d. BRI Geb.</t>
  </si>
  <si>
    <t>mal BRI Raum</t>
  </si>
  <si>
    <t>m³ angen. Raum:</t>
  </si>
  <si>
    <t>Aula</t>
  </si>
  <si>
    <t>daraus sich ergebendes Basishonorar bezogen auf 100% Leistung für Raum:</t>
  </si>
  <si>
    <t>Stundensatz AN Raumakustik:</t>
  </si>
  <si>
    <t>anrechenbare Kosten bezogen auf angenommenen Raum:</t>
  </si>
  <si>
    <r>
      <t>(Raumakustik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</si>
  <si>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Stunden AN Raumakustik</t>
  </si>
  <si>
    <t>Stunden AN Bauakustik</t>
  </si>
  <si>
    <t>(nur, wenn Raumakustik als Leistung gefordert!)</t>
  </si>
  <si>
    <t>Stundensatz Projektleiter / Bauleiter:</t>
  </si>
  <si>
    <t>Stunden Projektleiter / Bauleiter:</t>
  </si>
  <si>
    <t>Stundensatz Projektleiter TWP:</t>
  </si>
  <si>
    <t>Stunden Projektleiter TWP</t>
  </si>
  <si>
    <t>Stundensatz Projektl. techn. Ausrüstung:</t>
  </si>
  <si>
    <t>Stunden Projektl. techn. Ausrüstung</t>
  </si>
  <si>
    <t>Stundensatz Faching. Wärmeschutz:</t>
  </si>
  <si>
    <t>Stunden Faching. Wärmeschutz</t>
  </si>
  <si>
    <t>Stundensatz Faching. Bauakustik:</t>
  </si>
  <si>
    <t>Stunden Faching. Bauakustik</t>
  </si>
  <si>
    <t>Stundensatz Faching. Raumakustik:</t>
  </si>
  <si>
    <t>Stunden Faching. Raumakustik</t>
  </si>
  <si>
    <t>Bedarfsplanung</t>
  </si>
  <si>
    <t>Bedarfsermittlung</t>
  </si>
  <si>
    <t>pauschal</t>
  </si>
  <si>
    <t>prozentual</t>
  </si>
  <si>
    <t>Aufstellen eines Funktionsprogramms</t>
  </si>
  <si>
    <t>Aufstellen eines Raumprogramms</t>
  </si>
  <si>
    <t>Standortanalyse</t>
  </si>
  <si>
    <t>Mitwirken bei Grundstücks- und Objektauswahl, -beschaffung und -übertragung</t>
  </si>
  <si>
    <t>Beschaffen von Unterlagen, die für das Vorhaben erheblich sind</t>
  </si>
  <si>
    <t>Bestandsaufnahme</t>
  </si>
  <si>
    <t>technische Substanzerkundung</t>
  </si>
  <si>
    <t>Betriebsplanung</t>
  </si>
  <si>
    <t>Prüfen der Umwelterheblichkeit</t>
  </si>
  <si>
    <t>Prüfen der Umweltverträglichkeit</t>
  </si>
  <si>
    <t>Machbarkeitsstudie</t>
  </si>
  <si>
    <t>Wirtschaftlichkeitsuntersuchung</t>
  </si>
  <si>
    <t>Projektstrukturplanung</t>
  </si>
  <si>
    <t>Zusammenstellen der Anforderungen aus Zertifizierungssystemen</t>
  </si>
  <si>
    <t>Verfahrensbetreuung, Mitwirken bei der Vergabe von Planungs- und Gutachterleistungen</t>
  </si>
  <si>
    <t>Aufstellen eines Katalogs für die Planung und Abwicklung der Programmziele</t>
  </si>
  <si>
    <t>Beachten der Anforderungen des vereinbarten Zertifizierungssystems</t>
  </si>
  <si>
    <t>Durchführen des Zertifizierungssystems</t>
  </si>
  <si>
    <t>Ergänzen der Vorplanungsunterlagen auf Grund besonderer Anforderungen</t>
  </si>
  <si>
    <t>Aufstellen eines Finanzierungsplanes</t>
  </si>
  <si>
    <t>Mitwirken bei der Kredit- und Fördermittelbeschaffung</t>
  </si>
  <si>
    <t>Durchführen von Wirtschaftlichkeitsuntersuchungen</t>
  </si>
  <si>
    <t>Durchführen der Voranfrage (Bauanfrage)</t>
  </si>
  <si>
    <t>Anfertigen von besonderen Präsentationshilfen, die für die Klärung im Vorentwurfsprozess nicht notwendig sind</t>
  </si>
  <si>
    <t>3-D oder 4-D Gebäudemodellbearbeitung (Building Information Modelling BIM)</t>
  </si>
  <si>
    <t>Aufstellen einer vertieften Kostenschätzung nach Positionen einzelner Gewerke</t>
  </si>
  <si>
    <t>Fortschreiben des Projektstrukturplanes</t>
  </si>
  <si>
    <t>Aufstellen von Raumbüchern</t>
  </si>
  <si>
    <t>Erarbeiten und Erstellen von besonderen bauordnungsrechtlichen Nachweisen für den vorbeugenden und organisatorischen Brandschutz bei baulichen Anlagen besonderer Art und Nutzung, Bestandsbauten oder im Falle von Abweichungen von der Bauordnung</t>
  </si>
  <si>
    <t>Analyse der Alternativen/Varianten und deren Wertung mit Kostenuntersuchung (Optimierung)</t>
  </si>
  <si>
    <t>Wirtschaftlichkeitsberechnung</t>
  </si>
  <si>
    <t>Aufstellen und Fortschreiben einer vertieften Kostenberechnung</t>
  </si>
  <si>
    <t>Fortschreiben von Raumbüchern</t>
  </si>
  <si>
    <t>Mitwirken bei der Beschaffung der nachbarlichen Zustimmung</t>
  </si>
  <si>
    <t>Nachweise, insbesondere technischer, konstruktiver und bauphysikalischer Art, für die Erlangung behördlicher Zustimmungen im Einzelfall</t>
  </si>
  <si>
    <t>Fachliche und organisatorische Unterstützung des Bauherrn im Widerspruchsverfahren, Klageverfahren oder ähnlichen Verfahren</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</si>
  <si>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</si>
  <si>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</si>
  <si>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Fortschreiben von Raumbüchern in detaillierter Form</t>
  </si>
  <si>
    <t>Mitwirken beim Anlagenkennzeichnungssystem (AKS)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</si>
  <si>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</si>
  <si>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Aufstellen der Leistungsbeschreibungen mit Leistungsprogramm auf der Grundlage der detaillierten Objektbeschreibung</t>
  </si>
  <si>
    <t>Aufstellen von alternativen Leistungsbeschreibungen für geschlossene Leistungsbereiche</t>
  </si>
  <si>
    <t>Aufstellen von vergleichenden Kostenübersichten unter Auswertung der Beiträge anderer an der Planung fachlich Beteiligter</t>
  </si>
  <si>
    <t>Prüfen und Werten von Nebenangeboten mit Auswirkungen auf die abgestimmte Planung</t>
  </si>
  <si>
    <t>Mitwirken bei der Mittelabflussplanung</t>
  </si>
  <si>
    <t>Fachliche Vorbereitung und Mitwirken bei Nachprüfungsverfahren</t>
  </si>
  <si>
    <t>Mitwirken bei der Prüfung von bauwirtschaftlich begründeten Nachtragsangeboten</t>
  </si>
  <si>
    <t>Prüfen und Werten der Angebote aus Leistungsbeschreibung mit Leistungsprogramm einschließlich Preisspiege</t>
  </si>
  <si>
    <t>Aufstellen, Prüfen und Werten von Preisspiegeln nach besonderen Anforderungen</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</si>
  <si>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</si>
  <si>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</si>
  <si>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</si>
  <si>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Erstellen einer Gebäudebestandsdokumentation</t>
  </si>
  <si>
    <t>Aufstellen von Ausrüstungs- und Inventarverzeichnissen</t>
  </si>
  <si>
    <t>Erstellen von Wartungs- und Pflegeanweisungen</t>
  </si>
  <si>
    <t>Erstellen eines Instandhaltungskonzepts</t>
  </si>
  <si>
    <t>Objektbeobachtung</t>
  </si>
  <si>
    <t>Objektverwaltung</t>
  </si>
  <si>
    <t>Baubegehungen nach Übergabe</t>
  </si>
  <si>
    <t>Aufbereiten der Planungs- und Kostendaten für eine Objektdatei oder Kostenrichtwerte</t>
  </si>
  <si>
    <t>Evaluieren von Wirtschaftlichkeitsberechnungen</t>
  </si>
  <si>
    <t>Zwischensumme LPH5 netto:</t>
  </si>
  <si>
    <t>Zwischensumme LPH3 netto:</t>
  </si>
  <si>
    <t>Zwischensumme LPH4 netto:</t>
  </si>
  <si>
    <t>Untersuchen alternativer Lösungsansätze nach verschiedenen Anforderungen einschließlich Kostenbewertung</t>
  </si>
  <si>
    <t>Mitwirken bei der öffentlichen Erschließung</t>
  </si>
  <si>
    <t>Kartieren und Untersuchen des Bestandes, Floristische oder faunistische Kartierungen</t>
  </si>
  <si>
    <t>Begutachtung des Standortes mit besonderen Methoden zum Beispiel Bodenanalysen</t>
  </si>
  <si>
    <t>Beschaffen bzw. Aktualisieren bestehender Planunterlagen, Erstellen von Bestandskarten</t>
  </si>
  <si>
    <t>Umweltfolgenabschätzung</t>
  </si>
  <si>
    <t>Bestandsaufnahme, Vermessung</t>
  </si>
  <si>
    <t>Fotodokumentationen</t>
  </si>
  <si>
    <t>Mitwirken bei der Beantragung von Fördermitteln und Beschäftigungsmaßnahmen</t>
  </si>
  <si>
    <t>Erarbeiten von Unterlagen für besondere technische Prüfverfahren</t>
  </si>
  <si>
    <t>Beurteilen und Bewerten der vorhandenen Bausubstanz, Bauteile, Materialien, Einbauten oder der zu schützenden oder zu erhaltenden Gehölze oder Vegetationsbestände</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</si>
  <si>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</si>
  <si>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</si>
  <si>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</si>
  <si>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</si>
  <si>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</si>
  <si>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</si>
  <si>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</si>
  <si>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</si>
  <si>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</si>
  <si>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den Ist-Kosten (Baufinanzierungsleistung)</t>
  </si>
  <si>
    <t>Mitwirken bei der Finanzierungsplanung</t>
  </si>
  <si>
    <t>Erstellen einer Kosten-Nutzen-Analyse</t>
  </si>
  <si>
    <t>Aufstellen und Berechnen von Lebenszykluskosten</t>
  </si>
  <si>
    <t>Teilnahme an Sitzungen in politischen Gremien oder im Rahmen der Öffentlichkeitsbeteiligung</t>
  </si>
  <si>
    <t>Erstellen von landschaftspflegerischen Fachbeiträgen oder natur- und artenschutzrechtlichen Beiträgen</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</si>
  <si>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</si>
  <si>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</si>
  <si>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</si>
  <si>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</si>
  <si>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</si>
  <si>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</si>
  <si>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Erarbeitung von Unterlagen für besondere technische Prüfverfahren (zum Beispiel Lastplattendruckversuche)</t>
  </si>
  <si>
    <t>Auswahl von Pflanzen beim Lieferanten (Erzeuger)</t>
  </si>
  <si>
    <t>Alternative Leistungsbeschreibung für geschlossene Leistungsbereiche</t>
  </si>
  <si>
    <t>Besondere Ausarbeitungen zum Beispiel für Selbsthilfearbeiten</t>
  </si>
  <si>
    <t>Dokumentation des Bauablaufs nach besonderen Anforderungen des Auftraggebers</t>
  </si>
  <si>
    <t>fachliches Mitwirken bei Gerichtsverfahren</t>
  </si>
  <si>
    <t>Bauoberleitung, künstlerische Oberleitung</t>
  </si>
  <si>
    <t>Erstellen einer Freianlagenbestandsdokumentation</t>
  </si>
  <si>
    <t>Überwachung der Entwicklungs- und Unterhaltungspflege</t>
  </si>
  <si>
    <t>Überwachen von Wartungsleistungen</t>
  </si>
  <si>
    <t>Überwachen der Mängelbeseitigung innerhalb der Verjährungsfrist</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</si>
  <si>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</si>
  <si>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</si>
  <si>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</si>
  <si>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</si>
  <si>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</si>
  <si>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</si>
  <si>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</si>
  <si>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</si>
  <si>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</si>
  <si>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</si>
  <si>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</si>
  <si>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</si>
  <si>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</si>
  <si>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</si>
  <si>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</si>
  <si>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</si>
  <si>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</si>
  <si>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</si>
  <si>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</si>
  <si>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</si>
  <si>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Beitrag zum Aufstellen des Leistungsverzeichnisses des Tragwerks</t>
  </si>
  <si>
    <t>Beitrag zur Leistungsbeschreibung mit Leistungsprogramm des Objektplaners</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</si>
  <si>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</si>
  <si>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</si>
  <si>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</si>
  <si>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Baubegehung zur Feststellung und Überwachung von die Standsicherheit betreffenden Einflüssen</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</si>
  <si>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</si>
  <si>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</si>
  <si>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</si>
  <si>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</si>
  <si>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</si>
  <si>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Mitwirken bei der Bedarfsplanung für komplexe Nutzungen zur Analyse der Bedürfnisse, Ziele und einschränkenden Gegebenheiten (Kosten-, Termine und andere Rahmenbedingungen) des Bauherrn und wichtiger Beteiligter</t>
  </si>
  <si>
    <t>Bestandsaufnahme, zeichnerische Darstellung und Nachrechnen vorhandener Anlagen und Anlagenteile</t>
  </si>
  <si>
    <t>Datenerfassung, Analysen und Optimierungsprozesse im Bestand</t>
  </si>
  <si>
    <t>Durchführen von Verbrauchsmessungen</t>
  </si>
  <si>
    <t>Endoskopische Untersuchungen</t>
  </si>
  <si>
    <t>Mitwirken bei der Ausarbeitung von Auslobungen und bei Vorprüfungen für Planungswettbewerbe</t>
  </si>
  <si>
    <t>Erstellen des technischen Teils eines Raumbuches</t>
  </si>
  <si>
    <t>Durchführen von Versuchen und Modellversuchen</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</si>
  <si>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</si>
  <si>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</si>
  <si>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</si>
  <si>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</si>
  <si>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</si>
  <si>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Detaillierter Nachweis von Schadstoffemissionen</t>
  </si>
  <si>
    <t>Aufstellen einer gewerkeübergreifenden Brandschutzmatrix</t>
  </si>
  <si>
    <t>Fortschreiben des technischen Teils des Raumbuches</t>
  </si>
  <si>
    <t>Auslegung der technischen Systeme bei Ingenieurbauwerken nach Maschinenrichtlinie</t>
  </si>
  <si>
    <t>Anfertigen von Ausschreibungszeichnungen bei Leistungsbeschreibung mit Leistungsprogramm</t>
  </si>
  <si>
    <t>Mitwirken bei einer vertieften Kostenberechnung</t>
  </si>
  <si>
    <t>Simulationen zur Prognose des Verhaltens von Gebäuden, Bauteilen, Räumen und Freiräumen</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</si>
  <si>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</si>
  <si>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</si>
  <si>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</si>
  <si>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</si>
  <si>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</si>
  <si>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</si>
  <si>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</si>
  <si>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Prüfen und Werten von Nebenangeboten</t>
  </si>
  <si>
    <t>Mitwirken bei der Prüfung von bauwirtschaftlich begründeten Angeboten (Claimabwehr)</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</si>
  <si>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</si>
  <si>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</si>
  <si>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</si>
  <si>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</si>
  <si>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</si>
  <si>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</si>
  <si>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</si>
  <si>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Energiemonitoring innerhalb der Gewährleistungsphase, Mitwirkung bei den jährlichen Verbrauchsmessungen aller Medien</t>
  </si>
  <si>
    <t>Vergleich mit den Bedarfswerten aus der Planung, Vorschläge für die Betriebsoptimierung und zur Senkung des Medien- und Energieverbrauches</t>
  </si>
  <si>
    <t>Mitwirken bei Vorgaben für Zertifizierungen</t>
  </si>
  <si>
    <t>Mitwirken bei Vorkontrollen in Zertifizierungsprozessen</t>
  </si>
  <si>
    <t>Zeile 1-54 = A4</t>
  </si>
  <si>
    <t>Zeile 1-47 = A4</t>
  </si>
  <si>
    <t>Zeile 1-44 = A4</t>
  </si>
  <si>
    <t>Zeile 1-48 = A4</t>
  </si>
  <si>
    <t>Zeile 1-53 = A4</t>
  </si>
  <si>
    <t>Zeile 1-49 = A4</t>
  </si>
  <si>
    <t>Zeile 1-42 = Druck</t>
  </si>
  <si>
    <t>Zeile 1-51 = A4</t>
  </si>
  <si>
    <t>Anlage B-E:</t>
  </si>
  <si>
    <r>
      <t xml:space="preserve">Vorgeblendet ist (nur) </t>
    </r>
    <r>
      <rPr>
        <b/>
        <i/>
        <u/>
        <sz val="11"/>
        <color rgb="FFFF0000"/>
        <rFont val="Calibri"/>
        <family val="2"/>
        <scheme val="minor"/>
      </rPr>
      <t>dann</t>
    </r>
    <r>
      <rPr>
        <sz val="11"/>
        <color theme="1"/>
        <rFont val="Calibri"/>
        <family val="2"/>
        <scheme val="minor"/>
      </rPr>
      <t xml:space="preserve"> die Abrechnung nach "RifT-Tabelle"; wenn der Button "Pauschalhonorar gew." gedrückt wird, dann kann ein </t>
    </r>
    <r>
      <rPr>
        <b/>
        <sz val="11"/>
        <color rgb="FFFF0000"/>
        <rFont val="Calibri"/>
        <family val="2"/>
        <scheme val="minor"/>
      </rPr>
      <t>Pauschalhonorar netto ohne NK</t>
    </r>
    <r>
      <rPr>
        <sz val="11"/>
        <color theme="1"/>
        <rFont val="Calibri"/>
        <family val="2"/>
        <scheme val="minor"/>
      </rPr>
      <t xml:space="preserve"> eingefügt werden, was in die Berechnung</t>
    </r>
  </si>
  <si>
    <t>übernommen wird. Der "RifT-Wert" ist dann außer Kraft. Falls der individuelle Wert doch nicht gewünscht ist, bitte das Feld, in den das "Pauschalhonorar..." einzutragen ist, löschen.</t>
  </si>
  <si>
    <t>Summe excl.
Zuschlag</t>
  </si>
  <si>
    <r>
      <rPr>
        <b/>
        <sz val="14"/>
        <color theme="1"/>
        <rFont val="Arial"/>
        <family val="2"/>
      </rPr>
      <t xml:space="preserve">Honorarberechnung </t>
    </r>
    <r>
      <rPr>
        <b/>
        <sz val="14"/>
        <color rgb="FFFF0000"/>
        <rFont val="Arial"/>
        <family val="2"/>
      </rPr>
      <t>Schwellenwert |</t>
    </r>
    <r>
      <rPr>
        <b/>
        <i/>
        <sz val="14"/>
        <color rgb="FFFF0000"/>
        <rFont val="Arial"/>
        <family val="2"/>
      </rPr>
      <t xml:space="preserve"> Besthonorar</t>
    </r>
    <r>
      <rPr>
        <b/>
        <sz val="14"/>
        <color rgb="FFFF0000"/>
        <rFont val="Arial"/>
        <family val="2"/>
      </rPr>
      <t xml:space="preserve"> | </t>
    </r>
    <r>
      <rPr>
        <b/>
        <i/>
        <sz val="14"/>
        <color rgb="FFFF0000"/>
        <rFont val="Arial"/>
        <family val="2"/>
      </rPr>
      <t>Worsthonorar</t>
    </r>
  </si>
  <si>
    <t>BEST</t>
  </si>
  <si>
    <t>WORST</t>
  </si>
  <si>
    <t>Mittelwert:</t>
  </si>
  <si>
    <r>
      <t>%</t>
    </r>
    <r>
      <rPr>
        <b/>
        <sz val="8"/>
        <color theme="1"/>
        <rFont val="Arial"/>
        <family val="2"/>
      </rPr>
      <t xml:space="preserve"> Speizung HZ </t>
    </r>
    <r>
      <rPr>
        <b/>
        <sz val="8"/>
        <color rgb="FFFF0000"/>
        <rFont val="Arial"/>
        <family val="2"/>
      </rPr>
      <t>oberer</t>
    </r>
    <r>
      <rPr>
        <b/>
        <sz val="8"/>
        <color theme="1"/>
        <rFont val="Arial"/>
        <family val="2"/>
      </rPr>
      <t xml:space="preserve"> Wert min. zu max.</t>
    </r>
  </si>
  <si>
    <r>
      <t xml:space="preserve">% </t>
    </r>
    <r>
      <rPr>
        <b/>
        <sz val="8"/>
        <color theme="1"/>
        <rFont val="Arial"/>
        <family val="2"/>
      </rPr>
      <t xml:space="preserve">Speizung HZ </t>
    </r>
    <r>
      <rPr>
        <b/>
        <sz val="8"/>
        <color rgb="FFFF0000"/>
        <rFont val="Arial"/>
        <family val="2"/>
      </rPr>
      <t>unterer</t>
    </r>
    <r>
      <rPr>
        <b/>
        <sz val="8"/>
        <color theme="1"/>
        <rFont val="Arial"/>
        <family val="2"/>
      </rPr>
      <t xml:space="preserve"> Wert min. zu max.</t>
    </r>
  </si>
  <si>
    <r>
      <t xml:space="preserve">Bestabschlag bzw. Worstzuschlag
auf alle Leistungen </t>
    </r>
    <r>
      <rPr>
        <b/>
        <sz val="11"/>
        <color rgb="FFFF0000"/>
        <rFont val="Arial"/>
        <family val="2"/>
      </rPr>
      <t>(automatisch!)</t>
    </r>
    <r>
      <rPr>
        <b/>
        <sz val="11"/>
        <color theme="1"/>
        <rFont val="Arial"/>
        <family val="2"/>
      </rPr>
      <t>:</t>
    </r>
  </si>
  <si>
    <t>SCHWELLENWERT</t>
  </si>
  <si>
    <t>Mindest-honorar:</t>
  </si>
  <si>
    <t>Höchst-honorar</t>
  </si>
  <si>
    <r>
      <rPr>
        <b/>
        <sz val="36"/>
        <color rgb="FFFF0000"/>
        <rFont val="Arial"/>
        <family val="2"/>
      </rPr>
      <t>!!</t>
    </r>
    <r>
      <rPr>
        <sz val="36"/>
        <color rgb="FFFF0000"/>
        <rFont val="Arial"/>
        <family val="2"/>
      </rPr>
      <t xml:space="preserve">danach </t>
    </r>
    <r>
      <rPr>
        <b/>
        <sz val="36"/>
        <color rgb="FFFF0000"/>
        <rFont val="Arial"/>
        <family val="2"/>
      </rPr>
      <t>sperren</t>
    </r>
    <r>
      <rPr>
        <sz val="36"/>
        <color rgb="FFFF0000"/>
        <rFont val="Arial"/>
        <family val="2"/>
      </rPr>
      <t xml:space="preserve"> </t>
    </r>
    <r>
      <rPr>
        <i/>
        <u/>
        <sz val="36"/>
        <color rgb="FFFF0000"/>
        <rFont val="Arial"/>
        <family val="2"/>
      </rPr>
      <t>und</t>
    </r>
    <r>
      <rPr>
        <sz val="36"/>
        <color rgb="FFFF0000"/>
        <rFont val="Arial"/>
        <family val="2"/>
      </rPr>
      <t xml:space="preserve"> </t>
    </r>
    <r>
      <rPr>
        <b/>
        <sz val="36"/>
        <color rgb="FFFF0000"/>
        <rFont val="Arial"/>
        <family val="2"/>
      </rPr>
      <t>ausblenden!!</t>
    </r>
  </si>
  <si>
    <t>Bieter</t>
  </si>
  <si>
    <r>
      <t xml:space="preserve">&lt;-- </t>
    </r>
    <r>
      <rPr>
        <b/>
        <sz val="28"/>
        <rFont val="Arial"/>
        <family val="2"/>
      </rPr>
      <t>hier</t>
    </r>
    <r>
      <rPr>
        <b/>
        <sz val="28"/>
        <color rgb="FFFF0000"/>
        <rFont val="Arial"/>
        <family val="2"/>
      </rPr>
      <t xml:space="preserve"> </t>
    </r>
    <r>
      <rPr>
        <b/>
        <sz val="28"/>
        <color rgb="FF00B050"/>
        <rFont val="Arial"/>
        <family val="2"/>
      </rPr>
      <t>grüne</t>
    </r>
    <r>
      <rPr>
        <b/>
        <sz val="28"/>
        <color rgb="FFFF0000"/>
        <rFont val="Arial"/>
        <family val="2"/>
      </rPr>
      <t xml:space="preserve"> </t>
    </r>
    <r>
      <rPr>
        <b/>
        <sz val="28"/>
        <rFont val="Arial"/>
        <family val="2"/>
      </rPr>
      <t>u.</t>
    </r>
    <r>
      <rPr>
        <b/>
        <sz val="28"/>
        <color rgb="FFFF0000"/>
        <rFont val="Arial"/>
        <family val="2"/>
      </rPr>
      <t xml:space="preserve"> rote </t>
    </r>
    <r>
      <rPr>
        <b/>
        <sz val="28"/>
        <rFont val="Arial"/>
        <family val="2"/>
      </rPr>
      <t xml:space="preserve">Bruttosumme </t>
    </r>
    <r>
      <rPr>
        <b/>
        <i/>
        <u/>
        <sz val="28"/>
        <rFont val="Arial"/>
        <family val="2"/>
      </rPr>
      <t>händisch</t>
    </r>
    <r>
      <rPr>
        <b/>
        <sz val="28"/>
        <rFont val="Arial"/>
        <family val="2"/>
      </rPr>
      <t xml:space="preserve"> übertragen!</t>
    </r>
  </si>
  <si>
    <t>Faktor TWP</t>
  </si>
  <si>
    <t>Faktor Rest</t>
  </si>
  <si>
    <t xml:space="preserve">   gem. HOAI 2021 eingefügter Faktor, der das Angebot auf Basis der HOAI vom Basissatz abkoppelt</t>
  </si>
  <si>
    <t xml:space="preserve">    gem. HOAI 2021 eingefügter Faktor, der das Angebot auf Basis der HOAI vom Basissatz abkoppelt</t>
  </si>
  <si>
    <r>
      <t xml:space="preserve">9) Im Blatt "Honorar Tragwerksplanung" gibt es eine Wahlmöglichkeit, ob die anrechenbaren Kosten gem. § 50 (1) </t>
    </r>
    <r>
      <rPr>
        <sz val="11"/>
        <color rgb="FFFF0000"/>
        <rFont val="Calibri"/>
        <family val="2"/>
        <scheme val="minor"/>
      </rPr>
      <t>-Regelfall-</t>
    </r>
    <r>
      <rPr>
        <sz val="11"/>
        <color theme="1"/>
        <rFont val="Calibri"/>
        <family val="2"/>
        <scheme val="minor"/>
      </rPr>
      <t xml:space="preserve"> oder § 50 (3) HOAI 2021 erfasst werden sollen. Dazu bitte entsprechenden "Knopf" drücken!</t>
    </r>
  </si>
  <si>
    <t>Dazu ist eine Zeile " gem. HOAI 2021 eingefügter Faktor, der das Angebot auf Basis der HOAI vom Basissatz abkoppelt" mit einer prozentualen Eingabemöglichkeit geschaffen.</t>
  </si>
  <si>
    <r>
      <t xml:space="preserve">Der hier einzutragende Prozentsatz wird </t>
    </r>
    <r>
      <rPr>
        <b/>
        <i/>
        <sz val="11"/>
        <color theme="1"/>
        <rFont val="Calibri"/>
        <family val="2"/>
        <scheme val="minor"/>
      </rPr>
      <t>mit dem jeweiligen Gesamthonorar netto einschl. NK multipliziert</t>
    </r>
    <r>
      <rPr>
        <sz val="11"/>
        <color theme="1"/>
        <rFont val="Calibri"/>
        <family val="2"/>
        <scheme val="minor"/>
      </rPr>
      <t>.</t>
    </r>
  </si>
  <si>
    <r>
      <rPr>
        <sz val="11"/>
        <color rgb="FFFF0000"/>
        <rFont val="Calibri"/>
        <family val="2"/>
        <scheme val="minor"/>
      </rPr>
      <t>Beispiel:</t>
    </r>
    <r>
      <rPr>
        <sz val="11"/>
        <color theme="1"/>
        <rFont val="Calibri"/>
        <family val="2"/>
        <scheme val="minor"/>
      </rPr>
      <t xml:space="preserve"> Das HOAI-Honorar einschl. NK ergibt 70.000€ - frei kalkulativer Faktor 70% --&gt; angebotenes Honorar einschl. NK = 0,7*70.000€ = 49.000€.  </t>
    </r>
    <r>
      <rPr>
        <b/>
        <sz val="11"/>
        <color theme="1"/>
        <rFont val="Calibri"/>
        <family val="2"/>
        <scheme val="minor"/>
      </rPr>
      <t>Angaben geringer 0% sind nicht möglich.</t>
    </r>
  </si>
  <si>
    <t>Honorarparameter gem. HOAI 2021:</t>
  </si>
  <si>
    <t>Hier sind sämtliche Honorare aufzuführen, die aus Sicht des Bieters notwendig sind, aber in der HOAI 2021 nicht erfasst sind. (z. B. Projekteinarbeitung o. ä.)</t>
  </si>
  <si>
    <t>Raumakustik (Anlage 1/1.2.5 HOAI 2021)</t>
  </si>
  <si>
    <t>Bauakustik (Anlage 1/1.2.4 HOAI 2021)</t>
  </si>
  <si>
    <t>NK</t>
  </si>
  <si>
    <t>Umbauzu.</t>
  </si>
  <si>
    <t>10%-20%</t>
  </si>
  <si>
    <t>St.-satz</t>
  </si>
  <si>
    <t>nur bei NLBL!!! sonst 0%</t>
  </si>
  <si>
    <t>NLBL 20% sonst 10%</t>
  </si>
  <si>
    <r>
      <t>Spreizung</t>
    </r>
    <r>
      <rPr>
        <b/>
        <sz val="14"/>
        <color rgb="FF00B050"/>
        <rFont val="Arial"/>
        <family val="2"/>
      </rPr>
      <t xml:space="preserve"> Best</t>
    </r>
    <r>
      <rPr>
        <b/>
        <sz val="14"/>
        <color theme="1"/>
        <rFont val="Arial"/>
        <family val="2"/>
      </rPr>
      <t>/</t>
    </r>
    <r>
      <rPr>
        <b/>
        <sz val="14"/>
        <color rgb="FFFF0000"/>
        <rFont val="Arial"/>
        <family val="2"/>
      </rPr>
      <t>Worst</t>
    </r>
  </si>
  <si>
    <r>
      <t xml:space="preserve">Falls der </t>
    </r>
    <r>
      <rPr>
        <b/>
        <u/>
        <sz val="8"/>
        <color rgb="FFFF0000"/>
        <rFont val="Arial"/>
        <family val="2"/>
      </rPr>
      <t>Basissatz der HOAI 2021 unterschritten</t>
    </r>
    <r>
      <rPr>
        <b/>
        <sz val="8"/>
        <color rgb="FFFF0000"/>
        <rFont val="Arial"/>
        <family val="2"/>
      </rPr>
      <t xml:space="preserve"> </t>
    </r>
    <r>
      <rPr>
        <sz val="8"/>
        <color rgb="FFFF0000"/>
        <rFont val="Arial"/>
        <family val="2"/>
      </rPr>
      <t xml:space="preserve">wird, ist die Unterschreitung </t>
    </r>
    <r>
      <rPr>
        <b/>
        <i/>
        <u/>
        <sz val="8"/>
        <color rgb="FFFF0000"/>
        <rFont val="Arial"/>
        <family val="2"/>
      </rPr>
      <t>in Textform</t>
    </r>
    <r>
      <rPr>
        <b/>
        <sz val="8"/>
        <color rgb="FFFF0000"/>
        <rFont val="Arial"/>
        <family val="2"/>
      </rPr>
      <t xml:space="preserve"> bei Angebotsabgabe sowie während der Vergabeverhandlung zu begründen</t>
    </r>
    <r>
      <rPr>
        <sz val="8"/>
        <color rgb="FFFF0000"/>
        <rFont val="Arial"/>
        <family val="2"/>
      </rPr>
      <t>.</t>
    </r>
  </si>
  <si>
    <r>
      <t xml:space="preserve">Falls der </t>
    </r>
    <r>
      <rPr>
        <b/>
        <u/>
        <sz val="8"/>
        <color rgb="FFFF0000"/>
        <rFont val="Arial"/>
        <family val="2"/>
      </rPr>
      <t>Basissatz der HOAI 2021 unterschritten wird</t>
    </r>
    <r>
      <rPr>
        <sz val="8"/>
        <color rgb="FFFF0000"/>
        <rFont val="Arial"/>
        <family val="2"/>
      </rPr>
      <t xml:space="preserve">, ist die Unterschreitung </t>
    </r>
    <r>
      <rPr>
        <b/>
        <i/>
        <u/>
        <sz val="8"/>
        <color rgb="FFFF0000"/>
        <rFont val="Arial"/>
        <family val="2"/>
      </rPr>
      <t>in Textform</t>
    </r>
    <r>
      <rPr>
        <sz val="8"/>
        <color rgb="FFFF0000"/>
        <rFont val="Arial"/>
        <family val="2"/>
      </rPr>
      <t xml:space="preserve"> </t>
    </r>
    <r>
      <rPr>
        <b/>
        <sz val="8"/>
        <color rgb="FFFF0000"/>
        <rFont val="Arial"/>
        <family val="2"/>
      </rPr>
      <t>bei Angebotsabgabe sowie während der Vergabeverhandlung zu begründen.</t>
    </r>
  </si>
  <si>
    <t>Teil 3 Objektplanung, Abschnitt 1, Leistungsbild Gebäude und Innenräume</t>
  </si>
  <si>
    <t>Neun Leistungsphasen wie folgt in Prozentsätzen der Honorare des § 34 HOAI bewertet:</t>
  </si>
  <si>
    <t>Teilleistungstabelle nach Dipl. Ing. Simmendinger</t>
  </si>
  <si>
    <t>nach § 34
in %</t>
  </si>
  <si>
    <t>nach Vertrag
in %</t>
  </si>
  <si>
    <t>1.</t>
  </si>
  <si>
    <t>Grundlagenermittlung</t>
  </si>
  <si>
    <t>1.1</t>
  </si>
  <si>
    <t>Klären der Aufgabenstellung auf Grundlage der Vorgaben oder</t>
  </si>
  <si>
    <t>der Bedarfsplanung des Auftraggebers</t>
  </si>
  <si>
    <t>1.2</t>
  </si>
  <si>
    <t>Ortsbesichtigung</t>
  </si>
  <si>
    <t>1.3</t>
  </si>
  <si>
    <t>Beraten zum gesamten Leistungs- und Untersuchungsbedarf</t>
  </si>
  <si>
    <t>1.4</t>
  </si>
  <si>
    <t>Formulieren der Entscheidungshilfen für die Auswahl</t>
  </si>
  <si>
    <t>anderer an der Planung fachlich Beteiligter</t>
  </si>
  <si>
    <t>1.5</t>
  </si>
  <si>
    <t>Zusammenfassen, Erläutern und Dokumentieren der Ergebnisse</t>
  </si>
  <si>
    <t>volle Leistung nach % des § 34 HOAI</t>
  </si>
  <si>
    <t>2.</t>
  </si>
  <si>
    <t>Vorplanung (Projekt- und Planungsvorbereitung)</t>
  </si>
  <si>
    <t>2.1</t>
  </si>
  <si>
    <t>Analysieren der Grundlagen, Abstimmen der Leistungen mit</t>
  </si>
  <si>
    <t>den fachlich an der Planung Beteiligten</t>
  </si>
  <si>
    <t>2.2</t>
  </si>
  <si>
    <t>Abstimmen der Zielvorstellungen, Hinweisen auf Zielkonflikte</t>
  </si>
  <si>
    <t>2.3</t>
  </si>
  <si>
    <t>Erarbeiten der Vorplanung, Untersuchen, Darstellen und Bewerten</t>
  </si>
  <si>
    <t xml:space="preserve">von Varianten nach gleichen Anforderungen, Zeichnungen im </t>
  </si>
  <si>
    <t>Maßstab nach Art und Größe des Objekts</t>
  </si>
  <si>
    <t>2.4</t>
  </si>
  <si>
    <t>Klären und Erläutern der wesentlichen Zusammenhänge, Vorgaben und Bedingungen</t>
  </si>
  <si>
    <t>(zum Beispiel städtebauliche, gestalterische, funktionale, technische, wirtschaftliche,</t>
  </si>
  <si>
    <t>ökologische, bauphysikalische, energiewirtschaftliche, soziale, öffentlich-rechtliche)</t>
  </si>
  <si>
    <t>2.5</t>
  </si>
  <si>
    <t>Bereitstellen der Arbeitsergebnisse als Grundlage für die anderen an der</t>
  </si>
  <si>
    <t>Planung fachlich Beteiligten sowie Koordination und Integration von deren Leistungen</t>
  </si>
  <si>
    <t>2.6</t>
  </si>
  <si>
    <t>Vorverhandlungen über die Genehmigungsfähigkeit</t>
  </si>
  <si>
    <t>2.7</t>
  </si>
  <si>
    <t>Kostenschätzungen nach DIN 276, Vergleich mit den finanziellen Rahmenbedingungen</t>
  </si>
  <si>
    <t>2.8</t>
  </si>
  <si>
    <t xml:space="preserve">Erstellen eines Terminplans mit den wesentlichen Vorgängen des Planungs- und </t>
  </si>
  <si>
    <t>Bauablaufs</t>
  </si>
  <si>
    <t>2.9</t>
  </si>
  <si>
    <t>3.</t>
  </si>
  <si>
    <t>Entwurfsplanung (System- und Integrationsplanung)</t>
  </si>
  <si>
    <t>3.1</t>
  </si>
  <si>
    <t xml:space="preserve">Erarbeiten der Entwurfsplanung, unter weiterer Berücksichtigung </t>
  </si>
  <si>
    <t>der wesentlichen Zusammenhänge, Vorgaben und Bedingungen</t>
  </si>
  <si>
    <t>(zum Beispiel städtebauliche, gestalterische, funktionale, technische,</t>
  </si>
  <si>
    <t xml:space="preserve">wirtschaftliche, ökologische, soziale, öffentlich-rechtliche) auf der </t>
  </si>
  <si>
    <t>Grundlage der Vorplanung und als Grundlage für die weiteren</t>
  </si>
  <si>
    <t>Leistungsphasen und die erforderlichen öffentlich-rechtlichen</t>
  </si>
  <si>
    <t xml:space="preserve">Genehmigungen unter Verwendung der Beiträge anderer an der </t>
  </si>
  <si>
    <t>Planung fachlich Beteiligter. Zeichnungen nach Art und Größe des</t>
  </si>
  <si>
    <t xml:space="preserve">Objekts im erforderlichen Umfang und Detaillierungsgrad unter </t>
  </si>
  <si>
    <t>Berücksichtigung aller fachspezifischen Anforderungen</t>
  </si>
  <si>
    <t xml:space="preserve">zum Beispiel bei Gebäuden im Maßstab 1:100, </t>
  </si>
  <si>
    <t>zum Beispiel bei Innenräumen im Maßstab 1:50 bis 1:20</t>
  </si>
  <si>
    <t>3.2</t>
  </si>
  <si>
    <t xml:space="preserve">Bereitstellen der Arbeitsergebnisse als Grundlage für die anderen an der Planung </t>
  </si>
  <si>
    <t>fachlich Beteiligten sowie Koordination und Integration von deren Leistungen</t>
  </si>
  <si>
    <t>3.3</t>
  </si>
  <si>
    <t xml:space="preserve">Objektbeschreibung </t>
  </si>
  <si>
    <t>3.4</t>
  </si>
  <si>
    <t>Verhandlungen über die Genehmigungsfähigkeit</t>
  </si>
  <si>
    <t>3.5</t>
  </si>
  <si>
    <t>Kostenberechnung nach DIN 276 und Vergleich mit der Kostenschätzung</t>
  </si>
  <si>
    <t>3.6</t>
  </si>
  <si>
    <t>Fortschreiben des Terminplans</t>
  </si>
  <si>
    <t>3.7</t>
  </si>
  <si>
    <t>4.</t>
  </si>
  <si>
    <t>Genehmigungsplanung</t>
  </si>
  <si>
    <t>4.1</t>
  </si>
  <si>
    <t xml:space="preserve">Erarbeiten und Zusammenstellen der Vorlagen und Nachweise </t>
  </si>
  <si>
    <t>für öffentlich-rechtliche Genehmigungen oder Zustimmungen</t>
  </si>
  <si>
    <t>einschließlich der Anträge auf Ausnahmen und Befreiungen,</t>
  </si>
  <si>
    <t>sowie notwendiger Verhandlungen mit Behörden unter Verwendung</t>
  </si>
  <si>
    <t>der Beträge anderer an der Planung fachlich Beteiligter</t>
  </si>
  <si>
    <t>4.2</t>
  </si>
  <si>
    <t>Einreichen dieser Vorlagen</t>
  </si>
  <si>
    <t>4.3</t>
  </si>
  <si>
    <t>Ergänzen und Anpassen der Planungsunterlagen, Beschreibungen und Berechnungen</t>
  </si>
  <si>
    <t>5.</t>
  </si>
  <si>
    <t>Ausführungsplanung</t>
  </si>
  <si>
    <t>5.1</t>
  </si>
  <si>
    <t>Erarbeiten der Ausführungsplanung mit allen für die Ausführung</t>
  </si>
  <si>
    <t xml:space="preserve">notwendigen Einzelangaben (zeichnerisch und textlich) auf der </t>
  </si>
  <si>
    <t xml:space="preserve">Grundlage der Entwurfs- und Genehmigungsplanung bis zur </t>
  </si>
  <si>
    <t>ausführungsreifen Lösung, als Grundlage für die weiteren Leistungsphasen</t>
  </si>
  <si>
    <t>5.2</t>
  </si>
  <si>
    <t>Ausführungs-, Detail- und Konstruktionszeichnungen nach Art und Größe des Objekts</t>
  </si>
  <si>
    <t>im erforderlichen Umfang und Detaillierungsgrad</t>
  </si>
  <si>
    <t xml:space="preserve">unter Berücksichtigung aller fachspezifischen Anforderungen, </t>
  </si>
  <si>
    <t xml:space="preserve">zum Beispiel bei Gebäuden im Maßstab 1:50 bis 1:1, </t>
  </si>
  <si>
    <t>zum Beispiel bei Innenräumen im Maßstab 1:20 bis 1:1</t>
  </si>
  <si>
    <t>5.3</t>
  </si>
  <si>
    <t>Bereitstellen der Arbeitsergebnisse als Grundlage für die anderen</t>
  </si>
  <si>
    <t xml:space="preserve">an der Planung fachlich Beteiligten, sowie Koordination und Integration von deren </t>
  </si>
  <si>
    <t>Leistungen</t>
  </si>
  <si>
    <t>5.4</t>
  </si>
  <si>
    <t>5.5</t>
  </si>
  <si>
    <t>Fortschreiben der Ausführungsplanung aufgrund</t>
  </si>
  <si>
    <t>der gewerkeorientierten Bearbeitung während der Objektausführung</t>
  </si>
  <si>
    <t>5.6</t>
  </si>
  <si>
    <t>Überprüfen erforderlicher Montagepläne der vom</t>
  </si>
  <si>
    <t>Objektplaner geplanten Baukonstruktionen und</t>
  </si>
  <si>
    <t>baukonstruktiven Einbauten auf Übereinstimmung mit der Ausführungsplanung</t>
  </si>
  <si>
    <t>6.</t>
  </si>
  <si>
    <t>Vorbereiten der Vergabe</t>
  </si>
  <si>
    <t>6.1</t>
  </si>
  <si>
    <t>Aufstellen eines Vergabeterminplans</t>
  </si>
  <si>
    <t>6.2</t>
  </si>
  <si>
    <t>Aufstellen von Leistungsbeschreibungen mit Leistungsverzeichnissen nach</t>
  </si>
  <si>
    <t xml:space="preserve">Leistungsbereichen, Ermitteln und Zusammenstellen von Mengen auf der Grundlage </t>
  </si>
  <si>
    <t>der Ausführungsplanung unter Verwendung der Beiträge anderer an der</t>
  </si>
  <si>
    <t>Planung fachlich Beteiligter</t>
  </si>
  <si>
    <t>6.3</t>
  </si>
  <si>
    <t>Abstimmen und Koordinieren der Schnittstellen  zu den Leistungsbeschreibungen</t>
  </si>
  <si>
    <t>der an der Planung fachlich Beteiligten</t>
  </si>
  <si>
    <t>6.4</t>
  </si>
  <si>
    <t>Ermitteln der Kosten auf der Grundlage vom Planer gepreister Leistungsverzeichnisse</t>
  </si>
  <si>
    <t>6.5</t>
  </si>
  <si>
    <t>Kostenkontrolle durch Vergleich der vom Planer bepreisten Leistungsverzeichnisse</t>
  </si>
  <si>
    <t>mit der Kostenberechnung</t>
  </si>
  <si>
    <t>6.6</t>
  </si>
  <si>
    <t>Zusammenstellen der Vergabeunterlagen für alle Leistungsbereiche</t>
  </si>
  <si>
    <t>7.</t>
  </si>
  <si>
    <t>Mitwirkung bei der Vergabe</t>
  </si>
  <si>
    <t>7.1</t>
  </si>
  <si>
    <t>Koordinieren der Vergaben der Fachplaner</t>
  </si>
  <si>
    <t>7.2</t>
  </si>
  <si>
    <t>Einholen von Angeboten</t>
  </si>
  <si>
    <t>7.3</t>
  </si>
  <si>
    <t>Prüfen und Werten der Angebote einschließlich Aufstellen eines Preisspiegels</t>
  </si>
  <si>
    <t>nach Einzelpositionen oder Teilleistungen, Prüfen und Werten der Angebote</t>
  </si>
  <si>
    <t xml:space="preserve">zusätzlicher und geänderter Leistungen der ausführenden </t>
  </si>
  <si>
    <t>Unternehmen und der Angemessenheit der Preise</t>
  </si>
  <si>
    <t>7.4</t>
  </si>
  <si>
    <t>Führen von Bietergesprächen</t>
  </si>
  <si>
    <t>7.5</t>
  </si>
  <si>
    <t>Erstellen der Vergabevorschläge, Dokumentation des Vergabeverfahrens</t>
  </si>
  <si>
    <t>7.6</t>
  </si>
  <si>
    <t>Zusammenstellen der Vertragsunterlagen für alle Leistungsbereiche</t>
  </si>
  <si>
    <t>7.7</t>
  </si>
  <si>
    <t>Vergleichen der Ausschreibungsergebnisse mit den vom Planer bepreisten</t>
  </si>
  <si>
    <t>bepreisten Leistungsverzeichnissen oder der Kostenberechnung</t>
  </si>
  <si>
    <t>7.8</t>
  </si>
  <si>
    <t>Mitwirken bei der Auftragserteilung</t>
  </si>
  <si>
    <t>8.</t>
  </si>
  <si>
    <t>Objektüberwachung (Bauüberwachung und Dokumentation)</t>
  </si>
  <si>
    <t>8.1</t>
  </si>
  <si>
    <t>Überwachen der Ausführung des Objekts auf Übereinstimmung mit der öffentlich-</t>
  </si>
  <si>
    <t xml:space="preserve">Unternehmen,den Ausführungsunterlagen, den einschlägigen Vorschriften sowie </t>
  </si>
  <si>
    <t>mit den anerkannten Regeln der Technik</t>
  </si>
  <si>
    <t>8.2</t>
  </si>
  <si>
    <t xml:space="preserve">Überwachung der Ausführung von Tragwerken mit sehr geringen und geringen </t>
  </si>
  <si>
    <t>Planungsanforderungen auf Übereinstimmung mit dem Standsicherheitsnachweis</t>
  </si>
  <si>
    <t>8.3</t>
  </si>
  <si>
    <t>Koordinieren der an der Objektüberwachung fachlich Beteiligten</t>
  </si>
  <si>
    <t>8.4</t>
  </si>
  <si>
    <t>Aufstellen, Fortschreiben und Überwachen eines Terminplanes ( Balkendiagramm )</t>
  </si>
  <si>
    <t>8.5</t>
  </si>
  <si>
    <t>Dokumentation des Bauablaufs (zum Bauspiel Bautagebuch)</t>
  </si>
  <si>
    <t>8.6</t>
  </si>
  <si>
    <t>Gemeinsames Aufmaß mit den bauausführenden Unternehmen</t>
  </si>
  <si>
    <t>8.7</t>
  </si>
  <si>
    <t xml:space="preserve">Rechnungsprüfung einschließlich Prüfen der Aufmaße der bauausführenden </t>
  </si>
  <si>
    <t>Unternehmen</t>
  </si>
  <si>
    <t>8.8</t>
  </si>
  <si>
    <t xml:space="preserve">Vergleich der Ergebnisse der Rechnungsprüfungen mit den Auftragssummen </t>
  </si>
  <si>
    <t>einschließlich Nachträgen</t>
  </si>
  <si>
    <t>8.9</t>
  </si>
  <si>
    <t>Kostenkontrolle durch Überprüfen der Leistungsabrechnung der bauausführenden</t>
  </si>
  <si>
    <t>Unternehmen im Vergleich zu den Vertragspreisen</t>
  </si>
  <si>
    <t>8.10</t>
  </si>
  <si>
    <t>Kostenfeststellung, zum Beispiel nach DIN 276</t>
  </si>
  <si>
    <t>8.11</t>
  </si>
  <si>
    <t xml:space="preserve">Organisation der Abnahme der Bauleistungen unter Mitwirkung anderer an der Planung </t>
  </si>
  <si>
    <t xml:space="preserve">und Objektüberwachung fachlich Beteiligter, Feststellung von Mängeln, </t>
  </si>
  <si>
    <t>Abnahmeempfehlung für den Auftraggeber</t>
  </si>
  <si>
    <t>8.12</t>
  </si>
  <si>
    <t>Antrag auf behördliche Abnahmen und Teilnahme daran</t>
  </si>
  <si>
    <t>8.13</t>
  </si>
  <si>
    <t>Systematische Zusammenstellung der Dokumentation,</t>
  </si>
  <si>
    <t>zeichnerischen Darstellungen und rechnerischen Ergebnisse des Objekts</t>
  </si>
  <si>
    <t>8.14</t>
  </si>
  <si>
    <t xml:space="preserve">Übergabe des Objekts </t>
  </si>
  <si>
    <t>8.15</t>
  </si>
  <si>
    <t>Auflisten der Gewährleistungsfristen für die Mängelansprüche</t>
  </si>
  <si>
    <t>8.16</t>
  </si>
  <si>
    <t xml:space="preserve">Überwachen der Beseitigung der bei der Abnahme der Bauleistungen festgestellten </t>
  </si>
  <si>
    <t>Mängel</t>
  </si>
  <si>
    <t xml:space="preserve">9. </t>
  </si>
  <si>
    <t>Objektbetreuung</t>
  </si>
  <si>
    <t>9.1</t>
  </si>
  <si>
    <t>Fachliche Bewertung der innerhalb der Verjährungsfristen für Gewährleistungs-</t>
  </si>
  <si>
    <t>ansprüche festgestellten Mängel, längstens jedoch bis zum Ablauf von fünf Jahren</t>
  </si>
  <si>
    <t>seit Abnahme der Leistung, einschließlich notwendiger Begehungen</t>
  </si>
  <si>
    <t>9.2</t>
  </si>
  <si>
    <t xml:space="preserve">Objektbegehung zur Mängelfeststellung vor Ablauf der Verjährungsfristen für </t>
  </si>
  <si>
    <t>Mängelansprüche gegenüber den ausführenden Unternehmen</t>
  </si>
  <si>
    <t>9.3</t>
  </si>
  <si>
    <t>Mitwirken bei der Freigabe von Sicherheitsleistungen</t>
  </si>
  <si>
    <t>Summe der vollen Leistung nach % des § 34 HOAI</t>
  </si>
  <si>
    <t>gegebenenfalls geminderte Leistung nach % des Vertrages</t>
  </si>
  <si>
    <t>Summe der Leistung nach %  § 34 HOAI - Vertragsgrundlage</t>
  </si>
  <si>
    <t>Teil 3 Objektplanung, Abschnitt 2, Leistungsbild Freianlagen</t>
  </si>
  <si>
    <t>Klären der Aufgabenstellung auf Grundlage der Vorgaben oder der Bedarfsplanung des</t>
  </si>
  <si>
    <t>Auftraggebers oder vorliegender Planungs- u- Genehmigungsunterlagen</t>
  </si>
  <si>
    <t>geminderte Leistung nach % des Vertrages</t>
  </si>
  <si>
    <t>Vorplanung (Projekt- und Planungsvorbereitung )</t>
  </si>
  <si>
    <t>Abstimmen der Zielvorstellungen</t>
  </si>
  <si>
    <t>Erfassen, Bewerten und Erläutern der</t>
  </si>
  <si>
    <t>Wechselwirkungen im Ökosystem</t>
  </si>
  <si>
    <t xml:space="preserve">Erarbeiten eines Planungskonzepts einschließlich Untersuchen und Bewerten von </t>
  </si>
  <si>
    <t>Varianten nach gleichen Anforderungen unter Berücksichtigung zum Beispiel</t>
  </si>
  <si>
    <t>– der Topographie und der weiteren standörtlichen u. ökologischen Rahmenbedingungen,</t>
  </si>
  <si>
    <t xml:space="preserve">– der Umweltbelange einschließlich der natur- und artenschutzrechtlichen </t>
  </si>
  <si>
    <t>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</si>
  <si>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</si>
  <si>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</si>
  <si>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t>
  </si>
  <si>
    <t>fachlich Beteiligter</t>
  </si>
  <si>
    <t>Darstellen des Vorentwurfs mit Erläuterungen und Angaben zum terminlichen Ablauf</t>
  </si>
  <si>
    <t>Kostenschätzung nach DIN 276, Vergleich mit den finanziellen Rahmenbedingungen</t>
  </si>
  <si>
    <t>Erarbeiten der Entwurfsplanung auf Grundlage der Vorplanung unter Vertiefung zum Beispiel</t>
  </si>
  <si>
    <t>der gestalterischen, funktionalen, wirtschaftlichen, standörtlichen, ökologischen, natur- und</t>
  </si>
  <si>
    <t>artenschutzrechtlichen Anforderungen</t>
  </si>
  <si>
    <t xml:space="preserve">Abstimmen oder Koordinieren unter Integration der Beiträge anderer an der Planung fachlich </t>
  </si>
  <si>
    <t>Beteiligter</t>
  </si>
  <si>
    <t>Abstimmen der Planung mit zu beteiligenden Stellen und Behörden</t>
  </si>
  <si>
    <t xml:space="preserve">Darstellen des Entwurfs zum Beispiel im Maßstab 1:500 bis 1:100, mit erforderlichen </t>
  </si>
  <si>
    <t>Angaben insbesondere</t>
  </si>
  <si>
    <t>– zur Bepflanzung,</t>
  </si>
  <si>
    <t>– zu Materialien und Ausstattungen,</t>
  </si>
  <si>
    <t>– zu Maßnahmen aufgrund rechtlicher Vorgaben,</t>
  </si>
  <si>
    <t>– zum terminlichen Ablauf</t>
  </si>
  <si>
    <t xml:space="preserve">Objektbeschreibung mit Erläuterung von Ausgleichs- und Ersatzmaßnahmen nach Maßgabe </t>
  </si>
  <si>
    <t>der naturschutzrechtlichen Eingriffsregelung</t>
  </si>
  <si>
    <t>Kostenberechnung, zum Beispiel nach DIN 276 einschließlich zugehöriger Mengenermittlung</t>
  </si>
  <si>
    <t>Vergleich der Kostenberechnung mit der Kostenschätzung</t>
  </si>
  <si>
    <t xml:space="preserve">Erarbeiten und Zusammenstellen der Vorlagen und Nachweise für öffentlich-rechtliche </t>
  </si>
  <si>
    <t xml:space="preserve">Genehmigungen oder Zustimmungen einschließlich der Anträge auf Ausnahmen und </t>
  </si>
  <si>
    <t>Befreiungen, sowie notwendiger Verhandlungen mit Behörden unter Verwendung der</t>
  </si>
  <si>
    <t>Beiträge anderer an der Planung fachlich Beteiligter</t>
  </si>
  <si>
    <t>Einreichen der Vorlagen</t>
  </si>
  <si>
    <t>Erarbeiten der Ausführungsplanung auf Grundlage der Entwurfs- und Genehmigungs-</t>
  </si>
  <si>
    <t>planung bis zur ausführungsreifen Lösung als Grundlage für die weiteren</t>
  </si>
  <si>
    <t>Leistungsphasen</t>
  </si>
  <si>
    <t xml:space="preserve">Erstellen von Plänen oder Beschreibungen, je nach Art des Bauvorhabens zum Beispiel </t>
  </si>
  <si>
    <t>im Maßstab 1:200 bis 1:50</t>
  </si>
  <si>
    <t xml:space="preserve">Abstimmen oder Koordinieren unter Integration der Beiträge anderer an der Planung </t>
  </si>
  <si>
    <t>Darstellen der Freianlagen mit den für die Ausführung notwendigen Angaben, Detail- oder</t>
  </si>
  <si>
    <t>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</si>
  <si>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</si>
  <si>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</si>
  <si>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</si>
  <si>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t>
  </si>
  <si>
    <t>oder artenschutzrechtlichen Maßnahmen</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</si>
  <si>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</si>
  <si>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</si>
  <si>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</si>
  <si>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</si>
  <si>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t>
  </si>
  <si>
    <t>fachlich Beteiligten</t>
  </si>
  <si>
    <t>Aufstellen eines Terminplans unter Berücksichtigung jahreszeitlicher, bauablaufbedingter und</t>
  </si>
  <si>
    <t>witterungsbedingter Erfordernisse</t>
  </si>
  <si>
    <t>Ermitteln der Kosten auf Grundlage der vom Planer bepreisten Leistungsverzeichnisse</t>
  </si>
  <si>
    <t xml:space="preserve">Kostenkontrolle durch Vergleich der vom Planer bepreisten Leistungsverzeichnisse mit der
</t>
  </si>
  <si>
    <t>Kostenberechnung</t>
  </si>
  <si>
    <t>6.7</t>
  </si>
  <si>
    <t>Zusammenstellen der Vergabeunterlagen</t>
  </si>
  <si>
    <t>Prüfen und Werten der Angebote einschließlich Aufstellen eines Preisspiegels nach</t>
  </si>
  <si>
    <t>Einzelpositionen oder Teilleistungen. Prüfen und Werten der Angebote zusätzlicher und</t>
  </si>
  <si>
    <t>geänderter Leistungen der ausführenden Unternehmen und der Angemessenheit der Preise</t>
  </si>
  <si>
    <t>Zusammenstellen der Vertragsunterlagen</t>
  </si>
  <si>
    <t>Kostenkontrolle durch Vergleichen der Ausschreibungsergebnisse mit den vom Planer</t>
  </si>
  <si>
    <t>bepreisten Leistungsverzeichnissen und der Kostenberechnung</t>
  </si>
  <si>
    <t>Objektüberwachung (Bauüberwachung ) und Dokumentation</t>
  </si>
  <si>
    <t>Überwachen der Ausführung des Objektes auf Übereinstimmung mit der öffentlich-</t>
  </si>
  <si>
    <t>rechtlichen Genehmigung oder Zustimmung, den Verträgen mit ausführenden</t>
  </si>
  <si>
    <t xml:space="preserve">Unternehmen, den Ausführungsunterlagen, den einschlägigen Vorschriften sowie mit </t>
  </si>
  <si>
    <t>den allgemein anerkannten Regeln der Technik</t>
  </si>
  <si>
    <t>Überprüfen von Pflanzen- und Materiallieferungen</t>
  </si>
  <si>
    <t>Abstimmen mit den oder Koordinieren der an der Objektüberwachung fachlich Beteiligten</t>
  </si>
  <si>
    <t>Objektüberwachung fachlich Beteiligten</t>
  </si>
  <si>
    <t xml:space="preserve">Fortschreiben und Überwachen des Terminplans unter Berücksichtigung jahreszeitlicher,
</t>
  </si>
  <si>
    <t>bauablaufbedingter und witterungsbedingter Erfordernisse</t>
  </si>
  <si>
    <t xml:space="preserve">Dokumentation des Bauablaufes (zum Beispiel Bautagebuch), Feststellen des </t>
  </si>
  <si>
    <t>Anwuchsergebnisses</t>
  </si>
  <si>
    <t>Mitwirken beim Aufmaß mit den bauausführenden Unternehmen</t>
  </si>
  <si>
    <t>Rechnungsprüfung einschließlich Prüfen der Aufmaße der bauausführenden Unternehmen</t>
  </si>
  <si>
    <t>Vergleich der Ergebnisse der Rechnungsprüfungen mit den Auftragssummen einschließlich</t>
  </si>
  <si>
    <t>Nachträgen</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</si>
  <si>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</si>
  <si>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</si>
  <si>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</si>
  <si>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</si>
  <si>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</si>
  <si>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8.17</t>
  </si>
  <si>
    <t>Systematische Zusammenstellung der Dokumentation, zeichnerischen Darstellungen und</t>
  </si>
  <si>
    <t>rechnerischen Ergebnisse des Objekts</t>
  </si>
  <si>
    <t>Fachliche Bewertung der innerhalb der Verjährungsfristen für Gewährleistungsansprüche</t>
  </si>
  <si>
    <t xml:space="preserve">festgestellten Mängel, längstens jedoch bis zum Ablauf von fünf Jahren seit Abnahme der </t>
  </si>
  <si>
    <t>Leistung, einschließlich notwendiger Begehungen</t>
  </si>
  <si>
    <t xml:space="preserve">Objektbegehung zur Mängelfeststellung vor Ablauf der Verjährungsfristen für Mängelansprüche </t>
  </si>
  <si>
    <t>gegenüber den ausführenden Unternehmen</t>
  </si>
  <si>
    <t>Summe der geminderten Leistung nach %  § 34 HOAI - Vertragsgrundlage</t>
  </si>
  <si>
    <t>3.8</t>
  </si>
  <si>
    <t xml:space="preserve">Leistungsbild Technische Ausrüstung gemäß § 53 HOAI </t>
  </si>
  <si>
    <t>Neun Leistungsphasen wie folgt in Prozentsätzen der Honorare des § 55 HOAI bewertet:</t>
  </si>
  <si>
    <t>nach § 55
in %</t>
  </si>
  <si>
    <t>nach Vertrag %</t>
  </si>
  <si>
    <t>der Bedarfsplanung des Auftraggebers im Benehmen mit dem Objektplaner</t>
  </si>
  <si>
    <t xml:space="preserve">Ermitteln der Planungsrandbedingungen und Beraten zum Leistungsbedarf und gegebenenfalls </t>
  </si>
  <si>
    <t>zur technischen Erschließung</t>
  </si>
  <si>
    <t>volle Leistung nach % des § 55 HOAI</t>
  </si>
  <si>
    <t>Analysieren der Grundlagen, Mitwirken beim Abstimmen der Leistungen mit den</t>
  </si>
  <si>
    <t>Planungsbeteiligten</t>
  </si>
  <si>
    <t xml:space="preserve">Erarbeiten eines Planungskonzepts, dazu gehören zum Beispiel: Vordimensionieren der Systeme </t>
  </si>
  <si>
    <t xml:space="preserve">und maßbestimmenden Anlagenteile, Untersuchen von alternativen Lösungs-möglichkeiten bei </t>
  </si>
  <si>
    <t xml:space="preserve">gleichen Nutzungsanforderungen einschließlich Wirtschaftlichkeits-vorbetrachtung, zeichnerische </t>
  </si>
  <si>
    <t xml:space="preserve">Darstellung zur Integration in die Objektplanung unter Berücksichtigung exemplarischer Details, </t>
  </si>
  <si>
    <t>Angaben zum Raumbedarf</t>
  </si>
  <si>
    <t>Aufstellen eines Funktionsschemas bzw. Prinzipschaltbildes für jede Anlage</t>
  </si>
  <si>
    <t xml:space="preserve">Klären und Erläutern der wesentlichen fachübergreifenden Prozesse, Randbedingungen und </t>
  </si>
  <si>
    <t>Schnittstellen, Mitwirken bei der Integration der technischen Anlagen</t>
  </si>
  <si>
    <t xml:space="preserve">Vorverhandlungen mit Behörden über die Genehmigungsfähigkeit und mit den zu beteiligenden </t>
  </si>
  <si>
    <t>Stellen zur Infrastruktur</t>
  </si>
  <si>
    <t>Kostenschätzung nach DIN 276 (2.Ebene) und bei der Terminplanung</t>
  </si>
  <si>
    <t xml:space="preserve">Durcharbeiten des Planungskonzepts (stufenweise Erarbeitung einer Lösung) unter </t>
  </si>
  <si>
    <t xml:space="preserve">Berücksichtigung aller fachspezifischen Anforderungen sowie unter Beachtung der durch die </t>
  </si>
  <si>
    <t>Objektplanung integrierten Fachplanungen, bis zum vollständigen Entwurf</t>
  </si>
  <si>
    <t>Festlegen aller Systeme und Anlagenteile</t>
  </si>
  <si>
    <t xml:space="preserve">Berechnen und Bemessen der technischen Anlagen und Anlagenteile, Abschätzen von jährlichen </t>
  </si>
  <si>
    <t xml:space="preserve">Bedarfswerten (z. B. Nutz-, End- und Primärenergiebedarf) und Betriebskosten; Abstimmen des </t>
  </si>
  <si>
    <t xml:space="preserve">Platzbedarfs für technische Anlagen und Anlagenteile; Zeichnerische Darstellung des Entwurfs in </t>
  </si>
  <si>
    <t xml:space="preserve">einem mit dem Objektplaner abgestimmten Ausgabemaßstab mit Angabe maßbestimmender </t>
  </si>
  <si>
    <t>Dimensionen.</t>
  </si>
  <si>
    <t>Fortschreiben und Detaillieren der Funktions- und Strangschemata der Anlagen</t>
  </si>
  <si>
    <t xml:space="preserve">Auflisten aller Anlagen mit technischen Daten und Angaben zum Beispiel für Energiebilanzierungen </t>
  </si>
  <si>
    <t>Anlagenbeschreibungen mit Angabe der Nutzungsbedingungen</t>
  </si>
  <si>
    <t xml:space="preserve">Übergeben der Berechnungsergebnisse an andere Planungsbeteiligte zum Aufstellen </t>
  </si>
  <si>
    <t>vorgeschriebener Nachweise; Angabe und Abstimmung der für die Tragwerksplanung</t>
  </si>
  <si>
    <t xml:space="preserve">notwendigen Angaben über Durchführungen und Lastangaben (ohne Anfertigen von Schlitz- und </t>
  </si>
  <si>
    <t>Durchführungsplänen)</t>
  </si>
  <si>
    <t xml:space="preserve">Verhandlungen mit Behörden und mit anderen zu beteiligenden Stellen über die </t>
  </si>
  <si>
    <t>Genehmigungsfähigkeit</t>
  </si>
  <si>
    <t>Kostenberechnung nach DIN 276 (3.Ebene) und bei der Terminplanung</t>
  </si>
  <si>
    <t>Kostenkontrolle durch Vergleich der Kostenberechnung mit der Kostenschätzung</t>
  </si>
  <si>
    <t xml:space="preserve">Genehmigungen oder Zustimmungen, einschließlich der Anträge auf Ausnahmen oder Befreiungen </t>
  </si>
  <si>
    <t>sowie Mitwirken bei Verhandlungen mit Behörden</t>
  </si>
  <si>
    <t>Vervollständigen und Anpassen der Planungsunterlagen, Beschreibungen und Berechnungen</t>
  </si>
  <si>
    <t>Erarbeiten der Ausführungsplanung auf Grundlage der Ergebnisse der Leistungsphasen 3 u. 4</t>
  </si>
  <si>
    <t xml:space="preserve">(stufenweise Erarbeitung und Darstellung der Lösung) unter Beachtung der durch die </t>
  </si>
  <si>
    <t>Objektplanung integrierten Fachplanungen bis zur ausführungsreifen Lösung</t>
  </si>
  <si>
    <t>Fortschreiben der Berechnungen und Bemessungen zur Auslegung der technischen Anlagen</t>
  </si>
  <si>
    <t>und Anlagenteile</t>
  </si>
  <si>
    <t xml:space="preserve">Zeichnerische Darstellung der Anlagen in einem mit dem Objektplaner abgestimmten </t>
  </si>
  <si>
    <t xml:space="preserve">Ausgabemaßstab und Detaillierungsgrad einschließlich Dimensionen </t>
  </si>
  <si>
    <t>(keine Montage- oder Werkstattpläne)</t>
  </si>
  <si>
    <t>Anpassen und Detaillieren der Funktions- und Strangschemata der Anlagen bzw. der GA-</t>
  </si>
  <si>
    <t xml:space="preserve">Funktionslisten </t>
  </si>
  <si>
    <t>Abstimmen der Ausführungszeichnungen mit dem Objektplaner und den übrigen Fachplanern</t>
  </si>
  <si>
    <t>Anfertigen von Schlitz- und Durchbruchsplänen</t>
  </si>
  <si>
    <t>Fortschreibung des Terminplans</t>
  </si>
  <si>
    <t xml:space="preserve">Fortschreiben der Ausführungsplanung auf den Stand der Ausschreibungsergebnisse und der dann </t>
  </si>
  <si>
    <t>vorliegenden Ausführungsplanung des Objektplaners, Übergeben der fortgeschriebenen</t>
  </si>
  <si>
    <t>Ausführungsplanung an die ausführenden Unternehmen</t>
  </si>
  <si>
    <t xml:space="preserve">Prüfen und Anerkennen der Montage- und Werkstattpläne der ausführenden Unternehmen auf </t>
  </si>
  <si>
    <t>Übereinstimmung mit der Ausführungsplanung</t>
  </si>
  <si>
    <t xml:space="preserve">Ermitteln von Mengen als Grundlage für das Aufstellen von Leistungsverzeichnissen in Abstimmung </t>
  </si>
  <si>
    <t>mit Beiträgen anderer an der Planung fachlich Beteiligter</t>
  </si>
  <si>
    <t xml:space="preserve">Aufstellen der Vergabeunterlagen, insbesondere mit Leistungsverzeichnissen nach </t>
  </si>
  <si>
    <t>Leistungsbereichen, einschließlich der Wartungsleistungen auf Grundlage</t>
  </si>
  <si>
    <t>bestehender Regelwerke</t>
  </si>
  <si>
    <t>Mitwirken beim Abstimmen der Schnittstellen zu den Leistungsbeschreibungen der anderen an der</t>
  </si>
  <si>
    <t xml:space="preserve"> Planung fachlich Beteiligten</t>
  </si>
  <si>
    <t>6,5</t>
  </si>
  <si>
    <t xml:space="preserve">Prüfen und Werten der Angebote, Aufstellen der Preisspiegel nach Einzelpositionen, Prüfen und </t>
  </si>
  <si>
    <t xml:space="preserve">Werten der Angebote für zusätzliche oder geänderte Leistungen der ausführenden Unternehmen </t>
  </si>
  <si>
    <t>und der Angemessenheit der Preise</t>
  </si>
  <si>
    <t xml:space="preserve">Vergleichen der Ausschreibungsergebnisse mit den vom Planer bepreisten Leistungsverzeichnissen </t>
  </si>
  <si>
    <t>und der Kostenberechnung</t>
  </si>
  <si>
    <t>Erstellen der Vergabevorschläge, Mitwirken bei der Dokumentation der Vergabeverfahren</t>
  </si>
  <si>
    <t>Zusammenstellen der Vertragsunterlagen und Mitwirken bei der Auftragserteilung</t>
  </si>
  <si>
    <t xml:space="preserve">Überwachen der Ausführung des Objekts auf Übereinstimmung mit der öffentlich-rechtlichen </t>
  </si>
  <si>
    <t xml:space="preserve">Genehmigung oder Zustimmung, den Verträgen mit den ausführenden Unternehmen, den </t>
  </si>
  <si>
    <t xml:space="preserve">Ausführungsunterlagen, den Montage- und Werkstattplänen, den einschlägigen Vorschriften und </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</si>
  <si>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</si>
  <si>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</si>
  <si>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</si>
  <si>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t>
  </si>
  <si>
    <t>Gemeinsames Aufmaß mit den ausführenden Unternehmen</t>
  </si>
  <si>
    <t xml:space="preserve">Rechnungsprüfung in rechnerischer und fachlicher Hinsicht mit Prüfen und Bescheinigen des </t>
  </si>
  <si>
    <t>Leistungsstandes anhand nachvollziehbarer Leistungsnachweise</t>
  </si>
  <si>
    <t>Kostenfeststellung</t>
  </si>
  <si>
    <t>Mitwirken bei Leistungs- u. Funktionsprüfungen</t>
  </si>
  <si>
    <t xml:space="preserve">fachtechnische Abnahme der Leistungen auf Grundlage der vorgelegten Dokumentation, Erstellung </t>
  </si>
  <si>
    <t>eines Abnahmeprotokolls, Feststellen von Mängeln und Erteilen einer Abnahmeempfehlung</t>
  </si>
  <si>
    <t xml:space="preserve">Prüfung der übergebenen Revisionsunterlagen auf Vollzähligkeit, Vollständigkeit und </t>
  </si>
  <si>
    <t>stichprobenartige Prüfung auf Übereinstimmung mit dem Stand der Ausführung</t>
  </si>
  <si>
    <t>Auflisten der Verjährungsfristen der Ansprüche auf Mängelbeseitigung</t>
  </si>
  <si>
    <t xml:space="preserve">Systematische Zusammenstellung der Dokumentation, der zeichnerischen Darstellungen und </t>
  </si>
  <si>
    <t xml:space="preserve">Fachliche Bewertung der innerhalb der Verjährungsfristen für Gewährleistungsansprüche </t>
  </si>
  <si>
    <t>festgestellten Mängel, längstens jedoch bis zum Ablauf von fünf Jahren seit Abnahme der Leistung,</t>
  </si>
  <si>
    <t>einschließlich notwendiger Begehungen</t>
  </si>
  <si>
    <t>Summe der vollen Leistung nach % des § 55 HOAI</t>
  </si>
  <si>
    <t>Summe der geminderten Leistung nach %  § 55 HOAI - Vertragsgrundlage</t>
  </si>
  <si>
    <t>Unternehmen im Vergleich zu den Vertragspreisen und dem Kostenanschlag</t>
  </si>
  <si>
    <t>Kostenkontrolle durch Überprüfen der Leistungsabrechnungen der ausführenden</t>
  </si>
  <si>
    <t xml:space="preserve">Kostenkontrolle durch Vergleich der vom Planer bepreisten Leistungsverzeichnisse mit der </t>
  </si>
  <si>
    <t>nach § 51
in %</t>
  </si>
  <si>
    <t xml:space="preserve">Klären der Aufgabenstellung auf Grund der Vorgaben oder der Bedarfsplanung des </t>
  </si>
  <si>
    <t>Auftraggebers im Benehmen mit dem Objektplaner</t>
  </si>
  <si>
    <t>Zusammenstellen der die Aufgabe beeinflussenden Planungsabsichten</t>
  </si>
  <si>
    <t>volle Leistung nach % des § 51 HOAI</t>
  </si>
  <si>
    <t>Analysieren der Grundlagen</t>
  </si>
  <si>
    <t xml:space="preserve">Beraten in statisch-konstruktiver Hinsicht unter Berücksichtigung der Belange </t>
  </si>
  <si>
    <t>der Standsicherheit, der Gebrauchsfähigkeit und der Wirtschaftlichkeit</t>
  </si>
  <si>
    <t xml:space="preserve">Mitwirken bei dem Erarbeiten eines Planungskonzepts einschließlich Untersuchung  </t>
  </si>
  <si>
    <t>der Lösungsmöglichkeiten des Tragwerks unter gleichen Objektbedingungen</t>
  </si>
  <si>
    <t>mit skizzenhafter Darstellung, Klärung und Angabe der für das Tragwerk wesentlichen</t>
  </si>
  <si>
    <t>konstruktiven Festlegungen für zum Beispiel Baustoffe, Bauarten und</t>
  </si>
  <si>
    <t>Herstellungsverfahren, Konstruktionsraster und Gründungsart</t>
  </si>
  <si>
    <t xml:space="preserve">Mitwirken bei Vorverhandlungen mit Behörden und anderen an der Planung fachlich </t>
  </si>
  <si>
    <t>Beteiligten über die Genehmigungsfähigkeit</t>
  </si>
  <si>
    <t>Mitwirken bei der Kostenschätzung und bei der Terminplanung</t>
  </si>
  <si>
    <t>Entwurfsplanung ( System- und Integrationsplanung</t>
  </si>
  <si>
    <t xml:space="preserve">Erarbeiten der Tragwerkslösung, unter Beachtung der durch die Objektplanung </t>
  </si>
  <si>
    <t>integrierten Fachplanungen, bis zum konstruktiven Entwurf mit zeichnerischer</t>
  </si>
  <si>
    <t>Darstellung</t>
  </si>
  <si>
    <t>Überschlägige statische Berechnung und Bemessung</t>
  </si>
  <si>
    <t>Grundlegende Festlegungen der konstruktiven Details und Hauptabmessungen des</t>
  </si>
  <si>
    <t xml:space="preserve">Tragwerks für zum Beispiel Gestaltung der tragenden Querschnitte, Aussparungen und </t>
  </si>
  <si>
    <t>Fugen; Ausbildung der Auflager- und Knotenpunkte sowie der Verbindungsmittel</t>
  </si>
  <si>
    <t xml:space="preserve">Überschlägiges Ermitteln der Betonstahlmengen im Stahlbetonbau, </t>
  </si>
  <si>
    <t>der Stahlmengen im Stahlbau und der Holzmengen im Ingenieurholzbau</t>
  </si>
  <si>
    <t>Mitwirken bei der Objektbeschreibung bzw. beim Erläuterungsbericht</t>
  </si>
  <si>
    <t>Mitwirken bei Verhandlungen mit Behörden und anderen an der Planung</t>
  </si>
  <si>
    <t>fachlich Beteiligten über die Genehmigungsfähigkeit</t>
  </si>
  <si>
    <t>Mitwirken bei der Kostenberechnung und bei der Terminplanung</t>
  </si>
  <si>
    <t>Mitwirken beim Vergleich der Kostenberechnung mit der Kostenschätzung</t>
  </si>
  <si>
    <t>3.9</t>
  </si>
  <si>
    <t xml:space="preserve">Aufstellen der prüffähigen statischen Berechnungen für das Tragwerk unter </t>
  </si>
  <si>
    <t>Berücksichtigung der vorgegebenen bauphysikalischen Anforderungen</t>
  </si>
  <si>
    <t>Bei Ingenieurbauwerken: Erfassen von normalen Bauzuständen</t>
  </si>
  <si>
    <t>Anfertigen der Positionspläne für das Tragwerk oder Eintragen der statischen Positionen,</t>
  </si>
  <si>
    <t xml:space="preserve">der Tragwerksabmessungen, der Verkehrslasten, der Art und Güte der Baustoffe und </t>
  </si>
  <si>
    <t>der Besonderheiten der Konstruktionen in die Entwurfszeichnungen des Objektplaners</t>
  </si>
  <si>
    <t>4.4</t>
  </si>
  <si>
    <t>Zusammenstellen der Unterlagen der Tragwerkspla-nung zur Genehmigung</t>
  </si>
  <si>
    <t>4.5</t>
  </si>
  <si>
    <t>Abstimmen mit Prüfämtern und Prüfingenieuren oder Eigenkontrolle</t>
  </si>
  <si>
    <t>4.6</t>
  </si>
  <si>
    <t>Vervollständigen und Berichtigen der Berechnungen und Pläne</t>
  </si>
  <si>
    <t xml:space="preserve">Durcharbeiten der Ergebnisse der Leistungsphasen 3 und 4 unter Beachtung der </t>
  </si>
  <si>
    <t>durch die Objektplanung integrierten Fachplanungen</t>
  </si>
  <si>
    <t xml:space="preserve">Anfertigen der Schalpläne in Ergänzung der fertig gestellten Ausführungspläne </t>
  </si>
  <si>
    <t>des Objektplaners</t>
  </si>
  <si>
    <t>Zeichnerische Darstellung der Konstruktionen mit Einbau- und Verlegeanweisungen,</t>
  </si>
  <si>
    <t xml:space="preserve">zum Beispiel Bewehrungspläne, Berechnungen mit allen für die Ausführung </t>
  </si>
  <si>
    <t xml:space="preserve">notwendigen Einzelangaben einschließlich </t>
  </si>
  <si>
    <t>Stahlbau- oder Holzkonstruktionspläne mit Leitdetails (keine Werkstattzeichnungen)</t>
  </si>
  <si>
    <t>Aufstellen von Stahl- oder Stücklisten als Ergänzung zur zeichnerischen Darstellung</t>
  </si>
  <si>
    <t>der Konstruktionen mit Stahlmengenermittlung</t>
  </si>
  <si>
    <t>Fortführen der Abstimmung mit Prüfämtern und Prüfingenieuren oder Eigenkontrolle</t>
  </si>
  <si>
    <t>Ermitteln der Betonstahlmengen im Stahlbetonbau, der Stahlmengen im Stahlbau und der</t>
  </si>
  <si>
    <t xml:space="preserve">Holzmengen im Ingenieurholzbau als Ergebnis der Ausführungsplanung und als Beitrag </t>
  </si>
  <si>
    <t>zur Mengenermittlung des Objektplaners</t>
  </si>
  <si>
    <t xml:space="preserve">Überschlägiges Ermitteln der Mengen der konstruktiven Stahlteile und statisch </t>
  </si>
  <si>
    <t>erforderlichen Verbin-dungs- und Befestigungsmittel im Ingenieurholzbau</t>
  </si>
  <si>
    <t xml:space="preserve">Mitwirken beim Erstellen der Leistungsbeschreibung als Ergänzung zu den </t>
  </si>
  <si>
    <t>Mengenermittlungen als Grundlage für das Leistungsverzeichnis des Tragwerks</t>
  </si>
  <si>
    <t>Summe der vollen Leistung nach % des § 51 HOAI</t>
  </si>
  <si>
    <t>Summe der geminderten Leistung nach %  § 51 HOAI - Vertragsgrundlage</t>
  </si>
  <si>
    <t>Büroname:</t>
  </si>
  <si>
    <t>LP 5:</t>
  </si>
  <si>
    <t>Adresse:</t>
  </si>
  <si>
    <t>Kommunikation:</t>
  </si>
  <si>
    <t>LP 6/7:</t>
  </si>
  <si>
    <t>LP 1-4:</t>
  </si>
  <si>
    <t>Objektverantwortliche für Leistungsphasen:</t>
  </si>
  <si>
    <t>Herr Max Mustermann M.Sc.</t>
  </si>
  <si>
    <t>Herr Prof. Manfred Mustermann</t>
  </si>
  <si>
    <t>Musterlandschaftsplaner PartGmbB</t>
  </si>
  <si>
    <t>Musterfachplaner PartGmbB</t>
  </si>
  <si>
    <t>Mustertragwerksplaner PartGmbB</t>
  </si>
  <si>
    <t>LP 6:</t>
  </si>
  <si>
    <t>Objektverantwortliche f. Leistungsphasen 1-4:</t>
  </si>
  <si>
    <t>Musterallee 3, D-0000 Musterstadt</t>
  </si>
  <si>
    <t>Frau Dipl.-Ing. Martina Musterfrau, Architektin BDA</t>
  </si>
  <si>
    <t>Frau Dr.-Ing. Milena Musterfrau</t>
  </si>
  <si>
    <t>Frau Dipl.-Ing. Martina Musterfrau, Landschaftsarch. BDLA</t>
  </si>
  <si>
    <t>Frau Dipl.-Ing. Martina Musterfrau</t>
  </si>
  <si>
    <t>Herr Dipl.-Ing. MMichael Mustermann</t>
  </si>
  <si>
    <t>LP 8/9:</t>
  </si>
  <si>
    <t>Architekt</t>
  </si>
  <si>
    <t>Gebäude u. Innenräume HOAI, Teil 3 | Abschn. 1 | § 34</t>
  </si>
  <si>
    <t>Freianlagen  HOAI, Teil 3 | Abschn. 2 | § 39</t>
  </si>
  <si>
    <r>
      <t>(</t>
    </r>
    <r>
      <rPr>
        <b/>
        <sz val="11"/>
        <color rgb="FFFF0000"/>
        <rFont val="Arial"/>
        <family val="2"/>
      </rPr>
      <t>Freianlagen</t>
    </r>
    <r>
      <rPr>
        <b/>
        <sz val="11"/>
        <color theme="1"/>
        <rFont val="Arial"/>
        <family val="2"/>
      </rPr>
      <t xml:space="preserve"> </t>
    </r>
    <r>
      <rPr>
        <b/>
        <sz val="11"/>
        <color rgb="FFFF0000"/>
        <rFont val="Arial"/>
        <family val="2"/>
      </rPr>
      <t>Anlage A</t>
    </r>
    <r>
      <rPr>
        <b/>
        <sz val="11"/>
        <color theme="1"/>
        <rFont val="Arial"/>
        <family val="2"/>
      </rPr>
      <t>)</t>
    </r>
  </si>
  <si>
    <t>Tragwerksplanung  HOAI, Teil 4 | Abschn. 1 | § 51</t>
  </si>
  <si>
    <t>Sechs Leistungsphasen wie folgt in Prozentsätzen der Honorare des § 51 HOAI bewertet:</t>
  </si>
  <si>
    <t>Teil 4 Fachplanung, Abschnitt 1, Leistungsbild Tragwerksplanung</t>
  </si>
  <si>
    <t>Teil 4 Fachplanung, Abschnitt 2, Leistungsbild Technische Ausrüstung AG 1</t>
  </si>
  <si>
    <t>Techn. Ausr.  HOAI, Teil 4 | Abschn. 2 | § 55 | AG 1 (GWA)</t>
  </si>
  <si>
    <t>Techn. Ausr.  HOAI, Teil 4 | Abschn. 2 | § 55 | AG 2 (WVA)</t>
  </si>
  <si>
    <t>Techn. Ausr.  HOAI, Teil 4 | Abschn. 2 | § 55 | AG 3 (RLT)</t>
  </si>
  <si>
    <t>Techn. Ausr.  HOAI, Teil 4 | Abschn. 2 | § 55 | AG 5 (FM|IT)</t>
  </si>
  <si>
    <t>Techn. Ausr.  HOAI, Teil 4 | Abschn. 2 | § 55 | AG 7 (nutz. sp. Anl.)</t>
  </si>
  <si>
    <t>Techn. Ausr.  HOAI, Teil 4 | Abschn. 2 | § 55 | AG 8 (MSR|GA)</t>
  </si>
  <si>
    <t>Teil 4 Fachplanung, Abschnitt 2, Leistungsbild Technische Ausrüstung AG 2</t>
  </si>
  <si>
    <t>Teil 4 Fachplanung, Abschnitt 2, Leistungsbild Technische Ausrüstung AG 3</t>
  </si>
  <si>
    <t>Teil 4 Fachplanung, Abschnitt 2, Leistungsbild Technische Ausrüstung AG 4</t>
  </si>
  <si>
    <t>Teil 4 Fachplanung, Abschnitt 2, Leistungsbild Technische Ausrüstung AG 5</t>
  </si>
  <si>
    <t>Teil 4 Fachplanung, Abschnitt 2, Leistungsbild Technische Ausrüstung AG 6</t>
  </si>
  <si>
    <t>Teil 4 Fachplanung, Abschnitt 2, Leistungsbild Technische Ausrüstung AG 7</t>
  </si>
  <si>
    <t>Teil 4 Fachplanung, Abschnitt 2, Leistungsbild Technische Ausrüstung AG 8</t>
  </si>
  <si>
    <t>Techn. Ausr.  HOAI, Teil 4 | Abschn. 2 | § 55 | AG 4 (ELT)</t>
  </si>
  <si>
    <t>Techn. Ausr.  HOAI, Teil 4 | Abschn. 2 | § 55 | AG 6 (För.Anl.)</t>
  </si>
  <si>
    <t>Wärmeschutz und Energiebilanzierung (Anlage 1/1.2.3 HOAI 2021)</t>
  </si>
  <si>
    <t>Im Auftragsfall wird dieses Dokument (bezüglich Honorarparameter) Anhang/Anlage zum Vertrag.
Daher bitte sorgfältig lesen und vollständig ausfüllen.</t>
  </si>
  <si>
    <t>nach § 39
in %</t>
  </si>
  <si>
    <t>Neun Leistungsphasen wie folgt in Prozentsätzen der Honorare des § 39 HOAI bewertet:</t>
  </si>
  <si>
    <t>Nur diesen Haken setzen!!!!!!</t>
  </si>
  <si>
    <r>
      <rPr>
        <b/>
        <sz val="18"/>
        <rFont val="Arial"/>
        <family val="2"/>
      </rPr>
      <t>Spreizung</t>
    </r>
    <r>
      <rPr>
        <b/>
        <sz val="18"/>
        <color rgb="FFFF0000"/>
        <rFont val="Arial"/>
        <family val="2"/>
      </rPr>
      <t xml:space="preserve"> </t>
    </r>
    <r>
      <rPr>
        <b/>
        <sz val="18"/>
        <color rgb="FF00B050"/>
        <rFont val="Arial"/>
        <family val="2"/>
      </rPr>
      <t>Best</t>
    </r>
    <r>
      <rPr>
        <b/>
        <sz val="18"/>
        <rFont val="Arial"/>
        <family val="2"/>
      </rPr>
      <t>/</t>
    </r>
    <r>
      <rPr>
        <b/>
        <sz val="18"/>
        <color rgb="FFFF0000"/>
        <rFont val="Arial"/>
        <family val="2"/>
      </rPr>
      <t>Worst</t>
    </r>
  </si>
  <si>
    <t>Rohversion: keine Leistung</t>
  </si>
  <si>
    <t>Vollbeauftragung</t>
  </si>
  <si>
    <t>Teilbeauftragung n. Simmend.</t>
  </si>
  <si>
    <r>
      <rPr>
        <b/>
        <i/>
        <sz val="11"/>
        <color rgb="FFFF0000"/>
        <rFont val="Arial"/>
        <family val="2"/>
      </rPr>
      <t>bitte komplett ausfüllen;</t>
    </r>
    <r>
      <rPr>
        <b/>
        <i/>
        <sz val="8"/>
        <color rgb="FFFF0000"/>
        <rFont val="Arial"/>
        <family val="2"/>
      </rPr>
      <t/>
    </r>
  </si>
  <si>
    <t>Max. erreichbare Punktzahl eintragen:</t>
  </si>
  <si>
    <t xml:space="preserve">&lt;-- </t>
  </si>
  <si>
    <t>Stempel und rechtsverbindliche Unterschrift oder bei elektronischen Angeboten: Name der ausstellenden Person</t>
  </si>
  <si>
    <t>(incl. Kosten f. Ingenieurbauw. u. Verkehrsanl.) --&gt; Verkehrsanlagen)</t>
  </si>
  <si>
    <t>Verkehrsanlagen HOAI, Teil 3 | Abschn. 4 | § 47</t>
  </si>
  <si>
    <t>Honorarzone §§ 5, 47 (2) + 48 (5) HOAI:</t>
  </si>
  <si>
    <t>Zuschläge n. HOAI §§ 6 (2) + 48 (6):</t>
  </si>
  <si>
    <t>Vorläufige anrechenbare Kosten Neubau (alle LP):</t>
  </si>
  <si>
    <t>Vorl. anrechenb. Kosten Umbau/Modernisierung (alle LP):</t>
  </si>
  <si>
    <t>KG 310</t>
  </si>
  <si>
    <t>KG 320</t>
  </si>
  <si>
    <t>Baugrube/Erdbau</t>
  </si>
  <si>
    <t>Gründung, Unterbau</t>
  </si>
  <si>
    <t>KG 330</t>
  </si>
  <si>
    <t>KG 340</t>
  </si>
  <si>
    <t>Innenw./Vert. Baukonstrukt., innen</t>
  </si>
  <si>
    <t>Außenw./Vert. Baukonstrukt., außen</t>
  </si>
  <si>
    <t>KG 350</t>
  </si>
  <si>
    <t>Decken/Horiz. Baukonstruktionen</t>
  </si>
  <si>
    <t>KG 360</t>
  </si>
  <si>
    <t>Dächer</t>
  </si>
  <si>
    <t>KG 370</t>
  </si>
  <si>
    <t>Infrastrukturanlagen</t>
  </si>
  <si>
    <t>(nur f. Verkehrsanlagen!)</t>
  </si>
  <si>
    <t>KG 380</t>
  </si>
  <si>
    <t>Baukonstruktive Einbauten</t>
  </si>
  <si>
    <t>KG 390</t>
  </si>
  <si>
    <t>Sonst. Maßn. f. Baukonstruktionen</t>
  </si>
  <si>
    <t>zu KG 310</t>
  </si>
  <si>
    <t>zu KG 320</t>
  </si>
  <si>
    <t>zu KG 330</t>
  </si>
  <si>
    <t>zu KG 340</t>
  </si>
  <si>
    <t>zu KG 350</t>
  </si>
  <si>
    <t>zu KG 360</t>
  </si>
  <si>
    <t>zu KG 370</t>
  </si>
  <si>
    <t>zu KG 380</t>
  </si>
  <si>
    <t>zu KG 390</t>
  </si>
  <si>
    <t>HOAI §4 (3) für KG 310</t>
  </si>
  <si>
    <t>HOAI §4 (3) für KG 320</t>
  </si>
  <si>
    <t>HOAI §4 (3) für KG 330</t>
  </si>
  <si>
    <t>HOAI §4 (3) für KG 340</t>
  </si>
  <si>
    <t>HOAI §4 (3) für KG 350</t>
  </si>
  <si>
    <t>HOAI §4 (3) für KG 360</t>
  </si>
  <si>
    <t>HOAI §4 (3) für KG 370</t>
  </si>
  <si>
    <t>HOAI §4 (3) für KG 380</t>
  </si>
  <si>
    <t>HOAI §4 (3) für KG 390</t>
  </si>
  <si>
    <r>
      <t xml:space="preserve">Anrechenbare Kosten </t>
    </r>
    <r>
      <rPr>
        <b/>
        <i/>
        <u/>
        <sz val="14"/>
        <color theme="1"/>
        <rFont val="Arial"/>
        <family val="2"/>
      </rPr>
      <t>Neubau</t>
    </r>
    <r>
      <rPr>
        <b/>
        <sz val="14"/>
        <color theme="1"/>
        <rFont val="Arial"/>
        <family val="2"/>
      </rPr>
      <t xml:space="preserve"> </t>
    </r>
    <r>
      <rPr>
        <b/>
        <sz val="14"/>
        <color rgb="FFFF0000"/>
        <rFont val="Arial"/>
        <family val="2"/>
      </rPr>
      <t xml:space="preserve"> </t>
    </r>
    <r>
      <rPr>
        <b/>
        <sz val="14"/>
        <color theme="1"/>
        <rFont val="Arial"/>
        <family val="2"/>
      </rPr>
      <t>netto:</t>
    </r>
  </si>
  <si>
    <r>
      <t xml:space="preserve">Anrechenbare Kosten </t>
    </r>
    <r>
      <rPr>
        <b/>
        <i/>
        <u/>
        <sz val="14"/>
        <color theme="1"/>
        <rFont val="Arial"/>
        <family val="2"/>
      </rPr>
      <t>Sanierung/Umbau</t>
    </r>
    <r>
      <rPr>
        <b/>
        <sz val="14"/>
        <color theme="1"/>
        <rFont val="Arial"/>
        <family val="2"/>
      </rPr>
      <t xml:space="preserve"> netto:</t>
    </r>
  </si>
  <si>
    <t>(incl. Verkehrsheizflächen --&gt; Verkehrsanlagen)</t>
  </si>
  <si>
    <t>(incl. Stromführende Leitungen f. Schiene u. Straße --&gt; Verkehrsanlagen)</t>
  </si>
  <si>
    <t>(incl. Verkehrsbeeinflussungsanlagen --&gt; Verkehrsanlagen)</t>
  </si>
  <si>
    <t>Teilanrechenbare 400er Kosten UMBAU</t>
  </si>
  <si>
    <t>Teilanrechenbare 400er Kosten NeuBAU</t>
  </si>
  <si>
    <t>KG 210</t>
  </si>
  <si>
    <t>KG 230</t>
  </si>
  <si>
    <t>KG 250</t>
  </si>
  <si>
    <t>Herrichten</t>
  </si>
  <si>
    <t>Nichtöffentl. Erschließung</t>
  </si>
  <si>
    <t>Übergangsmaßnahmen</t>
  </si>
  <si>
    <t>KG 510</t>
  </si>
  <si>
    <t>KG 520</t>
  </si>
  <si>
    <t>KG 530</t>
  </si>
  <si>
    <t>KG 540</t>
  </si>
  <si>
    <t>KG 550</t>
  </si>
  <si>
    <t>KG 560</t>
  </si>
  <si>
    <t>KG 570</t>
  </si>
  <si>
    <t>KG 580</t>
  </si>
  <si>
    <t>KG 590</t>
  </si>
  <si>
    <t>Wasserflächen</t>
  </si>
  <si>
    <t>Erdbau</t>
  </si>
  <si>
    <t>Oberbau, Deckschichten</t>
  </si>
  <si>
    <t>Baukonstruktionen in Außenanl.</t>
  </si>
  <si>
    <t>Technische Anlagen in Außenanl.</t>
  </si>
  <si>
    <t>Einbauten in Außenanl.</t>
  </si>
  <si>
    <t>Vegetationsflächen</t>
  </si>
  <si>
    <t>sonst. Maßn. f. Außenanl. u. Freianl.</t>
  </si>
  <si>
    <t>zu KG 490</t>
  </si>
  <si>
    <t>HOAI §4 (3) für KG 490</t>
  </si>
  <si>
    <t>zu KG 510</t>
  </si>
  <si>
    <t>zu KG 520</t>
  </si>
  <si>
    <t>zu KG 530</t>
  </si>
  <si>
    <t>zu KG 540</t>
  </si>
  <si>
    <t>zu KG 550</t>
  </si>
  <si>
    <t>zu KG 560</t>
  </si>
  <si>
    <t>zu KG 570</t>
  </si>
  <si>
    <t>zu KG 580</t>
  </si>
  <si>
    <t>zu KG 590</t>
  </si>
  <si>
    <t>HOAI §4 (3) für KG 510</t>
  </si>
  <si>
    <t>HOAI §4 (3) für KG 520</t>
  </si>
  <si>
    <t>HOAI §4 (3) für KG 530</t>
  </si>
  <si>
    <t>HOAI §4 (3) für KG 540</t>
  </si>
  <si>
    <t>HOAI §4 (3) für KG 550</t>
  </si>
  <si>
    <t>HOAI §4 (3) für KG 560</t>
  </si>
  <si>
    <t>HOAI §4 (3) für KG 570</t>
  </si>
  <si>
    <t>HOAI §4 (3) für KG 580</t>
  </si>
  <si>
    <t>HOAI §4 (3) für KG 590</t>
  </si>
  <si>
    <t>(bedingt, falls anrechenbar!)</t>
  </si>
  <si>
    <t>bedingt Verkehrsanlagen: nur falls bearbeitet!</t>
  </si>
  <si>
    <t>mitzuverarb. Bausubst. (KG 300 + 400):</t>
  </si>
  <si>
    <t>Gesamthonoraranspruch n. HOAI-Tabelle o. Rift gemäß Leistungsbild:</t>
  </si>
  <si>
    <t>Klären der Aufgabenstellung auf Grundlage der Vorgaben oder der Bedarfsplanung des Auftraggebers</t>
  </si>
  <si>
    <t>Ermitteln der Planungsrandbedingungen sowie Beraten zum gesamten Leistungsbedarf</t>
  </si>
  <si>
    <t>Formulieren von Entscheidungshilfen für die Auswahl anderer an der Planung fachlich Beteiligter</t>
  </si>
  <si>
    <t>Teil 3 Objektplanung, Abschnitt 4, Leistungsbild Verkehrsanlagen</t>
  </si>
  <si>
    <t>Beschaffen und Auswerten amtlicher Karten</t>
  </si>
  <si>
    <t>2.10</t>
  </si>
  <si>
    <t>Abstimmen d. Zielvorstellungen auf d. öffentl.-rechtl. Randbedingungen sowie Planungen Dritter</t>
  </si>
  <si>
    <t>Zweckmäßigkeit, Wirtschaftlichkeit unter Beachtung der Umweltverträglichkeit</t>
  </si>
  <si>
    <t>Untersuchen von Lösungsmöglichkeiten mit ihren Einflüssen auf baul. u. konstrukt. Gestaltung,</t>
  </si>
  <si>
    <t>Erarbeiten eines Planungskonzepts einschl. Unters. von bis zu 3 Varianten n. gleichen Anford.</t>
  </si>
  <si>
    <t>m. zeichn. Darst. u. Bewertung unter Einarbeit. d. Beiträge and. a. d. Planung fachl. Beteiligter.</t>
  </si>
  <si>
    <t>Klären und Erläutern d. wesentl. fachspezifischen Zusammenhänge, Vorgänge und Bedingungen</t>
  </si>
  <si>
    <t>Vorabstimmen m. Behörd. u. and. a. d. Planung fachl. Beteiligten über d. Genehmigungsfähigkeit,</t>
  </si>
  <si>
    <t>gegebenenfalls Mitwirken bei Verhandlungen über die Bezuschussung und Kostenbeteiligung</t>
  </si>
  <si>
    <t>Überschl. verk.techn. Bem. d. Verkehrsanl., Ermit. d. Schallimmisionen v. d. Verkehrsanl. a. krit.</t>
  </si>
  <si>
    <t>Stellen n. Tab.werten. Unters. d. mögl. Schallsch.maßnahm. ausgen. detail. schalltech. Unters.</t>
  </si>
  <si>
    <t>Mitwirken bei Erläutern des Planungskonzepts gegenüber Dritten an bis zu 2 Terminen</t>
  </si>
  <si>
    <t>Überarbeiten des Planungskonzepts nach Bedenken und Anregungen</t>
  </si>
  <si>
    <t>Bereitst. v. Unterl. a. Auszüge aus der Vorunters. z. Verwendung f. ein Raumordnungsverf.</t>
  </si>
  <si>
    <t>2.11</t>
  </si>
  <si>
    <t>Kostenschätzung, Vergleich mit den finanziellen Rahmenbedingungen</t>
  </si>
  <si>
    <t>Erarb. d. Entw. a. Grundl. d. Vorpl. d. zeichn. Darst. im erforderl. Umf. u. Detaillierungsgrad unter</t>
  </si>
  <si>
    <t>Berücksicht. aller fachspez. Anf. Bereitstellen d. Arbeitsergeb. als Grundl. f. d. and. a. d. Planung</t>
  </si>
  <si>
    <t>fachl. Beteiligten, sowie Integration und Koordination der Fachplanungen</t>
  </si>
  <si>
    <t>Erläuterungsbericht unter Verwendung der Beiträge anderer an der Planung fachlich Beteiligter</t>
  </si>
  <si>
    <t>Fachspezifische Berechnungen, ausgenommen Berechnungen aus anderen Leistungsbildern</t>
  </si>
  <si>
    <t>Erm. d. zuwend.fähig. Kosten, Mitw. b. Aufst. d. Finanz.pl. sowie Vorber. d. Antr. a. Finanzierung</t>
  </si>
  <si>
    <t>Mitwirken beim Erläutern des vorläufigen Entwurfs gegenüber Dritten an bis zu 3 Terminen,</t>
  </si>
  <si>
    <t>Überarbeiten des vorläufigen Entwurfs auf Grund von Bedenken und Anregungen</t>
  </si>
  <si>
    <t>Vorabstimmen d. Genehmigungsfähigkeit m. Behörden u. and. a. d. Planung fachlich Beteiligten</t>
  </si>
  <si>
    <t>Kostenberech. einschl. zugeh. Mengenermittl., Vergleich d. Kostenberech. m. d. Kostenschätz.</t>
  </si>
  <si>
    <t>Überschlägige Festlegung der Abmessungen von Ingenieurbauwerken</t>
  </si>
  <si>
    <t>von Schallschutzmaßnahmen an betroffenen Gebäuden</t>
  </si>
  <si>
    <t>3.10</t>
  </si>
  <si>
    <t>Rechnerische Festlegung des Objekts</t>
  </si>
  <si>
    <t>3.11</t>
  </si>
  <si>
    <t>Darlegen der Auswirkungen auf Zwangspunkte</t>
  </si>
  <si>
    <t>3.12</t>
  </si>
  <si>
    <t>Nachweis der Lichtraumprofile</t>
  </si>
  <si>
    <t>3.13</t>
  </si>
  <si>
    <t>Erm. d. wesentl. Bauph. u. Berücksicht. d. Verk.lenk. u. d. Aufrechterh. d. Betr. wäh. d. Bauzeit</t>
  </si>
  <si>
    <t>Bauzeiten- und Kostenplan</t>
  </si>
  <si>
    <t>3.14</t>
  </si>
  <si>
    <t>3.15</t>
  </si>
  <si>
    <t>Erarb. u. Zus.stell. d. Unterl. f. d. erf. öff.-rechtl. Verf. o. Genehm.verf. einschl. d. Antr. a. Ausn.</t>
  </si>
  <si>
    <t>u. Befr., Aufst. d. Bauwerksverz. u. Verw. d. Beitr. anderer a. d. Plan. fachl. Beteiligter</t>
  </si>
  <si>
    <t>Erst. d. Grunderwerbsp. u. d. Grunderwerbsverz. unt. Verw. d. Beitr. and. a. d. Plan. fachl. Bet.</t>
  </si>
  <si>
    <t>Vervollst. u. Anpass. d. Pl.unterl., Beschr. u. Ber. u. Verw. d. Beitr. and. a. d. Planung fachl. Bet.</t>
  </si>
  <si>
    <t>Abstimmen mit Behörden</t>
  </si>
  <si>
    <t>Mitw. i. Genehmigungsverf. einschl. d. Teiln. an bis zu 4 Erläuterungs-, Erörterungsterminen</t>
  </si>
  <si>
    <t>Mitw. beim Abfassen von Stellungnahmen zu Bedenken und Anregungen in bis zu 10 Kategorien</t>
  </si>
  <si>
    <t>Erarbeiten der Ausführungsplanung auf Grundlage der Ergebnisse der Leistungsphasen 3 und 4</t>
  </si>
  <si>
    <t>unter Berücksichtigung aller fachspezifischen Anforderungen und Verwendung der Beiträge</t>
  </si>
  <si>
    <t xml:space="preserve"> anderer an der Planung fachlich Beteiligter bis zur ausführungsreifen Lösung</t>
  </si>
  <si>
    <t>Zeichnerische Darstellung, Erläuterungen und zur Objektplanung gehörige Berechnungen mit</t>
  </si>
  <si>
    <t>allen f. d. Ausf. notw. Einzelangaben einschl. Detailzeichnungen i. d. erf. Maßstäben</t>
  </si>
  <si>
    <t>Bereitstellen der Arbeitsergebnisse als Grundlage für die anderen an der Planung fachlich</t>
  </si>
  <si>
    <t>Beteiligten und Integrieren ihrer Beiträge bis zur ausführungsreifen Lösung</t>
  </si>
  <si>
    <t>Vervollständigen der Ausführungsplanung während der Objektausführung</t>
  </si>
  <si>
    <t>Erm. v. Mengen n. Einzelpositionen unt. Verw. d. Beiträge and. a. d. Planung fachl. Beteiligter</t>
  </si>
  <si>
    <t>Aufs. d. Vergabeunterl., insb. Anfert. d. Leist.beschr. m. Leis.verz. sow. d. Bes. Vertragsbed.</t>
  </si>
  <si>
    <t>Abst. u. Koord. d. Schnittstellen z. d. Leistungsbesch. d. and. a. d. Planung fachl. Beteiligten</t>
  </si>
  <si>
    <t>Festlegen der wesentlichen Ausführungsphasen</t>
  </si>
  <si>
    <t>Erm. d. Kosten a. Grundlage d. v. Planer (Entwurfsverf.) bepreisten Leistungsverzeichnisse</t>
  </si>
  <si>
    <t>Kostenkontr. d. Vergl. d. v. Planer (Entwurfsverf.) bepreisten Leistungsverz. m. d. Kostenber.</t>
  </si>
  <si>
    <t>Prüfen und Werten der Angebote, Aufstellen des Preisspiegels</t>
  </si>
  <si>
    <t>Abst. und Zusammenst. der Leistungen der fachlich Beteiligten, die an der Vergabe mitwirken</t>
  </si>
  <si>
    <t>Vergl. d. Ausschr.ergeb. m. d. v. Planer bepreisten Leistungsverz. u. d. Kostenberechnung</t>
  </si>
  <si>
    <t>Aufsicht ü. d. örtl. Bauüberw., Koord. d. a. d. Objektüberw. fachl. Betei., einmaliges Prüfen v.</t>
  </si>
  <si>
    <t>Plänen auf Übereinstimmung mit dem auszuführenden Objekt und Mitwirken bei deren Freigabe</t>
  </si>
  <si>
    <t>Aufstellen, Fortschreiben und Überwachen eines Terminplans (Balkendiagramm)</t>
  </si>
  <si>
    <t>Veranlassen und Mitwirken daran, die ausführenden Unternehmen in Verzug zu setzen</t>
  </si>
  <si>
    <t>Kostenfeststellung, Vergleich der Kostenfeststellung mit der Auftragssumme</t>
  </si>
  <si>
    <t>Abn. v. Bauleist., Leist. u. Lief. unt. Mitw. d. örtl. Bauüberw. u. and. a. d. Planung u. Obj.überw.</t>
  </si>
  <si>
    <t>fachl. Bet., Feststellen v. Mängeln, Fertigung einer Niederschrift über d. Ergebnis d. Abnahme</t>
  </si>
  <si>
    <t>Überwachen der Prüfungen der Funktionsfähigkeit der Anlagenteile und der Gesamtanlage</t>
  </si>
  <si>
    <t>Auflisten der Verjährungsfristen der Mängelansprüche</t>
  </si>
  <si>
    <t>Zus.stell. u. Übergeb. d. Dokument. d. Bauabl., d. Bestandsunterl.n u. d. Wartungsvorschriften</t>
  </si>
  <si>
    <t>Fachl. Bewert. d. innerh. d. Verjährungsfristen f. Gewährleist.ansprüch. festgest. Mängel,</t>
  </si>
  <si>
    <t xml:space="preserve"> längst. jed. b. z. Ablauf v. 5 Jahren seit Abnahme d. Leistung, einsch. notw. Begehungen</t>
  </si>
  <si>
    <t>separat</t>
  </si>
  <si>
    <t>anrechenbar</t>
  </si>
  <si>
    <t>n. anrechenbar</t>
  </si>
  <si>
    <t>zuzügl. Zuschläge n. HOAI §§ 6 (2) + 48 (6):</t>
  </si>
  <si>
    <t>Basishonorar 100% Leistung Umb./Mod. incl.  §§ 6 (2) + 48 (6):</t>
  </si>
  <si>
    <r>
      <t>(</t>
    </r>
    <r>
      <rPr>
        <b/>
        <sz val="11"/>
        <color rgb="FFFF0000"/>
        <rFont val="Arial"/>
        <family val="2"/>
      </rPr>
      <t>Verkehrsanlagen</t>
    </r>
    <r>
      <rPr>
        <b/>
        <sz val="11"/>
        <color theme="1"/>
        <rFont val="Arial"/>
        <family val="2"/>
      </rPr>
      <t xml:space="preserve"> </t>
    </r>
    <r>
      <rPr>
        <b/>
        <sz val="11"/>
        <color rgb="FFFF0000"/>
        <rFont val="Arial"/>
        <family val="2"/>
      </rPr>
      <t>Anlage B</t>
    </r>
    <r>
      <rPr>
        <b/>
        <sz val="11"/>
        <color theme="1"/>
        <rFont val="Arial"/>
        <family val="2"/>
      </rPr>
      <t>)</t>
    </r>
  </si>
  <si>
    <t>Abfrage Besonderer Leistungen gem. AHO Heft 32 (Stand: 04/2015)</t>
  </si>
  <si>
    <r>
      <rPr>
        <b/>
        <sz val="11"/>
        <color rgb="FFFF0000"/>
        <rFont val="Arial"/>
        <family val="2"/>
      </rPr>
      <t>5</t>
    </r>
    <r>
      <rPr>
        <b/>
        <sz val="11"/>
        <rFont val="Arial"/>
        <family val="2"/>
      </rPr>
      <t xml:space="preserve"> oder 100 (alte Bewertungen) oder </t>
    </r>
    <r>
      <rPr>
        <b/>
        <sz val="11"/>
        <color rgb="FFFF0000"/>
        <rFont val="Arial"/>
        <family val="2"/>
      </rPr>
      <t>500</t>
    </r>
    <r>
      <rPr>
        <b/>
        <sz val="11"/>
        <rFont val="Arial"/>
        <family val="2"/>
      </rPr>
      <t xml:space="preserve"> (bei Prozentsatz in Bewertungsmatrize als Hunderterzahl)</t>
    </r>
  </si>
  <si>
    <r>
      <t xml:space="preserve">(muss bez. "Nachunternehmer mit Eignungsleihe" </t>
    </r>
    <r>
      <rPr>
        <b/>
        <i/>
        <u/>
        <sz val="9"/>
        <color rgb="FFFF0000"/>
        <rFont val="Arial"/>
        <family val="2"/>
      </rPr>
      <t>identisch</t>
    </r>
    <r>
      <rPr>
        <b/>
        <i/>
        <sz val="9"/>
        <color rgb="FFFF0000"/>
        <rFont val="Arial"/>
        <family val="2"/>
      </rPr>
      <t xml:space="preserve"> sein mit den Angaben im Teilnahmeantrag zum Verfahren!)</t>
    </r>
  </si>
  <si>
    <r>
      <rPr>
        <b/>
        <i/>
        <u/>
        <sz val="11"/>
        <color theme="1"/>
        <rFont val="Arial"/>
        <family val="2"/>
      </rPr>
      <t>Finale</t>
    </r>
    <r>
      <rPr>
        <b/>
        <sz val="11"/>
        <color theme="1"/>
        <rFont val="Arial"/>
        <family val="2"/>
      </rPr>
      <t xml:space="preserve"> Unternehmer- und Nachunternehmerliste</t>
    </r>
  </si>
  <si>
    <t>Unternehmer:</t>
  </si>
  <si>
    <t>Honorarzone gem. Anl. 1, 1.4.3 HOAI:</t>
  </si>
  <si>
    <t>sehr gering</t>
  </si>
  <si>
    <t>gering</t>
  </si>
  <si>
    <t>durchschnittlich</t>
  </si>
  <si>
    <t>hoch</t>
  </si>
  <si>
    <t>sehr hoch</t>
  </si>
  <si>
    <t>Verrechnungseinheiten f. Tabellenwert:</t>
  </si>
  <si>
    <t>Stundensatz Vermessungsingenieur:</t>
  </si>
  <si>
    <t>Stundensatz Vermessungsgehilfe:</t>
  </si>
  <si>
    <t>gem. HOAI Anl. 1, 1.4.4:</t>
  </si>
  <si>
    <t>Teilleistungstabelle nach HVA F-StB</t>
  </si>
  <si>
    <t>Neun Leistungsphasen wie folgt in Prozentsätzen der Honorare des § 47 (2) HOAI</t>
  </si>
  <si>
    <t>nach
HVA F-StB
in %</t>
  </si>
  <si>
    <t>incl. konkretisierter Leistungsbeschreibung nach HVA F-StB bewertet:</t>
  </si>
  <si>
    <r>
      <t>gem. HOAI § 48 (</t>
    </r>
    <r>
      <rPr>
        <sz val="8"/>
        <color rgb="FF0000FF"/>
        <rFont val="Arial"/>
        <family val="2"/>
      </rPr>
      <t>incl. HVA F-StB</t>
    </r>
    <r>
      <rPr>
        <sz val="8"/>
        <color theme="0" tint="-0.499984740745262"/>
        <rFont val="Arial"/>
        <family val="2"/>
      </rPr>
      <t>) :</t>
    </r>
  </si>
  <si>
    <t>2.12</t>
  </si>
  <si>
    <t>volle Leistung nach HVA F-StB</t>
  </si>
  <si>
    <t>Summe der vollen Leistung nach HVA F-StB</t>
  </si>
  <si>
    <t>Summe der Leistung nach % der HVA F-StB - Vertragsgrundlage</t>
  </si>
  <si>
    <t>1.a</t>
  </si>
  <si>
    <t>1.b</t>
  </si>
  <si>
    <t xml:space="preserve">Ingenieurvermessung Bauvermessung HOAI, Anlage 1 (zu § 3 (1) | Punkt 1.4.5 ff. </t>
  </si>
  <si>
    <t>Honorarzone gem. Anl. 1, 1.4.6 HOAI:</t>
  </si>
  <si>
    <t>Vorläufige anrechenbare Kosten aus:</t>
  </si>
  <si>
    <t>Gebäude:</t>
  </si>
  <si>
    <t>Ingenieurbauwerken:</t>
  </si>
  <si>
    <t>Verkehrsanlagen:</t>
  </si>
  <si>
    <t>Basishonorar 100% Leistung:</t>
  </si>
  <si>
    <t>Summe</t>
  </si>
  <si>
    <t xml:space="preserve">Abfrage Besonderer Leistungen HOAI Anlage 13 [zu § 47 (2), § 48 (5)], </t>
  </si>
  <si>
    <r>
      <t>sowie HVA-StB LB-Verkehrsanlagen (</t>
    </r>
    <r>
      <rPr>
        <b/>
        <sz val="11"/>
        <color rgb="FFFF0000"/>
        <rFont val="Arial"/>
        <family val="2"/>
      </rPr>
      <t>Verkehrsanlagen</t>
    </r>
    <r>
      <rPr>
        <b/>
        <sz val="11"/>
        <color theme="1"/>
        <rFont val="Arial"/>
        <family val="2"/>
      </rPr>
      <t xml:space="preserve"> </t>
    </r>
    <r>
      <rPr>
        <b/>
        <sz val="11"/>
        <color rgb="FFFF0000"/>
        <rFont val="Arial"/>
        <family val="2"/>
      </rPr>
      <t>Anlage A</t>
    </r>
    <r>
      <rPr>
        <b/>
        <sz val="11"/>
        <color theme="1"/>
        <rFont val="Arial"/>
        <family val="2"/>
      </rPr>
      <t>)</t>
    </r>
  </si>
  <si>
    <t>1.01 Ermitteln besonderer, in den Normen nicht festgelegter Einwirkungen</t>
  </si>
  <si>
    <t>1.02 Auswahl und Besichtigung ähnlicher Objekte</t>
  </si>
  <si>
    <t>2.01 Erstellen von Leitungsbestandsplänen</t>
  </si>
  <si>
    <t>2.02 Untersuchungen zur Nachhaltigkeit</t>
  </si>
  <si>
    <t>2.03 Anfertigen von Nutzen-Kosten-Untersuchungen</t>
  </si>
  <si>
    <t>2.04 Wirtschaftlichkeitsprüfung</t>
  </si>
  <si>
    <t>2.05 Beschaffen von Auszügen aus Grundbuch, Kataster und anderen amtlichen Unterlagen</t>
  </si>
  <si>
    <t>3.01 Fortschreiben von Nutzen-Kosten-Untersuchungen</t>
  </si>
  <si>
    <t>3.02 Detaillierte signaltechnische Berechnung</t>
  </si>
  <si>
    <t>3.03 Mitwirken bei Verwaltungsvereinbarungen</t>
  </si>
  <si>
    <t>3.04 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</si>
  <si>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3.05 Fiktivkostenberechnungen (Kostenteilung)</t>
  </si>
  <si>
    <t>3.06 Detaillierte Berechnungen zur Steuerung von Verkehrsbeeinflussungsanlagen</t>
  </si>
  <si>
    <t>5.01 Objektübergreifende, integrierte Bauablaufplanung</t>
  </si>
  <si>
    <t>5.02 Koordination des Gesamtprojekts</t>
  </si>
  <si>
    <t>5.03 Aufstellen von Ablauf- und Netzplänen</t>
  </si>
  <si>
    <t>6.01 Detaillierte Planung von Bauphasen bei besonderen Anforderungen</t>
  </si>
  <si>
    <t>7.01 Prüfen und Werten von Nebenangeboten</t>
  </si>
  <si>
    <t>8.01 Kostenkontrolle</t>
  </si>
  <si>
    <t>8.02 Prüfen von Nachträgen</t>
  </si>
  <si>
    <t>8.03 Erstellen eines Bauwerksbuches</t>
  </si>
  <si>
    <t>8.04 Erstellen von Bestandsplänen</t>
  </si>
  <si>
    <t>8.05 Örtliche Bauüberwachung</t>
  </si>
  <si>
    <t>8.06 Überwachung der Ausführung von Tragwerken</t>
  </si>
  <si>
    <t>9.01 Überwachung der Mängelbeseitigung innerhalb der Verjährungsfrist</t>
  </si>
  <si>
    <t>Leistungen vor Beginn der Leistungsphasen nach HOAI</t>
  </si>
  <si>
    <t>0.1 Erstellen der Bedarfsplanung oder Mitwirken bei dieser</t>
  </si>
  <si>
    <t>0.2 Erstellen der Grundlagen für eine Kostenvereinbarung</t>
  </si>
  <si>
    <t>0.3 Mitwirken bei der Sicherung des Kostenrahmens</t>
  </si>
  <si>
    <t>0.4 Ermitteln besonderer, in den Normen nicht festgelegter Belastungen</t>
  </si>
  <si>
    <t>0.5 Nachhaltigkeitsbetrachtung</t>
  </si>
  <si>
    <t>0.6 Übernahme von Funktionen des Auftraggebers bei der Beauftragung von Fachplanern und Gutachtern</t>
  </si>
  <si>
    <t>0.7 Übernahme von Funktionen des Auftraggebers bei der Koordinierung mit Gutachtern und Behörden während der Planungs- und Ausführungszeit</t>
  </si>
  <si>
    <t xml:space="preserve">0.8 Übernahme der Funktion des Auftraggebers bei der Koordinierung
von Leistungen für Ver- und Entsorgungsmedien
</t>
  </si>
  <si>
    <t>1.1 Auswahl und Besichtigung ähnlicher Objekte</t>
  </si>
  <si>
    <t>1.2 Festlegung besonderer, in den Normen oder anderen Regelwerken
nicht geregelter Randbedingungen und Planungsparameter</t>
  </si>
  <si>
    <t>1.3 Standortanalyse</t>
  </si>
  <si>
    <t>1.4 Prüfen der Umwelterheblichkeit</t>
  </si>
  <si>
    <t>1.5 Erfassen und Erkunden von Altlasten</t>
  </si>
  <si>
    <t>1.6 Klären der Eigentumsverhältnisse und Mitwirken bei der Beschaffung von Zustimmungserklärungen</t>
  </si>
  <si>
    <t>1.7 Fotodokumentation</t>
  </si>
  <si>
    <t>1.8 Einholen von Angeboten von Leistungen Dritter (z.B. Baugrundgutachten, Vermessung)</t>
  </si>
  <si>
    <t>1.9 Mitwirken bei Verwaltungsvereinbarungen</t>
  </si>
  <si>
    <t>1.10 Öffentlichkeitsarbeit bei Planung und Baumaßnahme</t>
  </si>
  <si>
    <t>1.11 Beschaffung von Auszügen aus Grundbuch, Kataster und von anderen amtlichen Unterlagen</t>
  </si>
  <si>
    <t>1.12 Spartenerhebung</t>
  </si>
  <si>
    <t>1.13 Ermitteln des Leistungsumfangs notwendiger Bestandsaufnahmen und Materialuntersuchungen</t>
  </si>
  <si>
    <t>1.14 Bestandsaufnahme des Objekts</t>
  </si>
  <si>
    <t>1.16 Gutachterliche Beurteilung von Untersuchungsergebnissen</t>
  </si>
  <si>
    <t>1.17 Überprüfen und Ergänzen der Grunddaten einer bereitgestellten Bestandsaufnahme</t>
  </si>
  <si>
    <t>1.18 Ermittlung von Schadensursachen</t>
  </si>
  <si>
    <t>1.19 Beurteilung der vorhandenen Bausubstanz auf Durchführbarkeit der Aufgabe</t>
  </si>
  <si>
    <t>2.1 Erstellen von Leitungsbestandsplänen</t>
  </si>
  <si>
    <t>2.2 Untersuchungen der Nachhaltigkeit</t>
  </si>
  <si>
    <t>2.3 Anfertigen von Nutzen-Kosten- Untersuchungen</t>
  </si>
  <si>
    <t>2.4 Wirtschaftlichkeitsprüfung</t>
  </si>
  <si>
    <t>2.5 Beschaffen von Auszügen aus Grundbuch, Kataster und anderen amtlichen Unterlagen</t>
  </si>
  <si>
    <t>2.6 Besondere Entwurfsdarstellung (durch Perspektiven oder Modelle und/oder Kolorieren und/oder fotorealistische Visualisierungen und/oder Computeranimation) oder sonstige Vorbereitungen für Präsentationen über die technische Notwendigkeit der Planung hinaus</t>
  </si>
  <si>
    <t>2.7 Erstellen einer Bauwerkskartei je Objekt</t>
  </si>
  <si>
    <t>2.8 Aufstellen eines Zeit- und/oder Organisationsplans</t>
  </si>
  <si>
    <t>2.9 Koordinieren und Darstellen der nutzungsspezifischen Anlagen (einschließlich maschinen- und elektrotechnischer Anlagen)</t>
  </si>
  <si>
    <t>2.10 Aufbereiten vorhandener Verkehrsdaten und/oder Durchführen von Verkehrserhebungen</t>
  </si>
  <si>
    <t>2.11 Durchführen der Voranfrage (Bauanfrage)</t>
  </si>
  <si>
    <t>2.12 Durchführen von Versuchen und Modellversuchen</t>
  </si>
  <si>
    <t>2.13 Datenkonvertierung</t>
  </si>
  <si>
    <t>2.14 Konvertieren von EDV-Daten von anderen an der Planung fachlich Beteiligten für die Weiterverwendung</t>
  </si>
  <si>
    <t>2.15 Programmierungstätigkeiten</t>
  </si>
  <si>
    <t>2.16 Prüfung, Einarbeitung von Daten externer Dienstleister</t>
  </si>
  <si>
    <t>2.17 Bestimmen von Gefährdungspotential, z.B. in Überschwemmungsgebieten</t>
  </si>
  <si>
    <t>2.18 Teilnahme an Besprechungen von übergeordneten und koordinierenden Gremien</t>
  </si>
  <si>
    <t>2.19 Beim Planen im Bestand:</t>
  </si>
  <si>
    <t>2.20 Untersuchungen und Abwickeln der notwendigen Sicherungsmaßnahmen von Bau- oder Betriebszuständen</t>
  </si>
  <si>
    <t>2.21 Erarbeiten eines Vorschlags zur Behebung von Schäden und Mängeln</t>
  </si>
  <si>
    <t>2.22 Ergänzen der Planungsunterlagen aufgrund besonderer Anforderungen</t>
  </si>
  <si>
    <t>2.23 Untersuchen von alternativen Lösungsmöglichkeiten nach grundsätzlichverschiedenen Anforderungen</t>
  </si>
  <si>
    <t>2.24 Koordinieren der Fachplanungen für die Ausrüstung und Ausstattung oder von sonstigen Leistungen im Zusammenhang mit Verkehrsanlagen</t>
  </si>
  <si>
    <t>2.25 Erarbeitung von Unterlagen für besondere Prüfverfahren</t>
  </si>
  <si>
    <t>2.26 Mitwirken bei Genehmigungsverfahren des Auftraggebers</t>
  </si>
  <si>
    <t>2.27 Erstellen von Bestands- oder Unterflurplänen für Planung der Versorgungsträger</t>
  </si>
  <si>
    <t>2.28 Kostenschätzung nach besonderer Anforderung</t>
  </si>
  <si>
    <t>2.29 Erarbeiten von Bauwerksskizzen für die Planfeststellungsunterlagen</t>
  </si>
  <si>
    <t>3.1 Fortschreiben von Nutzen-Kosten-Untersuchungen</t>
  </si>
  <si>
    <t>3.2 Detaillierte signaltechnische Berechnung</t>
  </si>
  <si>
    <t>3.3 Mitwirken bei Verwaltungsvereinbarungen</t>
  </si>
  <si>
    <t>3.5 Fiktivkostenberechnungen (Kostenteilung</t>
  </si>
  <si>
    <t>3.6 Mitwirken beim Erläutern des vorläufigen Entwurfs gegenüber Dritten, über die drei Termine hinaus, die mit der Grundleistung abgegolten sind, einschließlich des Ersteliens von Präsentationsunterlagen</t>
  </si>
  <si>
    <t>3.7 Erstellen von Fiktiventwürfen</t>
  </si>
  <si>
    <t>3.9 Fortschreiben von Ablauf- und Netzplänen</t>
  </si>
  <si>
    <t>3.10 Aufstellen von Ablöseberechnungen</t>
  </si>
  <si>
    <t>3.11 Einarbeiten gestaltungsbedingter Anforderungen Dritter</t>
  </si>
  <si>
    <t>3.12 Planen und Abstimmen von bauzeitlichen Verkehrsführungen oder Betriebszuständen</t>
  </si>
  <si>
    <t>3.13 Feststellen und Berücksichtigen von Einflüssen aus vorhandenen
und/oder zukünftigen Objekten</t>
  </si>
  <si>
    <t>3.14 Zusammenstellen und Abstimmen von Unterlagen mit Baulastträgern</t>
  </si>
  <si>
    <t>3.15 Betriebskostenberechnungen</t>
  </si>
  <si>
    <t>3.18 Erarbeiten von Daten für die Planung Dritter, z.B. für die nutzungsspezifischen
Anlagen</t>
  </si>
  <si>
    <t>3.19 Emissions- und Immissionsbetrachtungen</t>
  </si>
  <si>
    <t>3.20 Erfassen, Berechnen und Untersuchen von Zwischenzuständen, die vom Endzustand abweichen</t>
  </si>
  <si>
    <t>3.21 Durchführen von Prognoseberechnungen und Erstellen von Prognosewerten oder Belastungen</t>
  </si>
  <si>
    <t>3.22 Mitwirken beim Erstellen/Überarbeiten von Finanzierungsmodellen für Zuschüsse, Beihilfen, Darlehen</t>
  </si>
  <si>
    <t>3.23 Erstellen bzw. Bearbeiten von makroskopischen Verkehrsmodellen oder Erstellen bzw. Bearbeiten von mikroskopischen Verkehrssteuerungsmodellen oder Verkehrsfluss-Simulationen</t>
  </si>
  <si>
    <t>3.24 Erstellen von Leitungstrassenplanungen</t>
  </si>
  <si>
    <t>3.25 Beim Planen im Bestand:</t>
  </si>
  <si>
    <t>3.26 Entwurf der notwendigen Sicherungsmaßnahmen
von Bauzuständen</t>
  </si>
  <si>
    <t>3.27 Bestimmen der Sanierungskosten für besondere Anlagen, z.B. in Bergsenkungsgebieten</t>
  </si>
  <si>
    <t>Mitwirken beim Beschaffen der
4.1 Mitwirken beim Beschaffen der Zustimmung von Betroffenen</t>
  </si>
  <si>
    <t>4.2 Vorbereiten von Veranstaltungen zur öffentlichen Anhörung</t>
  </si>
  <si>
    <t>4.3 Bearbeiten von Abbruchanträgen</t>
  </si>
  <si>
    <t>4.4 Mitwirken bei der Aufstellung von Bauwerksverzeichnissen</t>
  </si>
  <si>
    <t>4.5 Herstellen der Unterlagen für Verbandsgründungen</t>
  </si>
  <si>
    <t>4.6 Mitwirken bei der Beschaffung der nachbarlichen Zustimmung</t>
  </si>
  <si>
    <t>4.7 Erarbeiten von Unterlagen für besondere Prüfverfahren</t>
  </si>
  <si>
    <t>4.8 Fachliche und organisatorische Unterstützung des Bauherrn im Widerspruchsverfahren, Klageverfahren oder Ähnlichem</t>
  </si>
  <si>
    <t>4.9 Mitwirken bei Grunderwerbsverhandlungen</t>
  </si>
  <si>
    <t>4.10 Aufbereiten der technischen und wirtschaftlichen Unterlagen für Kreuzungsvereinbarungen</t>
  </si>
  <si>
    <t>4.11 Fördermittelmanagement, Fördermittelantrag einschließlich Auszahlungsanträgen und Verwendungsnachweisen</t>
  </si>
  <si>
    <t>4.12 Genehmigungsmanagement, Begleiten bei Genehmigungsverfahren außerhalb der Objektplanung</t>
  </si>
  <si>
    <t>4.13 Mitwirken bei öffentlichen Anhörungen zum Genehmigungsverfahren über die vier Termine hinaus, die in den Grundleistungen enthalten sind</t>
  </si>
  <si>
    <t>4.14 Beantragung einer wasserrechtlichen Erlaubnis</t>
  </si>
  <si>
    <t>4.15 Mitwirken bei Abfassungen von Stellungnahmen zu Bedenken und Anregungen über die zehn Kategorien hinaus, die in den Grundleistungen enthalten sind</t>
  </si>
  <si>
    <t>4.16 Erstellen oder Bearbeiten von Genehmigungsanträgen nach dem Bundes-Immissionsschutzgesetz (BlmSchG)</t>
  </si>
  <si>
    <t>4.17 Ändern der Genehmigungsunterlagen infolge von Umständen, die der Ingenieur nicht zu vertreten hat</t>
  </si>
  <si>
    <t>5.1 Objektübergreifende, integrierte Bauablaufplanung</t>
  </si>
  <si>
    <t>5.2 Koordination des Gesamtprojekts</t>
  </si>
  <si>
    <t>5.3 Aufstellen von Ablauf- und Netzplänen</t>
  </si>
  <si>
    <t>5.4 Beim Planen im Bestand:</t>
  </si>
  <si>
    <t>Detailplanung der notwendigen Sicherungsmaßnahmen von Bauzuständen</t>
  </si>
  <si>
    <t>5.5 Aufstellen von Umleitungs- und Beschilderungsplänen für die Verkehrsführung während der Bauzeit und Erstellen der Unterlagen zum Einholen der verkehrsrechtlichen Anordnung</t>
  </si>
  <si>
    <t>5.6 Aufstellen bzw. Anpassen von statischen Wegweisungs- oder Informationssystemen</t>
  </si>
  <si>
    <t>5.7 Verdichten von Regelvermaßungen</t>
  </si>
  <si>
    <t>5.8 Herstellen von Ausstattungsplänen</t>
  </si>
  <si>
    <t>5.9 Prüfen der vom bauausführenden Unternehmen aufgrund der Leistungsbeschreibung mit Leistungsprogramm ausgearbeiteten Ausführungspläne auf Übereinstimmung mit der Entwurfsplanung</t>
  </si>
  <si>
    <t>5.10 Prüfen und Anerkennen von Plänen Dritter, nicht an der Planung fachlich Beteiligter auf Übereinstimmung mit den Ausführungsplänen (z.B . Werkstattzeichnungen von Unternehmen, Aufstellungsund Fundamentpläne von Maschinenlieferanten), soweit die Leistungen Anlagen betreffen, die in den anrechenbaren Kosten nicht erfasst sind</t>
  </si>
  <si>
    <t>5.11 Einarbeiten gestaltungsbedingter Anforderungen Dritter</t>
  </si>
  <si>
    <t>5.12 Erstellen von Verlegeplänen für Oberflächengestaltungsmaßnahmen oder Ausstattungselemente</t>
  </si>
  <si>
    <t>6.1 Detaillierte Planung von Bauphasen bei besonderen Anforderungen</t>
  </si>
  <si>
    <t>6.2 Mengenermittlung ohne Vorliegen eines Leistungsverzeichnisses</t>
  </si>
  <si>
    <t>6.3 Aufstellen von alternativen Leistungsbeschreibungen für geschlossene Leistungsbereiche</t>
  </si>
  <si>
    <t>6.4 Anfertigen von Ausschreibungszeichnungen bei Leistungsbeschreibung mit Leistungsprogramm</t>
  </si>
  <si>
    <t>6.5 Aufstellen, Prüfen und Werten von Leistungsverzeichnissen und Preisspiegeln nach besonderen Anforderungen</t>
  </si>
  <si>
    <t>6.6 Vorbereiten der Unterlagen nach besonderen Anforderungen des Auftraggebers</t>
  </si>
  <si>
    <t>6.7 Aufstellen einer Leistungsbeschreibung mit Leistungsprogramm, Verdingungsunterlagen, Besonderen Vertragsbedingungen; Abstimmen und Koordinieren der Verdingungsunterlagen mit den an der Planung Beteiligten und Festlegen der wesentlichen Ausführungsphasen</t>
  </si>
  <si>
    <t>6.8 Mehrere Leistungsverzeichnisse für dasselbe Objekt</t>
  </si>
  <si>
    <t>6.9 Anfertigen von gesonderten Plänen für die Ausschreibung durch Änderung der Ausführungspläne</t>
  </si>
  <si>
    <t>7.1 Prüfen und Werten von Nebenangeboten oder Änderungsvorschlägen</t>
  </si>
  <si>
    <t>7.2 Prüfen und Werten der Angebote aus Leistungsprogramm einschließlich Preisspiegel</t>
  </si>
  <si>
    <t>7.3 Aufstellen des Vergabe-Leistungsverzeichnisses für eine ausgeschriebene Lösung, für ein Nebenangebot</t>
  </si>
  <si>
    <t>7.4 Aufstellen des Vergabe-Leistungsverzeichnisses für eine ausgeschriebene Lösung nach Leistungsprogramm</t>
  </si>
  <si>
    <t>7.5 Aufstellen, Prüfen und Werten von Preisspiegeln nach besonderen Anforderungen</t>
  </si>
  <si>
    <t>7.6 Aufstellen, Überwachen und Fortschreiben eines Zahlungsplans</t>
  </si>
  <si>
    <t>7.7 Erstellen eines Vergabevorschlags nach amtlichen Vergabehilfen (z.B. nach Arbeitshilfe des BMVBS)</t>
  </si>
  <si>
    <t>8.1 Kostenkontrolle</t>
  </si>
  <si>
    <t>8.2 Prüfen von Nachträgen</t>
  </si>
  <si>
    <t>8.3 Erstellen eines Bauwerksbuches</t>
  </si>
  <si>
    <t>8.4 Erstellen von Bestandsplänen</t>
  </si>
  <si>
    <t>8.5 Örtliche Bauüberwachung: Siehe hierzu "AHO-Heft Nr. : Örtliche Bauüberwachung bei Ingenieurbauwerken und Verkehrsanlagen, 2014"</t>
  </si>
  <si>
    <t>8.5.1 Plausibilitätsprüfung der Absteckung</t>
  </si>
  <si>
    <t>8.5.2 Überwachen der Ausführung der Bauleistungen:</t>
  </si>
  <si>
    <t>8.5.2.1 Mitwirken beim Einweisen des Auftragnehmers in die Baumaßnahme
(Bauanlaufbesprechung)</t>
  </si>
  <si>
    <t>8.5.2.2 Überwachen der Ausführung des Objekts auf Übereinstimmung mit den zur Ausführung freigegebenen Unterlagen, dem Bauvertrag und den Vorgaben des Auftraggebers</t>
  </si>
  <si>
    <t>8.5.2.3 Prüfen und Bewerten der Berechtigung von Nachträgen</t>
  </si>
  <si>
    <t>8.5.2.4 Durchführen oder Veranlassen von Kontrollprüfungen</t>
  </si>
  <si>
    <t>8.5.2.5 Überwachen der Beseitigung der bei der Abnahme der Leistungen festgestellten Mängel</t>
  </si>
  <si>
    <t>8.5.2.6 Dokumentation des Bauablaufs</t>
  </si>
  <si>
    <t>8.5.3 Mitwirken beim Aufmaß mit den ausführenden Unternehmen und Prüfen der Aufmaße</t>
  </si>
  <si>
    <t>8.5.4 Mitwirken bei behördlichen Abnahmen</t>
  </si>
  <si>
    <t>8.5.5 Mitwirken bei der Abnahme von Leistungen und Lieferungen</t>
  </si>
  <si>
    <t>8.5.6 Rechnungsprüfung, Vergleich der Ergebnisse der Rechnungsprüfungen mit der Auftragssumme</t>
  </si>
  <si>
    <t>8.5.7 Mitwirken beim Überwachen der der Anlagenteile und der Gesamtanlage</t>
  </si>
  <si>
    <t>8.5.8 Überwachen der Ausführung von Tragwerken nach Anlage 14.2 HOAI, Honorarzone 1 und 11, mit sehr geringen und geringen Planungsanforderungen auf Übereinstimmung mit dem Standsicherheitsnachweis</t>
  </si>
  <si>
    <t>8.5.9 Einberufen, Durchführen und Protokollieren von Baustellenbesprechungen</t>
  </si>
  <si>
    <t>8.5.10 Teilnahme an Besprechungen - über die Baustellenbesprechungen hinaus - z.B. Besprechungen des Projektsteuerers</t>
  </si>
  <si>
    <t>8.6 Verfolgen von Ablauf- und Netzplänensowie von Kosten- und Finanzierungsplänen</t>
  </si>
  <si>
    <t>8.7 Fortschreiben von Ablauf- und Netzplänen sowie von Kosten- und Finanzierungsplänen</t>
  </si>
  <si>
    <t>8.8 Kostenkontrolle unter Einbeziehung ergänzender, im Leistungsverzeichnis nicht ausgeschriebener Leistungs- und Fachbereiche</t>
  </si>
  <si>
    <t>8.9 Erarbeiten von Nachtragsleistungsverzeichnissen
mit Vergabevorbereitung</t>
  </si>
  <si>
    <t>8.10 Teilnahme an Grunderwerbsverhandlungen</t>
  </si>
  <si>
    <t>8.11 Kontrolle der Betonherstellung und -verarbeitung auf der Baustelle in besonderen Fällen sowie statische Auswertung der Güteprüfungen; betontechnologische Beratung</t>
  </si>
  <si>
    <t>8.12 Tätigkeit als verantwortlicher Bauleiter, soweit diese Tätigkeit nach jeweiligem Landesrecht über die Grundleistungen der Lph . 8 bzw.
der Besonderen Leistungen nach Nr. 8.5 (Örtliche Bauüberwachung) hinausgeht</t>
  </si>
  <si>
    <t>8.13 Durchführen von Leistungs- und Funktionsmessungen</t>
  </si>
  <si>
    <t>8.15 Überwachen und Detailkorrektur beim Hersteller</t>
  </si>
  <si>
    <t>8.16 Baustellenberatung ohne Bauüberwachungsauftrag</t>
  </si>
  <si>
    <t>8.18 Koordination der Bauausführung aufgrund archäologischer Untersuchungen</t>
  </si>
  <si>
    <t xml:space="preserve"> 8.19 Ständige Bauüberwachung, ggf. mit Nachtschicht (z .B. bei Baustellen unter Verkehr)</t>
  </si>
  <si>
    <t>8.20 Prüfen der Ausführungspläne bei Nebenangeboten</t>
  </si>
  <si>
    <t>8.21 Prüfen der Pläne des Generalunternehmers</t>
  </si>
  <si>
    <t>8.23 Betreuung von Untersuchungsprogrammen zu Schadstoffen bzw. Emissionen während der Bauausführung</t>
  </si>
  <si>
    <t>8.24 Mitwirken bei Ersatzvornahme</t>
  </si>
  <si>
    <t>8.25 Erschwernisse durch den zusätzlichen Aufwand bei Insolvenz einer ausführenden Firma</t>
  </si>
  <si>
    <t>8.26 Umweltbaubegleitung</t>
  </si>
  <si>
    <t>8.27 Information und Einbinden der von der Baumaßnahme Betroffenen durch Projektpräsentationen, Veröffentlichungen, Erläutern vor Ort (Informationsbüro)</t>
  </si>
  <si>
    <t>8.28 Leistungen der Bauoberleitung bei Bauzeitverlängerungen, die nicht vom Ingenieur zu verantworten sind, auch bei verspäteter Abgabe von Nachträgen oder der Schlussrechnung</t>
  </si>
  <si>
    <t>8.29 Teilnahme an Beweissicherungsverfahren</t>
  </si>
  <si>
    <t>9.1 Überwachen der Mängelbeseitigung innerhalb der Verjährungsfrist</t>
  </si>
  <si>
    <t>9.2 Erstellen eines Bauwerksbuches</t>
  </si>
  <si>
    <t>9.3 Objektbeobachtung</t>
  </si>
  <si>
    <t>9.4 Mittelverwendungsnachweis bei Gewährung von Zuschussmitteln, z.B. nach Gemeindeverkehrsfinanzierungsgesetz (GVFG)</t>
  </si>
  <si>
    <t>9.5 Überwachen der Wartungs- und Pflegeleistungen</t>
  </si>
  <si>
    <t>9.6 Ermittlung und Kostenfeststellung zu Kostenrichtwerten</t>
  </si>
  <si>
    <t>9.7 Baubegehungen nach Übergabe des Objekts</t>
  </si>
  <si>
    <t>9.8 Fachliches und organisatorisches Unterstützen des Bauherrn im Widerspruchsverfahren, Klageverfahren oder Ähnlichem</t>
  </si>
  <si>
    <t>9.9 Erstellen von Alarm-, Flucht-, Rettungswege- oder Katastrophenplänen</t>
  </si>
  <si>
    <t>9.10 Teilnahme an Beweissicherungsverfahren</t>
  </si>
  <si>
    <t>9.11 Veranlassung, Beaufsichtigung und Abrechnung von Entschädigungen und Schadensersatzleistungen</t>
  </si>
  <si>
    <t>9.12 Mitwirkung bei der Öffentlichkeitsarbeit</t>
  </si>
  <si>
    <t>9.13 Erarbeiten von Bestandsplänen</t>
  </si>
  <si>
    <t>9.14 Erstellen und/oder Prüfen von Wartungs- und Pflegeanweisungen</t>
  </si>
  <si>
    <t>Besondere Leistungen nach dem Ende der Leistungsphasen der HOAI</t>
  </si>
  <si>
    <t>X.1 Gefährdungsanalyse zum Arbeitsschutz</t>
  </si>
  <si>
    <t>X.2 Beratende Tätigkeiten in Katastrophenstäben</t>
  </si>
  <si>
    <t>X.3 Beratung, Wirtschaftlichkeitsberechnungenund Erstellen der Unterlagen für Verbandsgründungen</t>
  </si>
  <si>
    <t>Einholen von Informationen und Beschaffen von Unterlagen über die Örtlichkeit</t>
  </si>
  <si>
    <t>Beschaffen vermessungstechnischer Unterlagen und Daten</t>
  </si>
  <si>
    <t xml:space="preserve">Ermitteln des Leistungsumfangs in Abhängigkeit von den Genauigkeitsanforderungen </t>
  </si>
  <si>
    <t xml:space="preserve">und dem Schwierigkeitsgrad </t>
  </si>
  <si>
    <t>1.c</t>
  </si>
  <si>
    <t>5.c</t>
  </si>
  <si>
    <t>1.d</t>
  </si>
  <si>
    <t>Geodätischer Raumbezug</t>
  </si>
  <si>
    <t>2.a</t>
  </si>
  <si>
    <t>Erkunden und Vermarken von Lage- und Höhenfestpunkten</t>
  </si>
  <si>
    <t>2.b</t>
  </si>
  <si>
    <t xml:space="preserve">Fertigen von Punktbeschreibungen und Einmessungsskizzen </t>
  </si>
  <si>
    <t>2.c</t>
  </si>
  <si>
    <t>Messungen zum Bestimmen der Fest- und Passpunkte</t>
  </si>
  <si>
    <t>2.d</t>
  </si>
  <si>
    <t>Auswerten der Messungen und Erstellen des Koordinaten- und Höhenverzeichnisses</t>
  </si>
  <si>
    <t>Vermessungstechnische Grundlagen</t>
  </si>
  <si>
    <t xml:space="preserve">Topographische/morphologische Geländeaufnahme einschließlich Topographische/ </t>
  </si>
  <si>
    <t xml:space="preserve">morphologische Geländeaufnahme einschließlich Erfassen von morphologische </t>
  </si>
  <si>
    <t xml:space="preserve">Geländeaufnahme einschließlich Erfassen von Zwangspunkten und planungsrelevanter </t>
  </si>
  <si>
    <t xml:space="preserve">Objekte </t>
  </si>
  <si>
    <t xml:space="preserve">*1 Hinweis: Die Bewertung für 3a) und 3b) kann abhängig vom Aufnahmeverfahren </t>
  </si>
  <si>
    <t>variieren. In Summe dürfen sich maximal 44 Prozentpunkte ergeben.</t>
  </si>
  <si>
    <t>*1</t>
  </si>
  <si>
    <t>3.a</t>
  </si>
  <si>
    <t>3.b</t>
  </si>
  <si>
    <t xml:space="preserve">Aufbereiten und Auswerten der erfassten Daten
</t>
  </si>
  <si>
    <t>*1 Hinweis: Die Bewertung für 3a) und 3b) kann abhängig vom Aufnahmeverfahren</t>
  </si>
  <si>
    <t>3.c</t>
  </si>
  <si>
    <t xml:space="preserve">Erstellen eines digitalen Lagemodells mit ausgewählten planungsrelevanten </t>
  </si>
  <si>
    <t>Höhenpunkten</t>
  </si>
  <si>
    <t>3.d</t>
  </si>
  <si>
    <t xml:space="preserve">Übernehmen von Kanälen, Leitungen, Kabeln und unterirdischen Bauwerken aus </t>
  </si>
  <si>
    <t>vorhandenen Unterlagen</t>
  </si>
  <si>
    <t>3.e</t>
  </si>
  <si>
    <t>Übernehmen des Liegenschaftskatasters</t>
  </si>
  <si>
    <t>Digitales Geländemodell</t>
  </si>
  <si>
    <t>4.a</t>
  </si>
  <si>
    <t>4.e</t>
  </si>
  <si>
    <t xml:space="preserve">Selektion der die Geländeoberfläche beschreibenden Höhenpunkte und Bruchkanten </t>
  </si>
  <si>
    <t>aus der Geländeaufnahme</t>
  </si>
  <si>
    <t>4.b</t>
  </si>
  <si>
    <t>Berechnung eines digitalen Geländemodells</t>
  </si>
  <si>
    <t>4.c</t>
  </si>
  <si>
    <t>Ableitung von Geländeschnitten</t>
  </si>
  <si>
    <t>4.d</t>
  </si>
  <si>
    <t>Darstellen der Höhen in Punkt-, Raster- oder Schichtlinienform</t>
  </si>
  <si>
    <t>Liefern der Pläne und Daten in analoger und digitaler Form</t>
  </si>
  <si>
    <t>Fläche (ha*10.000)</t>
  </si>
  <si>
    <t>3.f</t>
  </si>
  <si>
    <t>Übernehmen der bestehenden öffentlich-rechtlichen Festsetzungen</t>
  </si>
  <si>
    <t>3.g</t>
  </si>
  <si>
    <t xml:space="preserve">Erstellen von Plänen mit Darstellen der Situation im Planungsbereich mit ausgewählten </t>
  </si>
  <si>
    <t>planungsrelevanten Höhenpunkten</t>
  </si>
  <si>
    <t>3.h</t>
  </si>
  <si>
    <t>Ermitteln des Leistungsumfanges in Abhängigkeit vom Projekt</t>
  </si>
  <si>
    <t xml:space="preserve">Beraten, insbesondere im Hinblick auf die erforderlichen Genauigkeiten und zur </t>
  </si>
  <si>
    <t>Konzeption eines  Messprogramms</t>
  </si>
  <si>
    <t>Festlegen eines für alle Beteiligten verbindlichen Maß-, Bezugs- u. Benennungssystems</t>
  </si>
  <si>
    <t>Absteckungsunterlagen</t>
  </si>
  <si>
    <t xml:space="preserve">Berechnen der Detailgeometrie anhand der Ausführungsplanung, Erstellen eines </t>
  </si>
  <si>
    <t>Absteckungsplanes und Berechnen von Absteckungsdaten einschließlich Aufzeigen</t>
  </si>
  <si>
    <t>Bauvorbereitende Vermessung</t>
  </si>
  <si>
    <t>Prüfen und Ergänzen des bestehenden Festpunktfeldes</t>
  </si>
  <si>
    <t>Zusammenstellung und Aufbereitung der Absteckungsdaten</t>
  </si>
  <si>
    <t xml:space="preserve">Absteckung: Übertragen der Projektgeometrie (Hauptpunkte) und des Baufeldes in </t>
  </si>
  <si>
    <t>die Örtlichkeit</t>
  </si>
  <si>
    <t>Übergabe der Lage- und Höhenfestpunkte, der Hauptpunkte und der Absteckungs-</t>
  </si>
  <si>
    <t>unterlagen an das bauausführende Unternehmen</t>
  </si>
  <si>
    <t>Bauausführungsvermessung</t>
  </si>
  <si>
    <t>Messungen zur Verdichtung des Lage- und Höhenfestpunktfeldes</t>
  </si>
  <si>
    <t>Messungen zur Überprüfung und Sicherung von Fest- und Achspunkten</t>
  </si>
  <si>
    <t xml:space="preserve">Baubegleitende Absteckungen der geometriebestimmenden  Bauwerkspunkte nach </t>
  </si>
  <si>
    <t>Lage und Höhe</t>
  </si>
  <si>
    <t>Messungen zur Erfassung von Bewegungen und Deformationen des zu erstellenden</t>
  </si>
  <si>
    <t>Baubegleitende Eigenüberwachungsmessungen und deren Dokumentation</t>
  </si>
  <si>
    <t>4.f</t>
  </si>
  <si>
    <t>Fortlaufende Bestandserfassung während der Bauausführung als Grundlage für den</t>
  </si>
  <si>
    <t>Vermessungstechnische Überwachung der Bauausführung</t>
  </si>
  <si>
    <t>5.a</t>
  </si>
  <si>
    <t>5.b</t>
  </si>
  <si>
    <t xml:space="preserve">Kontrollieren der Bauausführung durch stichprobenartige Messungen an Schalungen </t>
  </si>
  <si>
    <t>und entstehenden Bauteilen (Kontrollmessungen)</t>
  </si>
  <si>
    <t>Fertigen von Messprotokollen</t>
  </si>
  <si>
    <t xml:space="preserve">Stichprobenartige Bewegungs- und Deformationsmessungen an konstruktiv </t>
  </si>
  <si>
    <t>bedeutsamen Punkten des zu erstellenden Objektes</t>
  </si>
  <si>
    <t>1.01 Schriftliches Einholen von Genehmigungen zum Betreten von Grundstücken, von Bauwerken, zum Befahren von Gewässern und für anordnungsbedürftige Verkehrssicherungsmaßnahmen</t>
  </si>
  <si>
    <r>
      <t>sowie HVA-StB LB-Verkehrsanlagen (</t>
    </r>
    <r>
      <rPr>
        <b/>
        <sz val="11"/>
        <color rgb="FFFF0000"/>
        <rFont val="Arial"/>
        <family val="2"/>
      </rPr>
      <t>Planbegl. Vermessung</t>
    </r>
    <r>
      <rPr>
        <b/>
        <sz val="11"/>
        <color theme="1"/>
        <rFont val="Arial"/>
        <family val="2"/>
      </rPr>
      <t xml:space="preserve"> </t>
    </r>
    <r>
      <rPr>
        <b/>
        <sz val="11"/>
        <color rgb="FFFF0000"/>
        <rFont val="Arial"/>
        <family val="2"/>
      </rPr>
      <t>Anlage A</t>
    </r>
    <r>
      <rPr>
        <b/>
        <sz val="11"/>
        <color theme="1"/>
        <rFont val="Arial"/>
        <family val="2"/>
      </rPr>
      <t>)</t>
    </r>
  </si>
  <si>
    <t xml:space="preserve">Ingenieurvermessung Planungsbegl. Vermessung HOAI, Anlage 1 (zu § 3 (1) | Punkt 1.4.2 ff. </t>
  </si>
  <si>
    <t>Vier Leistungsphasen wie folgt in Prozentsätzen der Honorare der Anlage 1.4.4 HOAI bewertet:</t>
  </si>
  <si>
    <t>Anlage 1, 1.4 Ingenieurvermessung</t>
  </si>
  <si>
    <t>Fünf Leistungsphasen wie folgt in Prozentsätzen der Honorare des Anlage 1.4.7 HOAI bewertet:</t>
  </si>
  <si>
    <r>
      <t>Es gilt das vollständige Leistungsbild der HVA F-StB (aktuellster Stand) incl. der konkretisierten Leistungsbeschreibung (</t>
    </r>
    <r>
      <rPr>
        <b/>
        <i/>
        <sz val="11"/>
        <color rgb="FFFF0000"/>
        <rFont val="Arial"/>
        <family val="2"/>
      </rPr>
      <t>kursiv</t>
    </r>
    <r>
      <rPr>
        <b/>
        <sz val="11"/>
        <color rgb="FFFF0000"/>
        <rFont val="Arial"/>
        <family val="2"/>
      </rPr>
      <t>)
Hier ist nur Kurzfassung aus HOAI wiedergegeben.</t>
    </r>
  </si>
  <si>
    <t>LPH 2 Geodätischer Raumbezug</t>
  </si>
  <si>
    <t>2.01 Entwurf, Messung und Auswertung von Sondernetzen hoher Genauigkeit</t>
  </si>
  <si>
    <t>2.02 Vermarken auf Grund besonderer Anforderungen</t>
  </si>
  <si>
    <t>2.03 Aufstellung von Rahmenmessprogrammen</t>
  </si>
  <si>
    <t>LPH 3 Vermessungstechnische Grundlagen</t>
  </si>
  <si>
    <t xml:space="preserve">3.01 Maßnahmen für anordnungsbedürftige Verkehrssicherung
	</t>
  </si>
  <si>
    <t xml:space="preserve">3.02 Orten und Aufmessen des unterirdischen Bestandes
	</t>
  </si>
  <si>
    <t xml:space="preserve">3.03 Vermessungsarbeiten unter Tage, unter Wasser oder bei Nacht
	</t>
  </si>
  <si>
    <t xml:space="preserve">3.04 Detailliertes Aufnehmen bestehender Objekte und Anlagen neben der normalen topographischen Aufnahme, wie zum Beispiel Fassaden und Innenräume von Gebäuden
	</t>
  </si>
  <si>
    <t xml:space="preserve">3.05 Ermitteln von Gebäudeschnitten
	</t>
  </si>
  <si>
    <t xml:space="preserve">3.06 Aufnahmen über den festgelegten Planungsbereich hinaus
	</t>
  </si>
  <si>
    <t xml:space="preserve">3.07 Erfassen zusätzlicher Merkmale wie zum Beispiel Baumkronen
	</t>
  </si>
  <si>
    <t>3.08 Eintragen von Eigentümerangaben</t>
  </si>
  <si>
    <t>3.09 Darstellen in verschiedenen Maßstäben</t>
  </si>
  <si>
    <t xml:space="preserve">3.10 Ausarbeiten der Lagepläne entsprechend der rechtlichen Bedingungen für behördliche Genehmigungsverfahren
	</t>
  </si>
  <si>
    <t xml:space="preserve">3.11 Übernahme der Objektplanung in ein digitales Lagemodell
	</t>
  </si>
  <si>
    <t>LPH 4 Digitales Geländemodell</t>
  </si>
  <si>
    <t>4.01 ggfls Text ergänzen</t>
  </si>
  <si>
    <r>
      <t>sowie HVA-StB LB-Verkehrsanlagen (</t>
    </r>
    <r>
      <rPr>
        <b/>
        <sz val="11"/>
        <color rgb="FFFF0000"/>
        <rFont val="Arial"/>
        <family val="2"/>
      </rPr>
      <t>Bauvermessung</t>
    </r>
    <r>
      <rPr>
        <b/>
        <sz val="11"/>
        <color theme="1"/>
        <rFont val="Arial"/>
        <family val="2"/>
      </rPr>
      <t xml:space="preserve"> </t>
    </r>
    <r>
      <rPr>
        <b/>
        <sz val="11"/>
        <color rgb="FFFF0000"/>
        <rFont val="Arial"/>
        <family val="2"/>
      </rPr>
      <t>Anlage A</t>
    </r>
    <r>
      <rPr>
        <b/>
        <sz val="11"/>
        <color theme="1"/>
        <rFont val="Arial"/>
        <family val="2"/>
      </rPr>
      <t>)</t>
    </r>
  </si>
  <si>
    <t>LPH 1 Baugeometrische Beratung</t>
  </si>
  <si>
    <t>1.01 Erstellen von vermessungstechnischen Leistungsbeschreibungen</t>
  </si>
  <si>
    <t>1.02 Erarbeiten von Organisationsvorschlägen über Zuständigkeiten, Verantwortlichkeit und Schnittstellen der Objektvermessung</t>
  </si>
  <si>
    <t>1.03 Erstellen von Messprogrammen für Bewegungs- und Deformationsmessungen einschließlich Vorgaben für die Baustelleneinrichtung</t>
  </si>
  <si>
    <t>LPH 2 Absteckungsunterlagen</t>
  </si>
  <si>
    <t>2.01 Durchführen von zusätzlichen Aufnahmen und ergänzenden Berechnungen, falls keine qualifizierten Unterlagen aus der Leistungsphase vermessungstechnische Grundlagen vorliegen</t>
  </si>
  <si>
    <t>2.02 Durchführen von Optimierungsberechnungen im Rahmen der Baugeometrie (zum Beispiel Flächennutzung, Abstandsflächen)</t>
  </si>
  <si>
    <t>2.03 Erarbeitung von Vorschlägen zur Beseitigung von Widersprüchen bei der Verwendung von Zwangspunkten (zum Beispiel bauordnungsrechtliche Vorgaben)</t>
  </si>
  <si>
    <t>LPH 3 Bauvorbereitende Vermessung</t>
  </si>
  <si>
    <t xml:space="preserve">3.01 Absteckung auf besondere Anforderungen (zum Beispiel Archäologie, Ausholzung, Grobabsteckung, Kampfmittelräumung)
	</t>
  </si>
  <si>
    <t>LPH 4 Bauausführungsvermessung</t>
  </si>
  <si>
    <t xml:space="preserve">4.01 Erstellen und Konkretisieren des Messprogramms
	</t>
  </si>
  <si>
    <t xml:space="preserve">4.02 Absteckungen unter Berücksichtigung von belastungs- und fertigungstechnischen Verformungen
	</t>
  </si>
  <si>
    <t xml:space="preserve">4.03 Prüfen der Maßgenauigkeit von Fertigteilen
	</t>
  </si>
  <si>
    <t xml:space="preserve">4.04 Aufmaß von Bauleistungen, soweit besondere vermessungstechnische Leistungen gegeben sind
	</t>
  </si>
  <si>
    <t xml:space="preserve">4.05 Ausgabe von Baustellenbestandsplänen während der Bauausführung
	</t>
  </si>
  <si>
    <t xml:space="preserve">4.06 Fortführen der vermessungstechnischen Bestandspläne nach Abschluss der Grundleistungen
	</t>
  </si>
  <si>
    <t>4.07 Herstellen von Bestandsplänen</t>
  </si>
  <si>
    <t>LPH 5 Vermessungstechnische Überwachung der Bauausführung</t>
  </si>
  <si>
    <t>5.01 Prüfen der Mengenermittlungen</t>
  </si>
  <si>
    <t xml:space="preserve">5.02 Beratung zu langfristigen vermessungstechnischen Objektüberwachungen im Rahmen der Ausführungskontrolle baulicher Maßnahmen und deren Durchführung
	</t>
  </si>
  <si>
    <t xml:space="preserve">5.03 Vermessungen für die Abnahme von Bauleistungen, soweit besondere vermessungstechnische Anforderungen gegeben sind
	</t>
  </si>
  <si>
    <t>Abfrage Besonderer Leistungen HOAI  Anlage 1.4.4 (3) [zu § 3 (1)]</t>
  </si>
  <si>
    <t>Zwischensumme LPH 0 netto:</t>
  </si>
  <si>
    <t>Zwischensumme LPH 1 netto:</t>
  </si>
  <si>
    <t>Zwischensumme LPH 2 netto:</t>
  </si>
  <si>
    <t>Zwischensumme LPH 3 netto:</t>
  </si>
  <si>
    <t>Zwischensumme LPH 4 netto:</t>
  </si>
  <si>
    <t>Zwischensumme LPH 5 netto:</t>
  </si>
  <si>
    <t>Zwischensumme LPH 6 netto:</t>
  </si>
  <si>
    <t>Zwischensumme LPH 7 netto:</t>
  </si>
  <si>
    <t>Zwischensumme LPH 8 netto:</t>
  </si>
  <si>
    <t>Zwischensumme LPH 9 netto:</t>
  </si>
  <si>
    <t>Zwischensumme LPH X netto:</t>
  </si>
  <si>
    <t>Abfrage Besonderer Leistungen HOAI  Anlage 1.4.7 (3) [zu § 3 (1)]</t>
  </si>
  <si>
    <t>4.01 Mitwirken bei der Beschaffung der Zustimmung von Betroffenen</t>
  </si>
  <si>
    <t>1.15 Vervollständigen und Ergänzen von vermessungstechnischen Unterlagen, z.B. zum Ergänzen der Bestandsaufnahme</t>
  </si>
  <si>
    <t>3.4 Nachweis der zwingenden Gründe des überwiegenden öffentlichen Interesses der Notwendigkeit der Maßnahme (z. B. Gebiets- und Artenschutz zur Erhaltung der natürlichen Lebensräume sowie der wildlebenden Tiere und Pflanzen)</t>
  </si>
  <si>
    <t>3.8 Aufstellen von Ablauf- und Netzplänen als Vorleistung zur Kosten und Terminplanung</t>
  </si>
  <si>
    <t>3.16 Kostenübersichten (z .B. Kostenstellen) nach besonderen Anforderungen des Auftraggebers</t>
  </si>
  <si>
    <t>3.17 Aufstellen einer detaillierten Objektbeschreibung als Grundlage der Leistungsbeschreibung mit Leistungsprogramm</t>
  </si>
  <si>
    <t>5.13 Erstellen bzw. Überarbeiten von Zeit-Weg-Diagrammen (Grüne-Wellen-Pläne)</t>
  </si>
  <si>
    <t>7.8 Prüfen und Werten von Nebenangeboten und/oder Änderungsvorschlägen mit grundlegend anderen Konstruktionen im Hinblick auf die technische und funktionelle Durchführbarkeit einschließlich der Erstellung eines Auftrags-Leistungsverzeichnisses</t>
  </si>
  <si>
    <t>8.14 Ausbilden und Einweisen von Bedienungspersonal und/oder Verkehrssicherungspersonal</t>
  </si>
  <si>
    <t>8.17 Erstellen einer fiktiven Schlussrechnung</t>
  </si>
  <si>
    <t>8.22 Prüfen von Plänen Dritter, soweit die Leistungen Anlagen betreffen, die in den anrechenbaren Kosten nicht erfasst sind (keine Planung nach Teil 3 Abschnitt 4 HOAI), auf Übereinstimmung mit den Ausführungsplänen</t>
  </si>
  <si>
    <t>Erm. d. Schallimm. v. d. Verkehrsanl. n. Tabellenwerten; Festl. d. erf. Schallschutzmaßn. a. d. Verkehrsanl., ggfls. u. Einarb. d. Ergeb. detaill. schalltechn. Unters. u. Festst. d. Notwendigkeit</t>
  </si>
  <si>
    <t>und das geplante Objekt</t>
  </si>
  <si>
    <t>Bestandsplan</t>
  </si>
  <si>
    <t>Objekts an konstruktiv bedeutsamen Punkten</t>
  </si>
  <si>
    <t>von Widersprüchen (Absteckungsunterlagen)</t>
  </si>
  <si>
    <t>% des
Auftr.vol.</t>
  </si>
  <si>
    <r>
      <t xml:space="preserve">Honorar </t>
    </r>
    <r>
      <rPr>
        <b/>
        <u/>
        <sz val="8"/>
        <color theme="1"/>
        <rFont val="Arial"/>
        <family val="2"/>
      </rPr>
      <t>netto</t>
    </r>
    <r>
      <rPr>
        <sz val="8"/>
        <color theme="1"/>
        <rFont val="Arial"/>
        <family val="2"/>
      </rPr>
      <t xml:space="preserve"> gem. </t>
    </r>
    <r>
      <rPr>
        <b/>
        <sz val="8"/>
        <color theme="1"/>
        <rFont val="Arial"/>
        <family val="2"/>
      </rPr>
      <t>Architekt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</si>
  <si>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("Architekt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</si>
  <si>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Freianlagen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</si>
  <si>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("Freianlagen Anlage A" innerhalb der Exceltabelle) 
</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</si>
  <si>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("Tragwerksplanung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</si>
  <si>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Tragwerksplanung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</si>
  <si>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AG1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</si>
  <si>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 1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</si>
  <si>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AG2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</si>
  <si>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AG2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</si>
  <si>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AG3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</si>
  <si>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AG3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</si>
  <si>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AG4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</si>
  <si>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AG4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</si>
  <si>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AG5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</si>
  <si>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AG6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</si>
  <si>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AG6 Anlage A" innerhalb der Exceltabelle) 
</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</si>
  <si>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AG5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</si>
  <si>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AG7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</si>
  <si>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AG7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</si>
  <si>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AG8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</si>
  <si>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AG8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</si>
  <si>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Wärmeschutz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</si>
  <si>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("Wärmeschutz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</si>
  <si>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</si>
  <si>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</si>
  <si>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Raumakustik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</si>
  <si>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("Raumakustik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</si>
  <si>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A</t>
    </r>
    <r>
      <rPr>
        <b/>
        <sz val="8"/>
        <color theme="1"/>
        <rFont val="Arial"/>
        <family val="2"/>
      </rPr>
      <t xml:space="preserve">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</si>
  <si>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("Verkehrsanlagen Anlage A (HOAI) o. B (AHO)"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</si>
  <si>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planbegl. Vermess.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</si>
  <si>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("Planbegl. Vermess.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</si>
  <si>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Bauvermessung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</si>
  <si>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("Bauvermessung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</si>
  <si>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 xml:space="preserve">B </t>
    </r>
    <r>
      <rPr>
        <b/>
        <sz val="8"/>
        <color theme="1"/>
        <rFont val="Arial"/>
        <family val="2"/>
      </rPr>
      <t>(so gefordert):</t>
    </r>
  </si>
  <si>
    <r>
      <rPr>
        <b/>
        <sz val="14"/>
        <color rgb="FF00B050"/>
        <rFont val="Arial"/>
        <family val="2"/>
      </rPr>
      <t>Best</t>
    </r>
    <r>
      <rPr>
        <sz val="14"/>
        <color theme="1"/>
        <rFont val="Arial"/>
        <family val="2"/>
      </rPr>
      <t xml:space="preserve">- u. </t>
    </r>
    <r>
      <rPr>
        <b/>
        <sz val="14"/>
        <color rgb="FFFF0000"/>
        <rFont val="Arial"/>
        <family val="2"/>
      </rPr>
      <t>Worst</t>
    </r>
    <r>
      <rPr>
        <sz val="14"/>
        <color theme="1"/>
        <rFont val="Arial"/>
        <family val="2"/>
      </rPr>
      <t>-Wert</t>
    </r>
  </si>
  <si>
    <t>dann --&gt; SCHWELLENWERTBERECHNUNG:</t>
  </si>
  <si>
    <t>in beide gelben</t>
  </si>
  <si>
    <t>Felder übertragen!</t>
  </si>
  <si>
    <r>
      <rPr>
        <b/>
        <i/>
        <u/>
        <sz val="14"/>
        <rFont val="Arial"/>
        <family val="2"/>
      </rPr>
      <t xml:space="preserve">zuerst </t>
    </r>
    <r>
      <rPr>
        <b/>
        <sz val="14"/>
        <rFont val="Arial"/>
        <family val="2"/>
      </rPr>
      <t>Best-Worst-Berechnung vornehmen:</t>
    </r>
  </si>
  <si>
    <t>dann: PDF ablegen! Einschl. Zeile 41!</t>
  </si>
  <si>
    <r>
      <t>13)</t>
    </r>
    <r>
      <rPr>
        <b/>
        <sz val="11"/>
        <rFont val="Calibri"/>
        <family val="2"/>
        <scheme val="minor"/>
      </rPr>
      <t xml:space="preserve"> TAB </t>
    </r>
    <r>
      <rPr>
        <b/>
        <sz val="11"/>
        <color rgb="FFFF0000"/>
        <rFont val="Calibri"/>
        <family val="2"/>
        <scheme val="minor"/>
      </rPr>
      <t xml:space="preserve">"Hinweise" </t>
    </r>
    <r>
      <rPr>
        <sz val="11"/>
        <rFont val="Calibri"/>
        <family val="2"/>
        <scheme val="minor"/>
      </rPr>
      <t>--&gt; gelb gemarkerte Zeilen i. d. Regel löschen!</t>
    </r>
  </si>
  <si>
    <r>
      <t>9) Im Blatt "</t>
    </r>
    <r>
      <rPr>
        <b/>
        <sz val="11"/>
        <color rgb="FFFF0000"/>
        <rFont val="Calibri"/>
        <family val="2"/>
        <scheme val="minor"/>
      </rPr>
      <t>Honorar Tragwerksplanung</t>
    </r>
    <r>
      <rPr>
        <sz val="11"/>
        <color theme="1"/>
        <rFont val="Calibri"/>
        <family val="2"/>
        <scheme val="minor"/>
      </rPr>
      <t>" gibt es eine Wahlmöglichkeit, ob die anrechenbaren kosten gem. § 50 (1) oder § 50 (3) HOAI 2021 erfasst werden sollen.</t>
    </r>
  </si>
  <si>
    <r>
      <t>8) Kostengruppe 400 bei "</t>
    </r>
    <r>
      <rPr>
        <b/>
        <sz val="11"/>
        <color rgb="FFFF0000"/>
        <rFont val="Calibri"/>
        <family val="2"/>
        <scheme val="minor"/>
      </rPr>
      <t>Honorar Architekt</t>
    </r>
    <r>
      <rPr>
        <sz val="11"/>
        <color theme="1"/>
        <rFont val="Calibri"/>
        <family val="2"/>
        <scheme val="minor"/>
      </rPr>
      <t>" verfügt über ein Feld "</t>
    </r>
    <r>
      <rPr>
        <b/>
        <sz val="11"/>
        <color rgb="FFFF0000"/>
        <rFont val="Calibri"/>
        <family val="2"/>
        <scheme val="minor"/>
      </rPr>
      <t>gemindert/voll</t>
    </r>
    <r>
      <rPr>
        <sz val="11"/>
        <color theme="1"/>
        <rFont val="Calibri"/>
        <family val="2"/>
        <scheme val="minor"/>
      </rPr>
      <t>". Dieses Feld hat im oberen rechten Eck ein rotes Dreieck, es erscheint beim Überfahren ein Kommentar.</t>
    </r>
  </si>
  <si>
    <r>
      <t xml:space="preserve">7) </t>
    </r>
    <r>
      <rPr>
        <b/>
        <sz val="11"/>
        <color rgb="FFFF0000"/>
        <rFont val="Calibri"/>
        <family val="2"/>
        <scheme val="minor"/>
      </rPr>
      <t>Es müssen in allen Honorarberechnungen</t>
    </r>
    <r>
      <rPr>
        <sz val="11"/>
        <color theme="1"/>
        <rFont val="Calibri"/>
        <family val="2"/>
        <scheme val="minor"/>
      </rPr>
      <t xml:space="preserve"> (auch in denen, in denen -</t>
    </r>
    <r>
      <rPr>
        <i/>
        <u/>
        <sz val="11"/>
        <color theme="1"/>
        <rFont val="Calibri"/>
        <family val="2"/>
        <scheme val="minor"/>
      </rPr>
      <t>zunächst!</t>
    </r>
    <r>
      <rPr>
        <sz val="11"/>
        <color theme="1"/>
        <rFont val="Calibri"/>
        <family val="2"/>
        <scheme val="minor"/>
      </rPr>
      <t xml:space="preserve">- keine Leistung abgefragt ist) </t>
    </r>
    <r>
      <rPr>
        <b/>
        <sz val="11"/>
        <color rgb="FFFF0000"/>
        <rFont val="Calibri"/>
        <family val="2"/>
        <scheme val="minor"/>
      </rPr>
      <t>die notwendigen Honorarparameter angegeben werden</t>
    </r>
    <r>
      <rPr>
        <sz val="11"/>
        <color theme="1"/>
        <rFont val="Calibri"/>
        <family val="2"/>
        <scheme val="minor"/>
      </rPr>
      <t>, diese werden Auftragsbestandteil für den Fall,</t>
    </r>
  </si>
  <si>
    <t>Ingenieurbauwerke HOAI, Teil 3 | Abschn. 3 | § 43</t>
  </si>
  <si>
    <t>Honorarzone §§ 5, 43 (4) + 44 (5) HOAI:</t>
  </si>
  <si>
    <t>Zuschläge n. HOAI §§ 6 (2) + 44 (3):</t>
  </si>
  <si>
    <t>zuzügl. Zuschläge n. HOAI §§ 6 (2) + 44 (3):</t>
  </si>
  <si>
    <t>Basishonorar 100% Leistung Umb./Mod. incl.  §§ 6 (2) + 44 (3):</t>
  </si>
  <si>
    <t>gem. HOAI § 43:</t>
  </si>
  <si>
    <r>
      <t xml:space="preserve">Honorar </t>
    </r>
    <r>
      <rPr>
        <b/>
        <u/>
        <sz val="8"/>
        <color theme="1"/>
        <rFont val="Arial"/>
        <family val="2"/>
      </rPr>
      <t>netto</t>
    </r>
    <r>
      <rPr>
        <sz val="8"/>
        <color theme="1"/>
        <rFont val="Arial"/>
        <family val="2"/>
      </rPr>
      <t xml:space="preserve"> gem. </t>
    </r>
    <r>
      <rPr>
        <b/>
        <sz val="8"/>
        <color theme="1"/>
        <rFont val="Arial"/>
        <family val="2"/>
      </rPr>
      <t>Ingeneurbauwerke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</si>
  <si>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("Ingenieurbauwerke Anlage A" innerhalb der Exceltabelle) 
</t>
    </r>
  </si>
  <si>
    <t>Teil 3 Objektplanung, Abschnitt 3, Leistungsbild Ingenieurbauwerke</t>
  </si>
  <si>
    <t>Neun Leistungsphasen wie folgt in Prozentsätzen der Honorare des § 43 HOAI bewertet:</t>
  </si>
  <si>
    <t>nach § 43
in %</t>
  </si>
  <si>
    <t>Formulieren v. Entscheidungshilfen f. d. Ausw. anderer a. d. Planung fachl. Beteiligter</t>
  </si>
  <si>
    <t>bei Objekten n. § 41 (6 u. 7), die eine Tragwerksplanung erfordern: Klären der</t>
  </si>
  <si>
    <t>Aufgabenstellung auch auf dem Gebiet der Tragwerksplanung</t>
  </si>
  <si>
    <t>volle Leistung nach % des § 43 HOAI</t>
  </si>
  <si>
    <t>1.6</t>
  </si>
  <si>
    <t>Abstim. d. Zielvorstell. auf d. öffentl.-rechtl. Randbedingungen sowie Planungen Dritter</t>
  </si>
  <si>
    <t>Unters. v. Lösungsmöglichk. m. ihren Einfl. a. baul. u. konstrukt. Gestaltung,</t>
  </si>
  <si>
    <t>Erarbeiten eines Planungskonz. einschl. Unters. d. altern. Lösungsmöglichkeiten n. gl.</t>
  </si>
  <si>
    <t>Anford. m. zeichn. Darst. u. Bew. unter Einarb. d. Beitr. and. a. d. Plan. fachl. Beteil.</t>
  </si>
  <si>
    <t>Klären u. Erl. d. wesentl. fachspez. Zusammenhänge, Vorgänge und Bedingungen</t>
  </si>
  <si>
    <t>Vorabst. m. Beh. u. and. a. d. Planung fachl. Beteiligten ü. die Genehmigungsfähigkeit,</t>
  </si>
  <si>
    <t>ggflls. Mitwirken b. Verhandlungen über die Bezuschussung und Kostenbeteiligung</t>
  </si>
  <si>
    <t>Mitwirken b. Erläutern des Planungskonzepts gegenüber Dritten an bis zu 2 Terminen</t>
  </si>
  <si>
    <t>Rahmenbedingungen</t>
  </si>
  <si>
    <t>Erarb. d. Entw. a. Grundl. d. Vorpl. d. zeichn. Darst. im erf. Umf. u. Detaillierungsgrad</t>
  </si>
  <si>
    <t>unter Berücks. aller fachspez. Anforderungen. Bereitst. d. Arbeitsergebn. als Grundl. f.</t>
  </si>
  <si>
    <t>die anderen a. d. Plan. fachl. Beteil., sow. Integration u. Koordination d. Fachplanungen</t>
  </si>
  <si>
    <t>Erläuterungsber. unt. Verw. d. Beiträge anderer an der Planung fachlich Beteiligter</t>
  </si>
  <si>
    <t>fachspez. Berechnungen, ausgenommen Berechnungen a. and. Leistungsbildern</t>
  </si>
  <si>
    <t>Ermitteln u. Begründen d. zuwendungsfähigen Kosten, Mitwirken b. Aufstellen des</t>
  </si>
  <si>
    <t>Finanzierungsplans sowie Vorbereiten der Anträge auf  Finanzierung</t>
  </si>
  <si>
    <t>Mitwirken b. Erläutern d. vorläufigen Entwurfs gegenüber Dritten an bis zu 3 Terminen,</t>
  </si>
  <si>
    <t>Vorabst. d. Genehmigungsfähigkeit m. Behörd. u. and. a. d. Planung fachlich Beteiligten</t>
  </si>
  <si>
    <t>Kostenberechnung einschließlich zugehöriger Mengenermittlung, Vergleich der Kostenberechnung</t>
  </si>
  <si>
    <t>Kostenberechnung mit der Kostenschätzung</t>
  </si>
  <si>
    <t>Ermitteln der wesentlichen Bauphasen unter Berücksichtigung der Verkehrslenkung</t>
  </si>
  <si>
    <t>und der Aufrechterhaltung des Betriebes während der Bauzeit</t>
  </si>
  <si>
    <t>Erarb. u. Zusammenst. d. Unterl. f. d. erf. öffentl.-rechtl. Verf. o. Genehmigungsverf.</t>
  </si>
  <si>
    <t>unter Verwendung der Beiträge anderer an der Planung fachlich Beteiligter</t>
  </si>
  <si>
    <t xml:space="preserve">einschl. d. Anträge a. Ausnahmen u. Befreiungen, Aufstellen d. Bauwerksverz. </t>
  </si>
  <si>
    <t>Erstellen d. Grunderwerbsplanes u. d. Grunderwerbsverzeichnisses u. Verwendung</t>
  </si>
  <si>
    <t>Vervollst. u. Anpassen d. Planungsunterl., Beschreibungen u. Berechn. unt. Verw.</t>
  </si>
  <si>
    <t>der Beiträge anderer an der Planung fachlich Beteiligter</t>
  </si>
  <si>
    <t>Erörterungsterminen</t>
  </si>
  <si>
    <t>Mitwirken in Genehmigungsverfahren einschl. der Teilnahme an bis zu 4 Erläuterungs-,</t>
  </si>
  <si>
    <t>Mitw. b. Abfassen v. Stellungnahm. z. Bedenken u. Anregungen in b. z. 10 Kategorien</t>
  </si>
  <si>
    <t>Erarb. d. Ausführungspl. a. Grundl. d. Ergebn. d. Lph. 3 u. 4 unter Berücks. aller</t>
  </si>
  <si>
    <t>fachspez. Anford. u. Verw. d. Beiträge and. a. d. Planung fachl. Beteiligter b. zur</t>
  </si>
  <si>
    <t>ausführungsreifen Lösung</t>
  </si>
  <si>
    <t>Zeichn. Darst., Erl. u. z. Objektpl. gehörige Berechn. m. allen f. d. Ausführung notw.</t>
  </si>
  <si>
    <t xml:space="preserve"> Einzelangaben einschließlich Detailzeichnungen in den erforderlichen Maßstäben</t>
  </si>
  <si>
    <t>Bereitstellen d. Arbeitsergebnisse a. Grundlage für d. and. a. d. Planung fachl. Beteil.</t>
  </si>
  <si>
    <t>u. Integrieren ihrer Beiträge bis zur ausführungsreifen Lösung</t>
  </si>
  <si>
    <t>Erm. v. Mengen n. Einzelpos. unt. Verw. d. Beiträge and. a. d. Planung fachl. Beteiligter</t>
  </si>
  <si>
    <t>Aufstellen d. Vergabeunterl., insbes. Anfertigen der Leistungsbeschreibungen m.</t>
  </si>
  <si>
    <t>Leistungsverzeichnissen sowie der Besonderen Vertragsbedingungen</t>
  </si>
  <si>
    <t>Abst. u. Koord. der Schnittstellen zu den Leistungsbeschreibungen der an der Planung</t>
  </si>
  <si>
    <t>Erm. d. Kosten auf Grundlage der v. Planer (Entwurfsverf.) bepreisten Leistungsverz.</t>
  </si>
  <si>
    <t>Kostenkontrolle d. Vergl. der v. Planer (Entwurfsverf.) bepreisten Leistungsverz.</t>
  </si>
  <si>
    <t>Abst. u. Zusammenst. d. Leistungen der fachl. Beteiligten, d. a. d. Vergabe mitwirken</t>
  </si>
  <si>
    <t>Vergl. d. Ausschreibungsergebnisse m. d. v. Planer bepr. Leistungsverzeichnissen</t>
  </si>
  <si>
    <t xml:space="preserve">rechtlichen Genehmigung oder Zustimmung, den Verträgen mit ausführenden </t>
  </si>
  <si>
    <t>Aufsicht ü. d. örtliche Bauüberwachung, Koordinierung d. a. d. Objektüberw. fachl. Beteil.,</t>
  </si>
  <si>
    <t>einmal. Prüfen v. Plänen a. Übereinst. m. d. auszuf. Objekt u. Mitwirken b. deren Freigabe</t>
  </si>
  <si>
    <t>Objektüberw. fachl. Bet., Festst. v. Mängeln, Fert. e. Niederschr. ü. d. Ergeb. d. Abnah.</t>
  </si>
  <si>
    <t xml:space="preserve">Abn. v. Bauleis., Leist. u. Liefer. unt. Mitwirk. d. örtl. Bauüberw. u. and. a. d. Planung u. </t>
  </si>
  <si>
    <t>Zusammenst. u. Übergeb. d. Dokum. d. Bauablaufs, d. Bestandsunterl. u. d. Wart.vorschr.</t>
  </si>
  <si>
    <t>Summe der Leistung nach %  § 43 HOAI - Vertragsgrundlage</t>
  </si>
  <si>
    <t>Summe der vollen Leistung nach % des § 43 HOAI</t>
  </si>
  <si>
    <t>RIFT</t>
  </si>
  <si>
    <t>Abfrage Besonderer Leistungen HOAI Anlage 12 [zu § 43 (4), § 48 (5)]</t>
  </si>
  <si>
    <t>(Ingenieurbauwerke Anlage A)</t>
  </si>
  <si>
    <t>Auswahl und Besichtigung ähnlicher Objekte</t>
  </si>
  <si>
    <t xml:space="preserve">LPH 2 Vorplanung </t>
  </si>
  <si>
    <t>Erstellen von Leitungsbestandsplänen</t>
  </si>
  <si>
    <t>vertiefte Untersuchungen zum Nachweis von Nachhaltigkeitsaspekten</t>
  </si>
  <si>
    <t>Anfertigen von Nutzen-Kosten-Untersuchungen</t>
  </si>
  <si>
    <t>Wirtschaftlichkeitsprüfung</t>
  </si>
  <si>
    <t>Beschaffen von Auszügen aus Grundbuch, Kataster und anderen amtlichen Unterlagen</t>
  </si>
  <si>
    <t xml:space="preserve">LPH 3 Entwurfsplanung </t>
  </si>
  <si>
    <t>Fortschreiben von Nutzen-Kosten-Untersuchungen</t>
  </si>
  <si>
    <t>Mitwirken bei Verwaltungsvereinbarungen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</si>
  <si>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</si>
  <si>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Fiktivkostenberechnungen (Kostenteilung)</t>
  </si>
  <si>
    <t>Mitwirken bei der Beschaffung der Zustimmung von Betroffenen</t>
  </si>
  <si>
    <t>Objektübergreifende, integrierte Bauablaufplanung</t>
  </si>
  <si>
    <t>Koordination des Gesamtprojekts</t>
  </si>
  <si>
    <t>Aufstellen von Ablauf- und Netzplänen</t>
  </si>
  <si>
    <t>Planen von Anlagen der Verfahrens- und Prozesstechnik für Ingenieurbauwerke gemäß § 41 Nummer 1 bis 3 und 5, die dem Auftragnehmer übertragen werden, der auch die Grundleistungen für die
jeweiligen Ingenieurbauwerke erbringt</t>
  </si>
  <si>
    <t>detaillierte Planung von Bauphasen bei besonderen Anforderungen</t>
  </si>
  <si>
    <t>Kostenkontrolle</t>
  </si>
  <si>
    <t>Prüfen von Nachträgen</t>
  </si>
  <si>
    <t>Erstellen eines Bauwerksbuchs</t>
  </si>
  <si>
    <t>Erstellen von Bestandsplänen</t>
  </si>
  <si>
    <t>Örtliche Bauüberwachung:</t>
  </si>
  <si>
    <t>– Plausibilitätsprüfung der Absteckung</t>
  </si>
  <si>
    <t>– Überwachen der Ausführung der Bauleistungen</t>
  </si>
  <si>
    <t>– Mitwirken beim Einweisen des Auftragnehmers in die Baumaßnahme
(Bauanlaufbesprechung)</t>
  </si>
  <si>
    <t>– Überwachen der Ausführung des Objektes auf Übereinstimmung mit
den zur Ausführung freigegebenen Unterlagen, dem Bauvertrag und den
Vorgaben des Auftraggebers</t>
  </si>
  <si>
    <t>– Prüfen und Bewerten der Berechtigung von Nachträgen</t>
  </si>
  <si>
    <t>– Durchführen oder Veranlassen von Kontrollprüfungen</t>
  </si>
  <si>
    <t>– Überwachen der Beseitigung der bei der Abnahme der Leistungen festgestellten Mängel</t>
  </si>
  <si>
    <t>–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</si>
  <si>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</si>
  <si>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</si>
  <si>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</si>
  <si>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</si>
  <si>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</si>
  <si>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Überwachen der Ausführung von Tragwerken nach Anlage 14.2
Honorarzone I und II mit sehr geringen und geringen Planungs- anforderungen auf Übereinstimmung mit dem Standsicherheitsnachweis</t>
  </si>
  <si>
    <t>Geotechnik (Anlage 1/1.3 HOAI 2021)</t>
  </si>
  <si>
    <t>Honorarzone § 5 u. Anl. 1.3.4 (2) HOAI:</t>
  </si>
  <si>
    <t>Stundensatz AN Geotechnik:</t>
  </si>
  <si>
    <t>Stundensatz Projektleiter Geotechnik:</t>
  </si>
  <si>
    <t>Grundleistungen a)</t>
  </si>
  <si>
    <t>Grundleistungen b)</t>
  </si>
  <si>
    <t>Grundleistungen c)</t>
  </si>
  <si>
    <t>gem. HOAI</t>
  </si>
  <si>
    <t>Anl. 1, 1.3.3</t>
  </si>
  <si>
    <t>Stunden AN Geotechnik</t>
  </si>
  <si>
    <t>Stunden Projektleiter Geotechnik</t>
  </si>
  <si>
    <r>
      <t>Das Honorar gem. Anlage A umfasst "Besondere Leistungen",</t>
    </r>
    <r>
      <rPr>
        <b/>
        <i/>
        <sz val="8"/>
        <color rgb="FFFF0000"/>
        <rFont val="Arial"/>
        <family val="2"/>
      </rPr>
      <t xml:space="preserve"> so sie vom Auftraggeber abgefragt werden</t>
    </r>
    <r>
      <rPr>
        <b/>
        <i/>
        <sz val="8"/>
        <color theme="1"/>
        <rFont val="Arial"/>
        <family val="2"/>
      </rPr>
      <t xml:space="preserve"> ("Geotechnik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</si>
  <si>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Geotechnik Anlage A (so gefordert):</t>
    </r>
  </si>
  <si>
    <t>Leistungsbild Geotechnik</t>
  </si>
  <si>
    <t>Drei Leistungsphasen wie folgt in Prozentsätzen der Honorare der Anlage 1.3.3 HOAI bewertet:</t>
  </si>
  <si>
    <t>nach HVA F-StB  in %</t>
  </si>
  <si>
    <t>a)</t>
  </si>
  <si>
    <t>Grundlagenermittlung und Erkundungskonzept</t>
  </si>
  <si>
    <t>a.1</t>
  </si>
  <si>
    <t>– Klären der Aufgabenstellung, Ermitteln der Baugrund- und Grundwasserverhältnisse</t>
  </si>
  <si>
    <t>auf Basis vorhandener Unterlagen</t>
  </si>
  <si>
    <t>a.2</t>
  </si>
  <si>
    <t>– Festlegen und Darstellen der erforderlichen Baugrunderkundungen</t>
  </si>
  <si>
    <t>volle Leistung nach % der Anlage 1.3.3</t>
  </si>
  <si>
    <t>b)</t>
  </si>
  <si>
    <t>Beschreiben der Baugrund- und Grundwasserverhältnisse</t>
  </si>
  <si>
    <t>b.1</t>
  </si>
  <si>
    <t xml:space="preserve">– Auswerten und Darstellen der Baugrunderkundungen sowie der Labor- und </t>
  </si>
  <si>
    <t>Felduntersuchungen</t>
  </si>
  <si>
    <t>b.2</t>
  </si>
  <si>
    <t>– Abschätzen des Schwankungsbereichs von Wasserständen und/oder Druckhöhen</t>
  </si>
  <si>
    <t>im Boden</t>
  </si>
  <si>
    <t>b.3</t>
  </si>
  <si>
    <t>– Klassifizieren des Baugrunds und Festlegen der Baugrundkennwerte</t>
  </si>
  <si>
    <t>c)</t>
  </si>
  <si>
    <t>Beurteilung der Baugrund- und Grundwasserverhältnisse, Empfehlungen, Hinweise, Angaben zur Bemessung der Gründung</t>
  </si>
  <si>
    <t>c.1</t>
  </si>
  <si>
    <t>– Beurteilung des Baugrunds</t>
  </si>
  <si>
    <t>c.2</t>
  </si>
  <si>
    <t>– Empfehlung für die Gründung mit Angabe der geotechnischen Bemessungsparameter</t>
  </si>
  <si>
    <t>(zum Beispiel Angaben zur Bemessung einer Flächen- oder Pfahlgründung)</t>
  </si>
  <si>
    <t>c.3</t>
  </si>
  <si>
    <t xml:space="preserve">– Angabe der zu erwartenden Setzungen für die vom Tragwerksplaner im Rahmen </t>
  </si>
  <si>
    <t>der Entwurfsplanung nach § 49 zu erbringenden Grundleistungen</t>
  </si>
  <si>
    <t>c.4</t>
  </si>
  <si>
    <t>– Hinweise zur Herstellung und Trockenhaltung der Baugrube und des</t>
  </si>
  <si>
    <t>Bauwerks sowie Angaben zur Auswirkung der Baumaßnahme auf Nachbarbauwerke</t>
  </si>
  <si>
    <t>c.5</t>
  </si>
  <si>
    <t>– Allgemeine Angaben zum Erdbau</t>
  </si>
  <si>
    <t>c.6</t>
  </si>
  <si>
    <t xml:space="preserve">– Angaben zur geotechnischen Eignung von Aushubmaterial zur Wiederverwendung </t>
  </si>
  <si>
    <t>bei der betreffenden Baumaßnahme sowie Hinweise zur Bauausführung</t>
  </si>
  <si>
    <t>Summe der vollen Leistung nach % der Anlage 1.3.3 HOAI</t>
  </si>
  <si>
    <t>Summe der geminderten Leistung nach %  HVA F-StB - Vertragsgrundlage</t>
  </si>
  <si>
    <t>Abfrage Besonderer Leistungen HOAI Anlage 1 [zu § 3 (1), 1.3]</t>
  </si>
  <si>
    <r>
      <t>(</t>
    </r>
    <r>
      <rPr>
        <b/>
        <sz val="11"/>
        <color rgb="FFFF0000"/>
        <rFont val="Arial"/>
        <family val="2"/>
      </rPr>
      <t>Geotechnik Anlage A</t>
    </r>
    <r>
      <rPr>
        <b/>
        <sz val="11"/>
        <color theme="1"/>
        <rFont val="Arial"/>
        <family val="2"/>
      </rPr>
      <t>)</t>
    </r>
  </si>
  <si>
    <t>– Beschaffen von Bestandsunterlagen</t>
  </si>
  <si>
    <t>– Vorbereiten und Mitwirken bei der Vergabe von Aufschlussarbeiten und deren Überwachung</t>
  </si>
  <si>
    <t>– Veranlassen von Labor- und Felduntersuchungen</t>
  </si>
  <si>
    <t>– Aufstellen von geotechnischen Berechnungen zur Standsicherheit oder Gebrauchstauglichkeit, wie zum Beispiel Setzungs-, Grundbruch- und Geländebruchberechnungen</t>
  </si>
  <si>
    <t>– Aufstellen von hydrogeologischen, geohydraulischen und besonderen numerischen Berechnungen</t>
  </si>
  <si>
    <t>– Beratung zu Dränanlagen, Anlagen zur Grundwasserabsenkung oder sonstigen ständigen oder bauzeitlichen Eingriffen in das Grundwasser</t>
  </si>
  <si>
    <t>Beratung zu Probebelastungen sowie fachtechnisches Betreuen und Auswerten</t>
  </si>
  <si>
    <t>– geotechnische Beratung zu Gründungselementen, Baugruben- oder Hangsicherungen und Erdbauwerken, Mitwirkung bei der Beratung zur Sicherung von Nachbarbauwerken</t>
  </si>
  <si>
    <t>– Untersuchungen zur Berücksichtigung dynamischer Beanspruchungen bei der Bemessung des Objekts oder seiner Gründung sowie Beratungsleistungen zur Vermeidung oder Beherrschung von dynamischen Einflüssen</t>
  </si>
  <si>
    <t>– Mitwirken bei der Bewertung von Nebenangeboten aus geotechnischer Sicht</t>
  </si>
  <si>
    <t>– Mitwirken während der Planung oder Ausführung des Objekts sowie Besprechungs- und Ortstermine</t>
  </si>
  <si>
    <t>– geotechnische Freigaben</t>
  </si>
  <si>
    <t>davon 80%</t>
  </si>
  <si>
    <t>Gebäude</t>
  </si>
  <si>
    <t>Ing.bauw.</t>
  </si>
  <si>
    <t>Verkehrsanl.</t>
  </si>
  <si>
    <t>zutreffendes Häkchen setzen!</t>
  </si>
  <si>
    <t>(keiner AG zuzuordnen!)</t>
  </si>
  <si>
    <r>
      <t xml:space="preserve">Ingenieurvermessung Planungsbegl. Vermessung | </t>
    </r>
    <r>
      <rPr>
        <b/>
        <sz val="8"/>
        <color rgb="FFFF0000"/>
        <rFont val="Arial"/>
        <family val="2"/>
      </rPr>
      <t>und/oder</t>
    </r>
    <r>
      <rPr>
        <b/>
        <sz val="10"/>
        <rFont val="Arial"/>
        <family val="2"/>
      </rPr>
      <t xml:space="preserve"> | Ingenieurvermessung Bauvermessung</t>
    </r>
  </si>
  <si>
    <t>Angabe Bieter: "0,00" oder "    "  in Einzelpositionen bedeutet: Leistung ist in Grundleistung includiert!</t>
  </si>
  <si>
    <t>(Faktor zur Abkopplung v. Basisatz HOAI 2021 [siehe oben]):</t>
  </si>
  <si>
    <r>
      <t xml:space="preserve">Bitte bei </t>
    </r>
    <r>
      <rPr>
        <b/>
        <i/>
        <u/>
        <sz val="14"/>
        <color rgb="FFFF0000"/>
        <rFont val="Calibri"/>
        <family val="2"/>
        <scheme val="minor"/>
      </rPr>
      <t>Druck</t>
    </r>
    <r>
      <rPr>
        <b/>
        <sz val="14"/>
        <color rgb="FFFF0000"/>
        <rFont val="Calibri"/>
        <family val="2"/>
        <scheme val="minor"/>
      </rPr>
      <t xml:space="preserve"> (print oder pdf) </t>
    </r>
    <r>
      <rPr>
        <b/>
        <i/>
        <u/>
        <sz val="14"/>
        <color rgb="FFFF0000"/>
        <rFont val="Calibri"/>
        <family val="2"/>
        <scheme val="minor"/>
      </rPr>
      <t>grundsätzlich</t>
    </r>
    <r>
      <rPr>
        <b/>
        <sz val="14"/>
        <color rgb="FFFF0000"/>
        <rFont val="Calibri"/>
        <family val="2"/>
        <scheme val="minor"/>
      </rPr>
      <t xml:space="preserve"> ein Hochformat wählen, so das voreingestellte Drucklayout nicht übernommen wird!
Beim Druck bitte pro TAB auf </t>
    </r>
    <r>
      <rPr>
        <b/>
        <i/>
        <u/>
        <sz val="14"/>
        <color rgb="FFFF0000"/>
        <rFont val="Calibri"/>
        <family val="2"/>
        <scheme val="minor"/>
      </rPr>
      <t>einer</t>
    </r>
    <r>
      <rPr>
        <b/>
        <sz val="14"/>
        <color rgb="FFFF0000"/>
        <rFont val="Calibri"/>
        <family val="2"/>
        <scheme val="minor"/>
      </rPr>
      <t xml:space="preserve"> Seite drucken!</t>
    </r>
  </si>
  <si>
    <t>Zunächst bitte auf Blatt "Gesamthonorar"  die vollständige Büro-/Bieterbezeichnung eintragen!</t>
  </si>
  <si>
    <t>(Beauftragung nur im Bedarfsfalle und in erforderlichem Umfang!)</t>
  </si>
  <si>
    <t xml:space="preserve"> </t>
  </si>
  <si>
    <t>Planungszuschlag aus "Gesamthonorar" übernommen:</t>
  </si>
  <si>
    <t xml:space="preserve">0 %
10 %
100 € / 80 € / 70 € </t>
  </si>
  <si>
    <t>Angenommene Nebenkosten:
Angenommener Umbauzuschlag:
Angenommene Stundensätze Auftragnehmer / Projekt- u. Bauleiter / Mitarbeiter:</t>
  </si>
  <si>
    <r>
      <t>Techn. Ausr.  HOAI, Teil 4 | Abschn. 2 | § 55 | AG 7.1 (</t>
    </r>
    <r>
      <rPr>
        <b/>
        <sz val="11"/>
        <color rgb="FFFF0000"/>
        <rFont val="Arial"/>
        <family val="2"/>
      </rPr>
      <t>Medizin- u. Labortechnik</t>
    </r>
    <r>
      <rPr>
        <b/>
        <sz val="11"/>
        <color theme="1"/>
        <rFont val="Arial"/>
        <family val="2"/>
      </rPr>
      <t>)</t>
    </r>
  </si>
  <si>
    <r>
      <t xml:space="preserve">Kommentar
</t>
    </r>
    <r>
      <rPr>
        <b/>
        <sz val="8"/>
        <color theme="1"/>
        <rFont val="Arial"/>
        <family val="2"/>
      </rPr>
      <t>(Der „Kommentar“ konkretisiert die Teilleistungen in Bezug auf Erfordernisse der Medizin- und Labortechnik. Unterhalb der Grundleistungen sind Besondere leistungen aufgeführt. Sie sind gültig für die Kostengruppen 474 und 612 nach DIN 276)</t>
    </r>
  </si>
  <si>
    <t>Analyse der Grundlagen und Klärung der vom Auftraggeber zur Verfügung zu stellenden Dokumenten,
z.B. Raum- und Funktionsprogramms, Bestandspläne, Bestandslisten der Einrichtung, Gerätedaten,
Standardisierungskataloge, etc.</t>
  </si>
  <si>
    <t>Einarbeitung in die Thematik, Klärung der Aufgabenstellung und Rahmenbedingungen sowie der medizintechnischen und wirtschaftlichen Grundsatzfragen bzw. Strategie für die Projektierung.</t>
  </si>
  <si>
    <t>Klärung und Definition der Organisations- und Abstimmungsstruktur des Projektes, bezogen auf die gerätetechnische Ausstattung. Vorausgesetzt wird ein abgestimmtes Raum- und Funktionsprogramm. Abstimmung der medizintechnischen Planung mit der an der Planung Beteiligten.</t>
  </si>
  <si>
    <r>
      <t>Klärung der Anwenderanforderungen, Nutzerabstimmung. „</t>
    </r>
    <r>
      <rPr>
        <b/>
        <sz val="8"/>
        <color theme="1"/>
        <rFont val="Arial"/>
        <family val="2"/>
      </rPr>
      <t>Bei Umbauten:</t>
    </r>
    <r>
      <rPr>
        <sz val="8"/>
        <color theme="1"/>
        <rFont val="Arial"/>
        <family val="2"/>
      </rPr>
      <t xml:space="preserve"> Bestandsbegehung/ -sichtung der medizintechnischen Einrichtung mit dem Ziel die im Projekt verwendeten Standards als Basis für die weitere Planung zu ermitteln (z.B. Planungskonzept, Kosten, etc.), auf der Grundlage von Bestandslisten von Seiten des Auftraggebers in digitaler Form. Bestandsaufnahmen sind Besondere Leistungen. Festlegung der Anteile von Neubeschaffung und übernahmefähigem Bestandsgerät über einen prozentualen Ansatz“. Kapazitätsabschätzung (Kapazitätsberechnung ist eine Besondere Leistung) und Anlagendimensionierung anhand von Leistungsdaten (hierzu sind die betriebsorganisatorischen Leistungsdaten von Seiten des Auftraggebers erforderlich). Dies sind z. B. bildgebende Großgeräte, Reinigung- und Sterilisation (Sterilgutversorgung), Endoskopiereinigung, Laborgroßautomaten, Kommissionierautomaten, etc.. Mitwirkung und Beratung des Architekten bei der Grundrissgestaltung und räumlichen Anordnung</t>
    </r>
  </si>
  <si>
    <t>Zuarbeit z. Integr.  der medizintechn. relev. Planungsparam. i. d. Planungsschemata der TGA z.B. ausgelag. Vakuumpumpe Sterilisator, Kühlkreislauf MRT, Quenchrohr, Dampfverbraucher</t>
  </si>
  <si>
    <t>(2.3)</t>
  </si>
  <si>
    <t>Im Rahmen der Leistungsabgrenzung werden medizinische Geräte mit den Einrichtungen der Haustechnik und des Hochbaus sowie weiteren Gewerken zur Medizintechnik abgegrenzt (Schnittstellenkatalog). Abstimmung der medizintechnischen Planung mit den an der Planung Beteiligten. Erarbeiten und Zusammenstellen relevanter technischer
Angaben (z.B. Einbringwege Großgeräte, schwere Lasten, Bodenabsenkungen, etc.) mit raumbezogenen, medizinisch-relevanten haustechnischen und baulichen notwendigen Angaben für die medizintechnische Einrichtung. Mitwirkung bei Vorverhandlungen mit Behörden zur Genehmigungsfähigkeit. Dies sind bei der Medizintechnik
z.B. die hygienischen Aspekte mit dem Gesundheitsamt, Genehmigungsbehörden und die Förderbehörde</t>
  </si>
  <si>
    <t>(2.5)</t>
  </si>
  <si>
    <t xml:space="preserve">Erarbeitung einer Kostenschätzung (Funktionsstellen mit Berücksichtigung von Bauabschnitten bzw. Gebäuden) anhand des freigebenen Raum und Funktionsprogramms und/oder Grundrisse des Architekten ggf. mit Abschätzung der Bestandsgeräteübernahme einschließlich deren Umsetzungskosten. Mitwirkung bei der Aufstellung eines Terminplans mit zeitlichen Angaben zur Planung, Ausschreibung und Bau in Abstimmung mit dem Rahmenterminplan. </t>
  </si>
  <si>
    <t>(3.2)</t>
  </si>
  <si>
    <t>Erstellen einer Einrichtungsliste mit Angabe der einzelnen Einrichtungsgegenstände, Mengen, Zuordnung zur DIN 276, Kostenträger und Beschaffungskosten mit Überprüfung auf Übernahmefähigkeit. Basierend auf der Entwurfsplanung des Architekten im Maßstab 1:100 werden die relevanten festeingebauten und raumbestimmenden medizintechnischen Geräte (Neu und/oder Bestand der KGR 474 und 612) eingezeichnet. Die Anordnung im Raum erfolgt unter Beachtung der medizintechnisch-relevanten Funktionsabläufe, der anwenderspezifischen Arbeitsweisen sowie der räumlichen Gegebenheiten im Rahmen von Anwenderabstimmungen“. Abstimmung der medizintechnischen Planung mit der an der Planung beteiligten Fachplanern. Abstimmung mit Nutzern und Bauherrnvertretern (bis zu drei Termine).</t>
  </si>
  <si>
    <t>Festlegung der technischen Schnittstellen (Schnittstellenkatalog) bezüglich aller weiteren Anlagengruppen hinsichtlich Lieferung, Montage, Inbetriebnahme, Bereitstellung, Vormontage, Messprotokolle und Prüfungen, Übergabepunkte, etc.. Fortschreiben und Detaillieren der Ergebnisse der Vorplanung mit Einarbeiten der Ergebnisse aus den Vorverhandlungen mit den Behörden. Erarbeitung eines raumweisen Anforderungskataloges für die Aufstellung, die Versorgung und den Betrieb der baugebundenen und mobilen medizintechnischen Einrichtung als Grundlage für die Objektplanung. Basis für die Ausarbeitung sind Abstimmung mit den entsprechenden Anwendern über die Arbeitsweisen und Gerätestandardsn über die Arbeitsweisen und Gerätestandards. Dies sind Angaben zu: a) Heizung, Lüftung und Klima, Sanitär, Stark- und Schwachstrom, Medizinische Gasversorgung, Hochbau / b) Besondere Raumanforderungen, wie z. B. Schallschutz, Verdunkelung, Türbreiten, Raumhöhen / c) Hygienische Raumanforderungen / d) Sicherheitsanforderungen (Zutrittskontrolle)
Hinweise zu besonderen baulichen Maßnahmen, wie z. B. Strahlenschutz (keine Berechnung), Magnetfeldabschirmung (keine Berechnung), besondere statische Belastung. Basierend auf der Entwurfsplanung des Architekten im M 1:100 werden die raumbestimmenden medizintechnischen Geräte und Einrichtungen eingezeichnet. Die Anordnung im Raum erfolgt unter Beachtung der Funktionsabläufe, der anwenderspezifischen Arbeitsweisen sowie der räumlichen Gegebenheiten im Rahmen von Anwenderabstimmungen.</t>
  </si>
  <si>
    <t>(3.5)</t>
  </si>
  <si>
    <t xml:space="preserve"> --&gt; in 3.1 enthalten: Verhandlungen mit Behörden und mit anderen zu beteiligenden Stellen über die </t>
  </si>
  <si>
    <t>Mitwirkung bei den Verhandlungen mit Behörden zur Genehmigungsfähigkeit. Dies sind bei der Medizintechnik z. B. die hygienischen Aspekte mit dem Gesundheitsamt, Genehmigungsbehörden und die Förderbehörde.</t>
  </si>
  <si>
    <t>(3.7)</t>
  </si>
  <si>
    <t>Ggf. geräteweise Kostenberechnung für die Kostengruppen nach DIN; Abstimmung der Einrichtung mit dem Auftraggeber. Mitwirkung bei der Aufstellung eines Terminplans mit zeitlichen Angaben zur Ausschreibung,
Installation von Vormontagen (z. B. Tischsäulen, Deckenstative) und Fertigmontage, Abnahmen, Einweisungen, etc. in Abstimmung mit dem Rahmenterminplan.</t>
  </si>
  <si>
    <t>Erarbeiten der Vorlagen für die nach öffentlichrechtlichen Vorschriften erforderlichen Genehmigungen/Zustimmungen für die medizintechnische Planung, einschließlich der Anträge auf Ausnahmen/Befreiungen sowie noch notwendiger Verhandlungen mit den Behörden. Zusammenstellung der Ergebnisse der Entwurfsplanung für die behördlichen Einrichtungen (Bauantrag und Förderantrag). Beispiele sind Abstimmungen mit Hygienefachkräften, Genehmigungsbehörden, Gesundheitsämtern, Sicherheitsbeauftragten, Brandschutz.</t>
  </si>
  <si>
    <t>Fortschreiben und detaillieren der Ergebnisse der Entwurfs- und Genehmigungsplanung und einarbeiten der Prüfergebnisse. Abstimmung der medizintechnischen Planung mit der an der Planung beteiligten Fachplanern. Durchführung von Nutzerabstimmungen, nur soweit die Entwurfsplanung nicht geändert wird.</t>
  </si>
  <si>
    <t>Mit den Anwendern abgestimmte detaillierte Planung mit Vermassung der funktionsbestimmenden Anschlüsse und der bau- und haustechnischen Vorinstallationen für den Betrieb der medizintechnischen Einrichtungen im Maßstab 1:50 auf der Grundlage der Objektplanungsvorgaben. Schematische Darstellung raumübergreifender MT Systeme wie zum Beispiel: Patientenmonitoring, IOPS und Subsysteme ZSVA. Fortschreibung der technischen Angaben. Erstellung von Wandansichten oder Details als zeichnerische Darstellung von medizintechnisch
hochinstallierten Räumen auf Grundlage von architektonischen Rohlingen. Die Wandansichten bilden die Grundlage von Schlitz- und Durchbruchsplänen für die Planungsbeteiligten.</t>
  </si>
  <si>
    <t>Angaben zu Schlitz- und Durchbruchsplanung, Leerrohren (nur Medizintechnikrelevant) und Trassen z. B. für: a) bildgebendes Großgerät: Anforderungen zu den Verbindungen zwischen Funktions-, Schalt- und Technikraum, b) IOPS: Anforderungen zu den Verbindungen zwischen OP, Standort Subserver und Serverraum, c)Aussparungen und Absenkungen für Bildgebendes Großgerät und Geräte der ZSVA.</t>
  </si>
  <si>
    <t>Anpassung baulich/technologisch relevanter Angaben für die Planungsbeteiligten auf Grundlage der Ausschreibungsergebnisse. Für sehr raumbestimmende Einrichtungen wie zum Beispiel für bildgebende Großgeräte und Geräte in der ZSVA.</t>
  </si>
  <si>
    <t>Prüfen und Anerkennen betrifft nicht die etwaige Mangelbeseitigung von Inhalten, die im Rahmen der Prüfung der M+W - Planung erkennbar werden.</t>
  </si>
  <si>
    <t>der anderen an der Planung fachlich Beteiligten</t>
  </si>
  <si>
    <t>--&gt; in 6.1 u. 6.2 enthalten: Mitwirken beim Abstimmen der Schnittstellen zu den Leistungsbeschreibungen</t>
  </si>
  <si>
    <t>Finale Abstimmung mit Auftraggeber und Nutzer und Festlegung der endgültigen Mengen, auch im Hinblick auf Budgetvorgaben und übernahmefähiger Geräte.</t>
  </si>
  <si>
    <t>--&gt; in 6.4 enthalten: Kostenkontrolle durch Vergleich der vom Planer bepreisten Leistungsverzeichnisse</t>
  </si>
  <si>
    <t>In Abstimmung mit dem Auftraggeber werden die spezifischen technischen Vertragsangaben hinzugefügt. Die rechtlich ausgerichteten Vertragsunterlagen werden vom Auftraggeber beigefügt. Zusammenstellen der Vergabeunterlagen einschließlich Formblätter und Anlagen erfolgt häufig durch den Auftraggeber.</t>
  </si>
  <si>
    <t>--&gt; in 6.2 enthalten: Zusammenstellen der Vergabeunterlagen</t>
  </si>
  <si>
    <t>Erstellen der Firmenvorschlagsliste. Einholen von Angeboten in Abstimmung mit dem Auftraggeber unterhalb der Schwellenwerte. Die verwaltungsmäßige Angebotseinholung erfolgt i.d.R. durch der Auftraggeber bzw. Vergabestelle. Die Veröffentlichung und Versendung bzw. Einstellen in Vergabeplattformen erfolgt durch den Auftraggeber bzw. der Vergabestelle.</t>
  </si>
  <si>
    <t>Fachtechnische Zuarbeit zur Vorbereitung und technische Klärung in Bietergesprächen (sofern notwendig).</t>
  </si>
  <si>
    <t>--&gt; in 7.2 enthalten: Erstellen der Vergabevorschläge, Mitwirken bei der Dokumentation der Vergabeverfahren</t>
  </si>
  <si>
    <t>Bei der Prüfung und Wertung der Angebote hinsichtlich der Ausschlusskriterien sind keine Fragen des Vergaberechts zu bearbeiten z.b. Bearbeitung von Ausschlussgründen, die erfolgt durch den Auftraggeber)</t>
  </si>
  <si>
    <t>Mitwirkung bei der Erstellung der Vergabeakte für die Dokumentation und Vertragsunterlagen. Zuarbeit fachtechnischer Belange zu den Zu- und Absageschreiben.</t>
  </si>
  <si>
    <t>(7.3)</t>
  </si>
  <si>
    <t>(8.2)</t>
  </si>
  <si>
    <t>(8.9)</t>
  </si>
  <si>
    <t>Während der Gerätemontage erfolgt die Überwachung der Installation und abschließend die technische Prüfung der Geräte als auch Dokumentation als Vorbereitung der Abnahme nach VOB bzw. Übergabe bei Lieferleistungen (Abnahmeempfehlung) an den Auftraggeber.</t>
  </si>
  <si>
    <t>Enthält je nach individueller Vereinbarung die Durchführung von Vorbegehungen mit den ausführenden Firmen zur Feststellung der Abnahmefähigkeit.</t>
  </si>
  <si>
    <t>(8.12)</t>
  </si>
  <si>
    <t>Mitwirkung und Teilnahme an behördlichen Abnahmen, z. B. VOB-Abnahmen, TÜV, Hygiene, etc. Der Antrag für behördliche Abnahmen erfolgt durch den AG.</t>
  </si>
  <si>
    <t>--&gt; in 8.11 enthalten: Auflisten der Verjährungsfristen der Ansprüche auf Mängelbeseitigung</t>
  </si>
  <si>
    <t>(9.3)</t>
  </si>
  <si>
    <r>
      <t>Teilleistungstabelle nach "</t>
    </r>
    <r>
      <rPr>
        <b/>
        <sz val="10"/>
        <color rgb="FFFF0000"/>
        <rFont val="Arial"/>
        <family val="2"/>
      </rPr>
      <t>Arbeitskreis Medizin- und Labortechnik</t>
    </r>
    <r>
      <rPr>
        <b/>
        <sz val="10"/>
        <rFont val="Arial"/>
        <family val="2"/>
      </rPr>
      <t>"</t>
    </r>
  </si>
  <si>
    <t>Erstellung eines Raumbuchs mit gerätetechnischen Erläuterungen und Hinweisen zu Installationsangaben, Schallschutz, Verdunkelung, Hygienische Raumanforderungen, Sicherheitstechnische Anforderungen (z. B. Zutrittskontrolle), Türbreiten ... soweit nicht bereits in den Grundleistungen enthalten.</t>
  </si>
  <si>
    <t>Erstellung beispielhafter Wandansichten (teilweise Vorwegnahme Lph 5)</t>
  </si>
  <si>
    <t>Vorwegnahme von weiterführenden Planungen für GU-Vergaben</t>
  </si>
  <si>
    <r>
      <t xml:space="preserve">Honorar </t>
    </r>
    <r>
      <rPr>
        <b/>
        <u/>
        <sz val="8"/>
        <color theme="1"/>
        <rFont val="Arial"/>
        <family val="2"/>
      </rPr>
      <t>netto</t>
    </r>
    <r>
      <rPr>
        <sz val="8"/>
        <color theme="1"/>
        <rFont val="Arial"/>
        <family val="2"/>
      </rPr>
      <t xml:space="preserve"> gem. </t>
    </r>
    <r>
      <rPr>
        <b/>
        <sz val="8"/>
        <color theme="1"/>
        <rFont val="Arial"/>
        <family val="2"/>
      </rPr>
      <t>TGA AG7.1 (</t>
    </r>
    <r>
      <rPr>
        <b/>
        <sz val="8"/>
        <color rgb="FFFF0000"/>
        <rFont val="Arial"/>
        <family val="2"/>
      </rPr>
      <t>Medizintechnik</t>
    </r>
    <r>
      <rPr>
        <b/>
        <sz val="8"/>
        <color theme="1"/>
        <rFont val="Arial"/>
        <family val="2"/>
      </rPr>
      <t>)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</si>
  <si>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AG7.1 Anlage A" innerhalb der Exceltabelle) 
</t>
    </r>
  </si>
  <si>
    <r>
      <t>(</t>
    </r>
    <r>
      <rPr>
        <b/>
        <sz val="11"/>
        <color rgb="FFFF0000"/>
        <rFont val="Arial"/>
        <family val="2"/>
      </rPr>
      <t>TGA AG7.1 Medizin- u. Labortechnik -</t>
    </r>
    <r>
      <rPr>
        <b/>
        <sz val="11"/>
        <color theme="1"/>
        <rFont val="Arial"/>
        <family val="2"/>
      </rPr>
      <t xml:space="preserve"> </t>
    </r>
    <r>
      <rPr>
        <b/>
        <sz val="11"/>
        <color rgb="FFFF0000"/>
        <rFont val="Arial"/>
        <family val="2"/>
      </rPr>
      <t>Anlage A</t>
    </r>
    <r>
      <rPr>
        <b/>
        <sz val="11"/>
        <color theme="1"/>
        <rFont val="Arial"/>
        <family val="2"/>
      </rPr>
      <t>)</t>
    </r>
  </si>
  <si>
    <t>&gt;&gt;  Anrechenbare Kosten werden gem. Vertragsvorschlag ermittelt!  &gt;&gt;</t>
  </si>
  <si>
    <t>KG 474 u. 612:</t>
  </si>
  <si>
    <t>KG 474</t>
  </si>
  <si>
    <t>Medizintechnik</t>
  </si>
  <si>
    <t>KG 612</t>
  </si>
  <si>
    <t>(nur, wenn Medizin- u. Labortechnik (AG7.1) als Leistung gefordert!)</t>
  </si>
  <si>
    <t>HOAI §4 (3) für Anlgr. 7.1 (Medizintech.)</t>
  </si>
  <si>
    <t>(nur, wenn Raumakustik)</t>
  </si>
  <si>
    <t>KG 474:</t>
  </si>
  <si>
    <r>
      <t>1) Das Honorarangebot ist zwingend in diesem Formular auszufüllen (</t>
    </r>
    <r>
      <rPr>
        <i/>
        <sz val="11"/>
        <color theme="1"/>
        <rFont val="Calibri"/>
        <family val="2"/>
        <scheme val="minor"/>
      </rPr>
      <t>Bieterangaben</t>
    </r>
    <r>
      <rPr>
        <sz val="11"/>
        <color theme="1"/>
        <rFont val="Calibri"/>
        <family val="2"/>
        <scheme val="minor"/>
      </rPr>
      <t xml:space="preserve"> auf TAB "Gesamthonorar" oben!) und gedruckt und rechtsverbindlich unterschrieben -bzw. bei elektronischen Angeboten </t>
    </r>
  </si>
  <si>
    <t>Bewertungs-</t>
  </si>
  <si>
    <t>Matrix</t>
  </si>
  <si>
    <t>Interpolations-
spanne</t>
  </si>
  <si>
    <t>Flächennutzungsplan  HOAI, Teil 2 | Abschn. 1 | § 18</t>
  </si>
  <si>
    <t>1. zentralörtl. Bedeut. u. Gemeindestrukt.:</t>
  </si>
  <si>
    <t>2. Nutzungsvielfalt u. Nutzungsdichte:</t>
  </si>
  <si>
    <t>3. Einwohn.strukt., Einwohn.entw. etc.:</t>
  </si>
  <si>
    <t>4. Verkehr und Infrastruktur:</t>
  </si>
  <si>
    <t>6. Klima-, Natur- u. Umweltschutz:</t>
  </si>
  <si>
    <t>Summe Punkte:</t>
  </si>
  <si>
    <t>Fläche in ha</t>
  </si>
  <si>
    <t>Teilleistungstabelle nach HOAI</t>
  </si>
  <si>
    <t>Anlage 2 (zu § 18 Absatz 2)</t>
  </si>
  <si>
    <t>Grundleistungen im Leistungsbild Flächennutzungsplan</t>
  </si>
  <si>
    <t>Leistungsphase 1: Vorentwurf für die frühzeitigen Beteiligungen</t>
  </si>
  <si>
    <t>Zusammenstellen und Werten des vorhandenen Grundlagenmaterials</t>
  </si>
  <si>
    <t>Erfassen der abwägungsrelevanten Sachverhalte</t>
  </si>
  <si>
    <t>Ortsbesichtigungen</t>
  </si>
  <si>
    <t>Festlegen ergänzender Fachleistungen und Formulieren von Entscheidungshilfen für die</t>
  </si>
  <si>
    <t>Auswahl anderer fachlich Beteiligter, soweit notwendig</t>
  </si>
  <si>
    <t>1.e</t>
  </si>
  <si>
    <t xml:space="preserve">Analysieren und Darstellen des Zustandes des Plangebiets, soweit für die Planung von </t>
  </si>
  <si>
    <t>Bedeutung und abwägungsrelevant, unter Verwendung hierzu vorliegender Fachbeiträge</t>
  </si>
  <si>
    <t>Mitwirken beim Festlegen von Zielen und Zwecken der Planung</t>
  </si>
  <si>
    <t>1.f</t>
  </si>
  <si>
    <t>1.g</t>
  </si>
  <si>
    <t>Erarbeiten des Vorentwurfes in der vorgeschriebenen Fassung mit Begründung für die</t>
  </si>
  <si>
    <t>frühzeitigen Beteiligungen nach den Bestimmungen des Baugesetzbuchs</t>
  </si>
  <si>
    <t>Darlegen der wesentlichen Auswirkungen der Planung</t>
  </si>
  <si>
    <t>1.h</t>
  </si>
  <si>
    <t>1.i</t>
  </si>
  <si>
    <t>Berücksichtigen von Fachplanungen</t>
  </si>
  <si>
    <t>1.j</t>
  </si>
  <si>
    <t>Mitwirken an der frühzeitigen Öffentlichkeitsbeteiligung einschl. Erörterung der Planung</t>
  </si>
  <si>
    <t>1.k</t>
  </si>
  <si>
    <t>Mitwirken a. d. frühzeit. Beteiligung d. Behörden u. Stellen, d. Träger öffentl. Belange sind</t>
  </si>
  <si>
    <t>1.l</t>
  </si>
  <si>
    <t>Mitwirken an der frühzeitigen Abstimmung mit den Nachbargemeinden</t>
  </si>
  <si>
    <t>nach
HOAI
in %</t>
  </si>
  <si>
    <t>1.m</t>
  </si>
  <si>
    <t>Abstimmen des Vorentwurfes für die frühzeitigen Beteiligungen in der vorgeschriebenen</t>
  </si>
  <si>
    <t>Fassung mit der Gemeinde</t>
  </si>
  <si>
    <t>volle Leistung nach HOAI</t>
  </si>
  <si>
    <t>Teilbeauftragung n. nebenstehender Auflistung und oder Vertrag</t>
  </si>
  <si>
    <t>gegebenenfalls geminderte Leistung nach Aufstellung o. des Vertrages</t>
  </si>
  <si>
    <t>Leistungsphase 2: Entwurf zur öffentlichen Auslegung</t>
  </si>
  <si>
    <t>Erarbeiten des Entwurfes in der vorgeschriebenen Fassung mit Begründung für die</t>
  </si>
  <si>
    <t>Öffentlichkeits- und Behördenbeteiligung nach den Bestimmungen des Baugesetzbuchs</t>
  </si>
  <si>
    <t>Mitwirken an der Öffentlichkeitsbeteiligung</t>
  </si>
  <si>
    <t>Mitwirken an der Beteiligung der Behörden und Stellen, die Träger öffentlicher Belange sind</t>
  </si>
  <si>
    <t>Mitwirken an der Abstimmung mit den Nachbargemeinden</t>
  </si>
  <si>
    <t>Mitwirken b. d. Abwägung der Gemeinde zu Stellungnahmen aus frühzeitigen Beteiligungen</t>
  </si>
  <si>
    <t>2.e</t>
  </si>
  <si>
    <t>2.f</t>
  </si>
  <si>
    <t>Abstimmen des Entwurfs mit der Gemeinde</t>
  </si>
  <si>
    <t>Leistungsphase 3: Plan zur Beschlussfassung</t>
  </si>
  <si>
    <t>Erarbeiten des Planes in der vorgeschriebenen Fassung mit Begründung für den</t>
  </si>
  <si>
    <t>Beschluss durch die Gemeinde</t>
  </si>
  <si>
    <t>Mitwirken bei der Abwägung der Gemeinde zu Stellungnahmen</t>
  </si>
  <si>
    <t>Erstellen des Planes in der durch Beschluss der Gemeinde aufgestellten Fassung</t>
  </si>
  <si>
    <t>Honorarzone gem. § 20 (3-5) HOAI:</t>
  </si>
  <si>
    <t>gem. HOAI Anl. 2:</t>
  </si>
  <si>
    <t>i. d. R.: AUSBLENDEN</t>
  </si>
  <si>
    <r>
      <t>(</t>
    </r>
    <r>
      <rPr>
        <b/>
        <sz val="11"/>
        <color rgb="FFFF0000"/>
        <rFont val="Arial"/>
        <family val="2"/>
      </rPr>
      <t>Flächennutzungsplan</t>
    </r>
    <r>
      <rPr>
        <b/>
        <sz val="11"/>
        <color theme="1"/>
        <rFont val="Arial"/>
        <family val="2"/>
      </rPr>
      <t xml:space="preserve"> </t>
    </r>
    <r>
      <rPr>
        <b/>
        <sz val="11"/>
        <color rgb="FFFF0000"/>
        <rFont val="Arial"/>
        <family val="2"/>
      </rPr>
      <t>Anlage A</t>
    </r>
    <r>
      <rPr>
        <b/>
        <sz val="11"/>
        <color theme="1"/>
        <rFont val="Arial"/>
        <family val="2"/>
      </rPr>
      <t>)</t>
    </r>
  </si>
  <si>
    <t>1. Rahmensetzende Pläne und Konzepte</t>
  </si>
  <si>
    <t>Leitbilder</t>
  </si>
  <si>
    <t>Entwicklungskonzepte</t>
  </si>
  <si>
    <t>Masterpläne</t>
  </si>
  <si>
    <t>Rahmenpläne</t>
  </si>
  <si>
    <t>Zwischensumme  1.) netto:</t>
  </si>
  <si>
    <t>2. Städtebaulicher Entwurf</t>
  </si>
  <si>
    <t>Vorentwurf</t>
  </si>
  <si>
    <t>Entwurf
Der Städtebauliche Entwurf kann als Grundlage für Leistungen nach § 19 der HOAI dienen und Ergebnis eines städtebaulichen Wettbewerbes sein.</t>
  </si>
  <si>
    <t>3. Leistungen zur Verfahrens- und Projektsteuerung sowie zur Qualitätssicherung</t>
  </si>
  <si>
    <t>Durchführen von Planungsaudits</t>
  </si>
  <si>
    <t>Vorabstimmungen mit Planungsbeteiligten und Fachbehörden</t>
  </si>
  <si>
    <t>Aufstellen und Überwachen von integrierten Terminplänen</t>
  </si>
  <si>
    <t>Vor- und Nachbereiten von planungsbezogenen Sitzungen</t>
  </si>
  <si>
    <t>Koordinieren von Planungsbeteiligten</t>
  </si>
  <si>
    <t>Moderation von Planungsverfahren</t>
  </si>
  <si>
    <t>Ausarbeiten von Leistungskatalogen für Leistungen Dritter</t>
  </si>
  <si>
    <t>Mitwirken bei Vergabeverfahren für Leistungen Dritter
(Einholung von Angeboten, Vergabevorschläge)</t>
  </si>
  <si>
    <t>Prüfen und Bewerten von Leistungen Dritter</t>
  </si>
  <si>
    <t>Mitwirken beim Ermitteln von Fördermöglichkeiten</t>
  </si>
  <si>
    <t>Stellungnahmen zu Einzelvorhaben während der Planaufstellung</t>
  </si>
  <si>
    <t>4. Leistungen zur Vorbereitung und inhaltlichen Ergänzung</t>
  </si>
  <si>
    <t>Erstellen digitaler Geländemodelle</t>
  </si>
  <si>
    <t>Digitalisieren von Unterlagen</t>
  </si>
  <si>
    <t>Anpassen von Datenformaten</t>
  </si>
  <si>
    <t>Erarbeiten einer einheitlichen Planungsgrundlage aus unterschiedlichen Unterlagen</t>
  </si>
  <si>
    <t>Strukturanalysen</t>
  </si>
  <si>
    <t>Stadtbildanalysen, Landschaftsbildanalysen</t>
  </si>
  <si>
    <t>Statistische und örtliche Erhebungen sowie Bedarfsermittlungen, zum Beispiel zur Versorgung, zur Wirtschafts-, Sozial- und Baustruktur sowie zur soziokulturellen Struktur</t>
  </si>
  <si>
    <t>Befragungen und Interviews</t>
  </si>
  <si>
    <t>Differenziertes Erheben, Kartieren, Analysieren und Darstellen von spezifischen Merkmalen und Nutzungen</t>
  </si>
  <si>
    <t>Erstellen von Beiplänen, zum Beispiel für Verkehr, Infrastruktureinrichtungen, Flurbereinigungen, Grundbesitzkarten und Gütekarten unter Berücksichtigung der Pläne anderer an der Planung fachlich Beteiligter</t>
  </si>
  <si>
    <t>Modelle</t>
  </si>
  <si>
    <t>Erstellen zusätzlicher Hilfsmittel der Darstellung zum Beispiel Fotomontagen, 3D-Darstellungen, Videopräsentationen</t>
  </si>
  <si>
    <t>5. Verfahrensbegleitende Leistungen</t>
  </si>
  <si>
    <t>Zwischensumme 2.) netto:</t>
  </si>
  <si>
    <t>Zwischensumme 3.) netto:</t>
  </si>
  <si>
    <t>Zwischensumme 4.) netto:</t>
  </si>
  <si>
    <t>Zwischensumme 5.) netto:</t>
  </si>
  <si>
    <t>Vorbereiten und Durchführen des Scopings</t>
  </si>
  <si>
    <t>Vorbereiten, Durchführen, Auswerten und Dokumentieren der formellen Beteiligungsverfahren</t>
  </si>
  <si>
    <t>Ermitteln der voraussichtlich erheblichen Umweltauswirkungen für die Umweltprüfung</t>
  </si>
  <si>
    <t>Erarbeiten des Umweltberichtes</t>
  </si>
  <si>
    <t>Berechnen und Darstellen der Umweltschutzmaßnahmen</t>
  </si>
  <si>
    <t>Bearbeiten der Anforderungen aus der naturschutzrechtlichen Eingriffsregelung in Bauleitplanungsverfahren</t>
  </si>
  <si>
    <t>Erstellen von Sitzungsvorlagen, Arbeitsheften und anderen Unterlagen</t>
  </si>
  <si>
    <t>Wesentliche Änderungen oder Neubearbeitung des Entwurfs nach Offenlage oder Beteiligungen, insbesondere nach Stellungnahmen</t>
  </si>
  <si>
    <t>Ausarbeiten der Beratungsunterlagen der Gemeinde zu Stellungnahmen im Rahmen der formellen Beteiligungsverfahren</t>
  </si>
  <si>
    <t>Leistungen für die Drucklegung, Erstellen von Mehrausfertigungen</t>
  </si>
  <si>
    <t>Überarbeiten von Planzeichnungen und von Begründungen nach der Beschlussfassung (zum Beispiel Satzungsbeschluss)</t>
  </si>
  <si>
    <t>Verfassen von Bekanntmachungstexten und Organisation der öffentlichen Bekanntmachungen</t>
  </si>
  <si>
    <t>Mitteilen des Ergebnisses der Prüfung der Stellungnahmen an die Beteiligten</t>
  </si>
  <si>
    <t>Benachrichtigen von Bürgern und Behörden, die Stellungnahmen abgegeben haben, über das Abwägungsergebnis</t>
  </si>
  <si>
    <t>Erstellen der Verfahrensdokumentation</t>
  </si>
  <si>
    <t>Erstellen und Fortschreiben eines digitalen Planungsordners</t>
  </si>
  <si>
    <t>Mitwirken an der Öffentlichkeitsarbeit des Auftraggebers einschließlich Mitwirken an Informationsschriften und öffentlichen Diskussionen sowie Erstellen der dazu notwendigen Planungsunterlagen und Schriftsätze</t>
  </si>
  <si>
    <t>Teilnehmen an Sitzungen von politischen Gremien des Auftraggebers oder an Sitzungen im Rahmen der Öffentlichkeitsbeteiligung</t>
  </si>
  <si>
    <t>Mitwirken an Anhörungs- oder Erörterungsterminen</t>
  </si>
  <si>
    <t>Leiten bzw. Begleiten von Arbeitsgruppen</t>
  </si>
  <si>
    <t>Erstellen der zusammenfassenden Erklärung nach dem Baugesetzbuch</t>
  </si>
  <si>
    <t>Anwenden komplexer Bilanzierungsverfahren im Rahmen der naturschutzrechtlichen Eingriffsregelung</t>
  </si>
  <si>
    <t>Erstellen von Bilanzen nach fachrechtlichen Vorgaben</t>
  </si>
  <si>
    <t>Entwickeln von Monitoringkonzepten und -maßnahmen</t>
  </si>
  <si>
    <t>Ermitteln von Eigentumsverhältnissen, insbesondere Klären der Verfügbarkeit von geeigneten Flächen für Maßnahmen</t>
  </si>
  <si>
    <r>
      <t xml:space="preserve">Honorar </t>
    </r>
    <r>
      <rPr>
        <b/>
        <u/>
        <sz val="8"/>
        <color theme="1"/>
        <rFont val="Arial"/>
        <family val="2"/>
      </rPr>
      <t>netto</t>
    </r>
    <r>
      <rPr>
        <sz val="8"/>
        <color theme="1"/>
        <rFont val="Arial"/>
        <family val="2"/>
      </rPr>
      <t xml:space="preserve"> gem. </t>
    </r>
    <r>
      <rPr>
        <b/>
        <sz val="8"/>
        <color theme="1"/>
        <rFont val="Arial"/>
        <family val="2"/>
      </rPr>
      <t>Flächennutzungsplan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</si>
  <si>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("Flächennutzungsplan Anlage A" innerhalb der Exceltabelle) 
</t>
    </r>
  </si>
  <si>
    <t>Bebauungsplan  HOAI, Teil 2 | Abschn. 1 | § 19</t>
  </si>
  <si>
    <t>Honorarzone gem. § 21 (2-4) HOAI:</t>
  </si>
  <si>
    <t>1. Nutzungsvielfalt u. Nutzungsdichte:</t>
  </si>
  <si>
    <t>2. Baustruktur und Baudichte:</t>
  </si>
  <si>
    <t>3. Gestaltung und Denkmalschutz:</t>
  </si>
  <si>
    <t>5. Topografie und Landschaft:</t>
  </si>
  <si>
    <t>5. Topografie, Geolog. u. Kulturlandsch.:</t>
  </si>
  <si>
    <t>gem. HOAI Anl. 3:</t>
  </si>
  <si>
    <r>
      <t xml:space="preserve">Honorar </t>
    </r>
    <r>
      <rPr>
        <b/>
        <u/>
        <sz val="8"/>
        <color theme="1"/>
        <rFont val="Arial"/>
        <family val="2"/>
      </rPr>
      <t>netto</t>
    </r>
    <r>
      <rPr>
        <sz val="8"/>
        <color theme="1"/>
        <rFont val="Arial"/>
        <family val="2"/>
      </rPr>
      <t xml:space="preserve"> gem. </t>
    </r>
    <r>
      <rPr>
        <b/>
        <sz val="8"/>
        <color theme="1"/>
        <rFont val="Arial"/>
        <family val="2"/>
      </rPr>
      <t>Bebauungsplan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</si>
  <si>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("Bebauungsplan Anlage A" innerhalb der Exceltabelle) 
</t>
    </r>
  </si>
  <si>
    <t>Abfrage Besonderer Leistungen HOAI Anlage 9 [zu § 18 (2)]</t>
  </si>
  <si>
    <t>Abfrage Besonderer Leistungen HOAI Anlage 9 [zu § 19 (2)]</t>
  </si>
  <si>
    <r>
      <t>(</t>
    </r>
    <r>
      <rPr>
        <b/>
        <sz val="11"/>
        <color rgb="FFFF0000"/>
        <rFont val="Arial"/>
        <family val="2"/>
      </rPr>
      <t>Bebauungsplan</t>
    </r>
    <r>
      <rPr>
        <b/>
        <sz val="11"/>
        <color theme="1"/>
        <rFont val="Arial"/>
        <family val="2"/>
      </rPr>
      <t xml:space="preserve"> </t>
    </r>
    <r>
      <rPr>
        <b/>
        <sz val="11"/>
        <color rgb="FFFF0000"/>
        <rFont val="Arial"/>
        <family val="2"/>
      </rPr>
      <t>Anlage A</t>
    </r>
    <r>
      <rPr>
        <b/>
        <sz val="11"/>
        <color theme="1"/>
        <rFont val="Arial"/>
        <family val="2"/>
      </rPr>
      <t>)</t>
    </r>
  </si>
  <si>
    <r>
      <t>Zunächst bitte auf Blatt "Herstellkosten" (</t>
    </r>
    <r>
      <rPr>
        <b/>
        <i/>
        <u/>
        <sz val="14"/>
        <color rgb="FFFF0000"/>
        <rFont val="Calibri"/>
        <family val="2"/>
        <scheme val="minor"/>
      </rPr>
      <t>n. b. FNP u. B-Plan</t>
    </r>
    <r>
      <rPr>
        <b/>
        <sz val="14"/>
        <color rgb="FFFF0000"/>
        <rFont val="Calibri"/>
        <family val="2"/>
        <scheme val="minor"/>
      </rPr>
      <t>)  die Zeilen 8 (was wird vergeben?) und Zeile 9 (offizielle Bezeichnung der Vergabe) vollständig eintragen!</t>
    </r>
  </si>
  <si>
    <t>mit Namen der ausstellenden Person in textform- (auf Blatt Gesamthonorar) einzureichen.</t>
  </si>
  <si>
    <r>
      <t>2) Es sind nur "</t>
    </r>
    <r>
      <rPr>
        <b/>
        <i/>
        <u/>
        <sz val="11"/>
        <color rgb="FFFF0000"/>
        <rFont val="Calibri"/>
        <family val="2"/>
        <scheme val="minor"/>
      </rPr>
      <t>rot</t>
    </r>
    <r>
      <rPr>
        <sz val="11"/>
        <color theme="1"/>
        <rFont val="Calibri"/>
        <family val="2"/>
        <scheme val="minor"/>
      </rPr>
      <t xml:space="preserve"> beschriftete" Felder für </t>
    </r>
    <r>
      <rPr>
        <i/>
        <sz val="11"/>
        <color rgb="FFFF0000"/>
        <rFont val="Calibri"/>
        <family val="2"/>
        <scheme val="minor"/>
      </rPr>
      <t>Zahleneingaben</t>
    </r>
    <r>
      <rPr>
        <sz val="11"/>
        <color theme="1"/>
        <rFont val="Calibri"/>
        <family val="2"/>
        <scheme val="minor"/>
      </rPr>
      <t xml:space="preserve"> frei.</t>
    </r>
  </si>
  <si>
    <r>
      <t xml:space="preserve">3) </t>
    </r>
    <r>
      <rPr>
        <b/>
        <sz val="11"/>
        <color rgb="FFFF0000"/>
        <rFont val="Calibri"/>
        <family val="2"/>
        <scheme val="minor"/>
      </rPr>
      <t>Es müssen in allen Honorarberechnungen Stundensätze angegeben werden</t>
    </r>
    <r>
      <rPr>
        <sz val="11"/>
        <color theme="1"/>
        <rFont val="Calibri"/>
        <family val="2"/>
        <scheme val="minor"/>
      </rPr>
      <t>, diese werden Auftragsbestandteil, jedoch nur bedarfsweise beauftragt!</t>
    </r>
  </si>
  <si>
    <r>
      <t xml:space="preserve">4) </t>
    </r>
    <r>
      <rPr>
        <b/>
        <sz val="11"/>
        <color rgb="FFFF0000"/>
        <rFont val="Calibri"/>
        <family val="2"/>
        <scheme val="minor"/>
      </rPr>
      <t>Alle Honorare:</t>
    </r>
    <r>
      <rPr>
        <sz val="11"/>
        <color theme="1"/>
        <rFont val="Calibri"/>
        <family val="2"/>
        <scheme val="minor"/>
      </rPr>
      <t xml:space="preserve"> Gemäß HOAI 2021</t>
    </r>
    <r>
      <rPr>
        <sz val="11"/>
        <color rgb="FFFF0000"/>
        <rFont val="Calibri"/>
        <family val="2"/>
        <scheme val="minor"/>
      </rPr>
      <t xml:space="preserve"> </t>
    </r>
    <r>
      <rPr>
        <sz val="11"/>
        <color theme="1"/>
        <rFont val="Calibri"/>
        <family val="2"/>
        <scheme val="minor"/>
      </rPr>
      <t xml:space="preserve">muss die Möglichkeit bestehen, das Honorar unterhalb des Basissatzes der HOAI 2021 (oder auch oberhalb der 100%-Sätze) </t>
    </r>
    <r>
      <rPr>
        <b/>
        <sz val="11"/>
        <color rgb="FFFF0000"/>
        <rFont val="Calibri"/>
        <family val="2"/>
        <scheme val="minor"/>
      </rPr>
      <t>anzubieten.</t>
    </r>
  </si>
  <si>
    <t>5) Für eventuelle zusätzliche Honorare sind in dem Tab "Honorar XXXXX" 4 Positionen für "Pauschalzusatzhonorar" vermerkt.</t>
  </si>
  <si>
    <r>
      <t xml:space="preserve">6) </t>
    </r>
    <r>
      <rPr>
        <b/>
        <sz val="11"/>
        <color rgb="FFFF0000"/>
        <rFont val="Calibri"/>
        <family val="2"/>
        <scheme val="minor"/>
      </rPr>
      <t>Honorar Landschaftsplanung:</t>
    </r>
    <r>
      <rPr>
        <sz val="11"/>
        <color theme="1"/>
        <rFont val="Calibri"/>
        <family val="2"/>
        <scheme val="minor"/>
      </rPr>
      <t xml:space="preserve"> </t>
    </r>
    <r>
      <rPr>
        <b/>
        <i/>
        <u/>
        <sz val="11"/>
        <color rgb="FFFF0000"/>
        <rFont val="Calibri"/>
        <family val="2"/>
        <scheme val="minor"/>
      </rPr>
      <t>Falls</t>
    </r>
    <r>
      <rPr>
        <sz val="11"/>
        <color theme="1"/>
        <rFont val="Calibri"/>
        <family val="2"/>
        <scheme val="minor"/>
      </rPr>
      <t xml:space="preserve"> die anrechenbaren Kosten KG 500 über dem Tabellenwert der Honorartafel zu § 40 HOAI liegen, </t>
    </r>
    <r>
      <rPr>
        <b/>
        <sz val="11"/>
        <color rgb="FFFF0000"/>
        <rFont val="Calibri"/>
        <family val="2"/>
        <scheme val="minor"/>
      </rPr>
      <t>besteht die Möglichkeit, nach "RifT-Tabelle" anzubieten, oder aber frei anzubieten.</t>
    </r>
  </si>
  <si>
    <r>
      <t xml:space="preserve">Honorarberechnung </t>
    </r>
    <r>
      <rPr>
        <b/>
        <i/>
        <sz val="14"/>
        <color rgb="FFFF0000"/>
        <rFont val="Arial"/>
        <family val="2"/>
      </rPr>
      <t>Auftragswert</t>
    </r>
    <r>
      <rPr>
        <b/>
        <sz val="14"/>
        <color rgb="FFFF0000"/>
        <rFont val="Arial"/>
        <family val="2"/>
      </rPr>
      <t xml:space="preserve"> </t>
    </r>
  </si>
  <si>
    <t>keine Leistung HOAI Anlage 10 [zu § 34 (1), § 35 (6)] - frei formuliert - alle Leistungsphasen</t>
  </si>
  <si>
    <t>Zwischensumme SVN netto:</t>
  </si>
  <si>
    <r>
      <t>Erstellung des Schlussverwendungsnachweises (SVN) gem. dem Bieter bekannter Regularien beim Fördermittelgeber (</t>
    </r>
    <r>
      <rPr>
        <b/>
        <sz val="9"/>
        <color rgb="FFFF0000"/>
        <rFont val="Arial"/>
        <family val="2"/>
      </rPr>
      <t>Land Sachsen-Anhalt</t>
    </r>
    <r>
      <rPr>
        <sz val="9"/>
        <color theme="1"/>
        <rFont val="Arial"/>
        <family val="2"/>
      </rPr>
      <t>). Die Leistung kann projektbegleitend erfolgen (empfohlen) oder aber zu den notwendigen Terminen/Fristen erbracht werden. Der Bauherr unterstützt durch Bereitstellung ausschließlich beim Bauherren vorhandener Unterlagen. Die Zusammenstellung aller erforderlichen Unterlagen aus der Projektbearbeitung und Einreichung mit allen erforderlichen Formularen obliegt dem Auftragnehmer.</t>
    </r>
  </si>
  <si>
    <t>Range unten:</t>
  </si>
  <si>
    <t>Range oben:</t>
  </si>
  <si>
    <t>Range gemittelt:</t>
  </si>
  <si>
    <t>unterer  Rangewert zum Honorar:</t>
  </si>
  <si>
    <t>degressive Range:</t>
  </si>
  <si>
    <t>(geht auf "Schwellenwert-TAB")</t>
  </si>
  <si>
    <t>oberer  Rangewert  zum Honorar:</t>
  </si>
  <si>
    <t>Faktor Range</t>
  </si>
  <si>
    <t>Summe
Nettohonorar</t>
  </si>
  <si>
    <t>Nettohonorar mal Range</t>
  </si>
  <si>
    <t>aufgerundet (2)!</t>
  </si>
  <si>
    <t>Range effektiv:</t>
  </si>
  <si>
    <t>Flächenklasse:</t>
  </si>
  <si>
    <t>VE</t>
  </si>
  <si>
    <t>2-AE71</t>
  </si>
  <si>
    <t>7,7*AE71</t>
  </si>
  <si>
    <t>Hektar</t>
  </si>
  <si>
    <t>ursp.: =AE65/AE63</t>
  </si>
  <si>
    <t>% Honorar bezogen auf anr. Kosten:</t>
  </si>
  <si>
    <t>&lt;-- Basiswert</t>
  </si>
  <si>
    <r>
      <t xml:space="preserve">% Honorar bezogen auf </t>
    </r>
    <r>
      <rPr>
        <b/>
        <sz val="11"/>
        <color rgb="FFFF0000"/>
        <rFont val="Calibri"/>
        <family val="2"/>
        <scheme val="minor"/>
      </rPr>
      <t>Basiswert</t>
    </r>
    <r>
      <rPr>
        <sz val="11"/>
        <color theme="1"/>
        <rFont val="Calibri"/>
        <family val="2"/>
        <scheme val="minor"/>
      </rPr>
      <t>:</t>
    </r>
  </si>
  <si>
    <r>
      <t xml:space="preserve">Suchfunktion </t>
    </r>
    <r>
      <rPr>
        <b/>
        <sz val="11"/>
        <color rgb="FFFF0000"/>
        <rFont val="Calibri"/>
        <family val="2"/>
        <scheme val="minor"/>
      </rPr>
      <t>Basiswert</t>
    </r>
    <r>
      <rPr>
        <sz val="11"/>
        <color theme="1"/>
        <rFont val="Calibri"/>
        <family val="2"/>
        <scheme val="minor"/>
      </rPr>
      <t>:</t>
    </r>
  </si>
  <si>
    <t>Faktor bezogen auf anr. Kosten:</t>
  </si>
  <si>
    <r>
      <t xml:space="preserve">Faktor Basiswert (muss: </t>
    </r>
    <r>
      <rPr>
        <b/>
        <sz val="11"/>
        <color rgb="FFFF0000"/>
        <rFont val="Calibri"/>
        <family val="2"/>
        <scheme val="minor"/>
      </rPr>
      <t>1,00</t>
    </r>
    <r>
      <rPr>
        <sz val="11"/>
        <color theme="1"/>
        <rFont val="Calibri"/>
        <family val="2"/>
        <scheme val="minor"/>
      </rPr>
      <t>):</t>
    </r>
  </si>
  <si>
    <t>2,3-fache Range (bez. a. "unt. Wert"):</t>
  </si>
  <si>
    <t>Faktor 2,3-fache Range (bez. a. "u. W.)</t>
  </si>
  <si>
    <r>
      <rPr>
        <b/>
        <i/>
        <u/>
        <sz val="11"/>
        <color rgb="FF00B050"/>
        <rFont val="Calibri"/>
        <family val="2"/>
        <scheme val="minor"/>
      </rPr>
      <t>angep.</t>
    </r>
    <r>
      <rPr>
        <sz val="11"/>
        <color theme="1"/>
        <rFont val="Calibri"/>
        <family val="2"/>
        <scheme val="minor"/>
      </rPr>
      <t xml:space="preserve"> Faktor Basiswert (muss: </t>
    </r>
    <r>
      <rPr>
        <b/>
        <sz val="11"/>
        <color rgb="FFFF0000"/>
        <rFont val="Calibri"/>
        <family val="2"/>
        <scheme val="minor"/>
      </rPr>
      <t>1,00</t>
    </r>
    <r>
      <rPr>
        <sz val="11"/>
        <color theme="1"/>
        <rFont val="Calibri"/>
        <family val="2"/>
        <scheme val="minor"/>
      </rPr>
      <t>):</t>
    </r>
  </si>
  <si>
    <r>
      <rPr>
        <b/>
        <i/>
        <u/>
        <sz val="11"/>
        <color rgb="FF00B050"/>
        <rFont val="Calibri"/>
        <family val="2"/>
        <scheme val="minor"/>
      </rPr>
      <t>angep.</t>
    </r>
    <r>
      <rPr>
        <sz val="11"/>
        <color theme="1"/>
        <rFont val="Calibri"/>
        <family val="2"/>
        <scheme val="minor"/>
      </rPr>
      <t xml:space="preserve"> Faktor bez. auf anr. Kosten:</t>
    </r>
  </si>
  <si>
    <r>
      <rPr>
        <b/>
        <sz val="11"/>
        <color rgb="FFFF0000"/>
        <rFont val="Calibri"/>
        <family val="2"/>
        <scheme val="minor"/>
      </rPr>
      <t>ANPAS.-FAKT.</t>
    </r>
    <r>
      <rPr>
        <sz val="11"/>
        <color theme="1"/>
        <rFont val="Calibri"/>
        <family val="2"/>
        <scheme val="minor"/>
      </rPr>
      <t xml:space="preserve"> </t>
    </r>
    <r>
      <rPr>
        <b/>
        <sz val="6"/>
        <color theme="1"/>
        <rFont val="Calibri"/>
        <family val="2"/>
        <scheme val="minor"/>
      </rPr>
      <t>=(</t>
    </r>
    <r>
      <rPr>
        <b/>
        <sz val="6"/>
        <color rgb="FFFF0000"/>
        <rFont val="Calibri"/>
        <family val="2"/>
        <scheme val="minor"/>
      </rPr>
      <t>AE58</t>
    </r>
    <r>
      <rPr>
        <b/>
        <sz val="6"/>
        <color theme="1"/>
        <rFont val="Calibri"/>
        <family val="2"/>
        <scheme val="minor"/>
      </rPr>
      <t>+AE50)/(</t>
    </r>
    <r>
      <rPr>
        <b/>
        <sz val="6"/>
        <color rgb="FFFF0000"/>
        <rFont val="Calibri"/>
        <family val="2"/>
        <scheme val="minor"/>
      </rPr>
      <t>AE58</t>
    </r>
    <r>
      <rPr>
        <b/>
        <sz val="6"/>
        <color theme="1"/>
        <rFont val="Calibri"/>
        <family val="2"/>
        <scheme val="minor"/>
      </rPr>
      <t>+AE52)</t>
    </r>
    <r>
      <rPr>
        <sz val="11"/>
        <color theme="1"/>
        <rFont val="Calibri"/>
        <family val="2"/>
        <scheme val="minor"/>
      </rPr>
      <t>:</t>
    </r>
  </si>
  <si>
    <r>
      <t xml:space="preserve">% Honorar bezogen auf </t>
    </r>
    <r>
      <rPr>
        <b/>
        <sz val="11"/>
        <color rgb="FFFF0000"/>
        <rFont val="Calibri"/>
        <family val="2"/>
        <scheme val="minor"/>
      </rPr>
      <t>Höchstwert</t>
    </r>
    <r>
      <rPr>
        <sz val="11"/>
        <color theme="1"/>
        <rFont val="Calibri"/>
        <family val="2"/>
        <scheme val="minor"/>
      </rPr>
      <t>:</t>
    </r>
  </si>
  <si>
    <r>
      <t xml:space="preserve">Faktor </t>
    </r>
    <r>
      <rPr>
        <b/>
        <sz val="11"/>
        <color rgb="FFFF0000"/>
        <rFont val="Calibri"/>
        <family val="2"/>
        <scheme val="minor"/>
      </rPr>
      <t>Höchstwert</t>
    </r>
    <r>
      <rPr>
        <sz val="11"/>
        <color theme="1"/>
        <rFont val="Calibri"/>
        <family val="2"/>
        <scheme val="minor"/>
      </rPr>
      <t>:</t>
    </r>
  </si>
  <si>
    <r>
      <t xml:space="preserve">Suchfunktion </t>
    </r>
    <r>
      <rPr>
        <b/>
        <sz val="11"/>
        <color rgb="FFFF0000"/>
        <rFont val="Calibri"/>
        <family val="2"/>
        <scheme val="minor"/>
      </rPr>
      <t>Höchstwert</t>
    </r>
    <r>
      <rPr>
        <sz val="11"/>
        <color theme="1"/>
        <rFont val="Calibri"/>
        <family val="2"/>
        <scheme val="minor"/>
      </rPr>
      <t>:</t>
    </r>
  </si>
  <si>
    <r>
      <rPr>
        <b/>
        <i/>
        <u/>
        <sz val="11"/>
        <color rgb="FF00B050"/>
        <rFont val="Calibri"/>
        <family val="2"/>
        <scheme val="minor"/>
      </rPr>
      <t>angep.</t>
    </r>
    <r>
      <rPr>
        <sz val="11"/>
        <color theme="1"/>
        <rFont val="Calibri"/>
        <family val="2"/>
        <scheme val="minor"/>
      </rPr>
      <t xml:space="preserve"> Faktor bez. auf </t>
    </r>
    <r>
      <rPr>
        <b/>
        <sz val="11"/>
        <color rgb="FFFF0000"/>
        <rFont val="Calibri"/>
        <family val="2"/>
        <scheme val="minor"/>
      </rPr>
      <t>Höchstwert</t>
    </r>
    <r>
      <rPr>
        <sz val="11"/>
        <color theme="1"/>
        <rFont val="Calibri"/>
        <family val="2"/>
        <scheme val="minor"/>
      </rPr>
      <t>:</t>
    </r>
  </si>
  <si>
    <r>
      <t xml:space="preserve">degressive Range bez. auf </t>
    </r>
    <r>
      <rPr>
        <b/>
        <sz val="11"/>
        <color rgb="FFFF0000"/>
        <rFont val="Calibri"/>
        <family val="2"/>
        <scheme val="minor"/>
      </rPr>
      <t>Höchstwert</t>
    </r>
    <r>
      <rPr>
        <sz val="11"/>
        <color theme="1"/>
        <rFont val="Calibri"/>
        <family val="2"/>
        <scheme val="minor"/>
      </rPr>
      <t>:</t>
    </r>
  </si>
  <si>
    <t>Rückgabewert Höchstwert:</t>
  </si>
  <si>
    <t>Suchfunktion Höchstwert bis:</t>
  </si>
  <si>
    <t>Suchfunktion Höchstwert von:</t>
  </si>
  <si>
    <t>&lt;--niedrigster Anpassungsfaktor"</t>
  </si>
  <si>
    <t>&lt;-- Höchstwert</t>
  </si>
  <si>
    <r>
      <t xml:space="preserve">degressive Range bez. a. </t>
    </r>
    <r>
      <rPr>
        <b/>
        <sz val="11"/>
        <color rgb="FFFF0000"/>
        <rFont val="Calibri"/>
        <family val="2"/>
        <scheme val="minor"/>
      </rPr>
      <t>Höchstwert</t>
    </r>
    <r>
      <rPr>
        <sz val="11"/>
        <color theme="1"/>
        <rFont val="Calibri"/>
        <family val="2"/>
        <scheme val="minor"/>
      </rPr>
      <t>:</t>
    </r>
  </si>
  <si>
    <r>
      <rPr>
        <b/>
        <i/>
        <u/>
        <sz val="11"/>
        <color rgb="FF00B050"/>
        <rFont val="Calibri"/>
        <family val="2"/>
        <scheme val="minor"/>
      </rPr>
      <t>angep.</t>
    </r>
    <r>
      <rPr>
        <sz val="11"/>
        <color theme="1"/>
        <rFont val="Calibri"/>
        <family val="2"/>
        <scheme val="minor"/>
      </rPr>
      <t xml:space="preserve"> degr. Range bez. a. </t>
    </r>
    <r>
      <rPr>
        <b/>
        <sz val="11"/>
        <color rgb="FFFF0000"/>
        <rFont val="Calibri"/>
        <family val="2"/>
        <scheme val="minor"/>
      </rPr>
      <t>Höchstwert</t>
    </r>
    <r>
      <rPr>
        <sz val="11"/>
        <color theme="1"/>
        <rFont val="Calibri"/>
        <family val="2"/>
        <scheme val="minor"/>
      </rPr>
      <t>:</t>
    </r>
  </si>
  <si>
    <t>degress. Fakt. auf unteren Rangewert:</t>
  </si>
  <si>
    <t>degress. Fakt. auf Hon. für Wertung:</t>
  </si>
  <si>
    <t>Faktor</t>
  </si>
  <si>
    <t>Höchstwert --&gt;</t>
  </si>
  <si>
    <t>Faktor zur Wertung des Honorars In Bewertungsmatrix:</t>
  </si>
  <si>
    <t>nur zur Kontr.</t>
  </si>
  <si>
    <t>Auftraggeber: Stadtwerke Ludwigslust-Grabow GmbH
Bauvorhaben: „Erweiterung und Neubau von Fernwärmeübergabestationen in Ludwigslust“</t>
  </si>
  <si>
    <t>VgV-Verhandlungsverfahren: Fachplanung Technische Ausrüstung</t>
  </si>
  <si>
    <t>KG 300 - 400</t>
  </si>
  <si>
    <t xml:space="preserve">Die zugrunde gelegten Kosten der Kostengruppen 300 - 400 für das Honorarangebot sind hypothetisch angenommen und spiegeln nicht die realen Baukosten wider.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</si>
</sst>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0\ &quot;€&quot;;[Red]\-#,##0\ &quot;€&quot;"/>
    <numFmt numFmtId="8" formatCode="#,##0.00\ &quot;€&quot;;[Red]\-#,##0.00\ &quot;€&quot;"/>
    <numFmt numFmtId="44" formatCode="_-* #,##0.00\ &quot;€&quot;_-;\-* #,##0.00\ &quot;€&quot;_-;_-* &quot;-&quot;??\ &quot;€&quot;_-;_-@_-"/>
    <numFmt numFmtId="164" formatCode="#,##0.00\ &quot;€&quot;"/>
    <numFmt numFmtId="165" formatCode="#,##0\ &quot;€&quot;"/>
    <numFmt numFmtId="166" formatCode="_-* #,##0.00\ &quot;€&quot;_-;\-* #,##0.00\ &quot;€&quot;_-;_-* &quot;&quot;\ _-;_-@_-"/>
    <numFmt numFmtId="167" formatCode="0.000%"/>
    <numFmt numFmtId="168" formatCode="#,##0&quot; m²&quot;;\-#,##0&quot; m²&quot;"/>
    <numFmt numFmtId="169" formatCode="0&quot; VE&quot;;\-0&quot; VE&quot;"/>
    <numFmt numFmtId="170" formatCode="#,##0.0"/>
    <numFmt numFmtId="171" formatCode="#,##0.00&quot; ha&quot;;\-#,##0.00&quot; ha&quot;"/>
    <numFmt numFmtId="172" formatCode="0.000"/>
    <numFmt numFmtId="173" formatCode="#,##0.000"/>
    <numFmt numFmtId="174" formatCode="0.0000000000%"/>
    <numFmt numFmtId="175" formatCode="#,##0.00000000"/>
    <numFmt numFmtId="176" formatCode="#,##0.000000000000000000000000000000\ &quot;€&quot;;[Red]\-#,##0.000000000000000000000000000000\ &quot;€&quot;"/>
  </numFmts>
  <fonts count="161"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11"/>
      <color theme="1"/>
      <name val="Arial"/>
      <family val="2"/>
    </font>
    <font>
      <sz val="10"/>
      <color theme="1"/>
      <name val="Arial"/>
      <family val="2"/>
    </font>
    <font>
      <sz val="9"/>
      <color rgb="FFFF0000"/>
      <name val="Arial"/>
      <family val="2"/>
    </font>
    <font>
      <b/>
      <sz val="11"/>
      <color theme="1"/>
      <name val="Arial"/>
      <family val="2"/>
    </font>
    <font>
      <b/>
      <u/>
      <sz val="11"/>
      <color theme="1"/>
      <name val="Arial"/>
      <family val="2"/>
    </font>
    <font>
      <sz val="8"/>
      <name val="Arial"/>
      <family val="2"/>
    </font>
    <font>
      <sz val="8"/>
      <color theme="1"/>
      <name val="Arial"/>
      <family val="2"/>
    </font>
    <font>
      <b/>
      <sz val="8"/>
      <color theme="1"/>
      <name val="Arial"/>
      <family val="2"/>
    </font>
    <font>
      <b/>
      <sz val="9"/>
      <name val="Arial"/>
      <family val="2"/>
    </font>
    <font>
      <sz val="8"/>
      <color rgb="FFFF0000"/>
      <name val="Arial"/>
      <family val="2"/>
    </font>
    <font>
      <sz val="8"/>
      <color indexed="10"/>
      <name val="Arial"/>
      <family val="2"/>
    </font>
    <font>
      <b/>
      <sz val="10"/>
      <name val="Arial"/>
      <family val="2"/>
    </font>
    <font>
      <sz val="9"/>
      <name val="Arial"/>
      <family val="2"/>
    </font>
    <font>
      <b/>
      <sz val="11"/>
      <color rgb="FFFF0000"/>
      <name val="Arial"/>
      <family val="2"/>
    </font>
    <font>
      <b/>
      <u/>
      <sz val="8"/>
      <color theme="1"/>
      <name val="Arial"/>
      <family val="2"/>
    </font>
    <font>
      <b/>
      <i/>
      <sz val="8"/>
      <color theme="1"/>
      <name val="Arial"/>
      <family val="2"/>
    </font>
    <font>
      <sz val="8"/>
      <color theme="0" tint="-0.499984740745262"/>
      <name val="Arial"/>
      <family val="2"/>
    </font>
    <font>
      <sz val="9"/>
      <color theme="0" tint="-0.499984740745262"/>
      <name val="Arial"/>
      <family val="2"/>
    </font>
    <font>
      <b/>
      <u val="double"/>
      <sz val="9"/>
      <color theme="1"/>
      <name val="Arial"/>
      <family val="2"/>
    </font>
    <font>
      <sz val="11"/>
      <color rgb="FFFF0000"/>
      <name val="Calibri"/>
      <family val="2"/>
      <scheme val="minor"/>
    </font>
    <font>
      <b/>
      <sz val="8"/>
      <name val="Arial"/>
      <family val="2"/>
    </font>
    <font>
      <b/>
      <sz val="8"/>
      <color rgb="FFFF0000"/>
      <name val="Arial"/>
      <family val="2"/>
    </font>
    <font>
      <b/>
      <sz val="11"/>
      <name val="Arial"/>
      <family val="2"/>
    </font>
    <font>
      <b/>
      <u val="double"/>
      <sz val="11"/>
      <color theme="1"/>
      <name val="Arial"/>
      <family val="2"/>
    </font>
    <font>
      <b/>
      <sz val="10"/>
      <color rgb="FFFF0000"/>
      <name val="Arial"/>
      <family val="2"/>
    </font>
    <font>
      <b/>
      <sz val="9"/>
      <color rgb="FFFF0000"/>
      <name val="Calibri"/>
      <family val="2"/>
      <scheme val="minor"/>
    </font>
    <font>
      <sz val="11"/>
      <name val="Calibri"/>
      <family val="2"/>
      <scheme val="minor"/>
    </font>
    <font>
      <b/>
      <sz val="9"/>
      <name val="Calibri"/>
      <family val="2"/>
      <scheme val="minor"/>
    </font>
    <font>
      <b/>
      <sz val="10"/>
      <color rgb="FF0000FF"/>
      <name val="Arial"/>
      <family val="2"/>
    </font>
    <font>
      <sz val="10"/>
      <color rgb="FF0000FF"/>
      <name val="Calibri"/>
      <family val="2"/>
      <scheme val="minor"/>
    </font>
    <font>
      <sz val="9"/>
      <color rgb="FF0000FF"/>
      <name val="Arial"/>
      <family val="2"/>
    </font>
    <font>
      <b/>
      <sz val="11"/>
      <color rgb="FFFF0000"/>
      <name val="Calibri"/>
      <family val="2"/>
      <scheme val="minor"/>
    </font>
    <font>
      <b/>
      <i/>
      <u/>
      <sz val="11"/>
      <color rgb="FFFF0000"/>
      <name val="Calibri"/>
      <family val="2"/>
      <scheme val="minor"/>
    </font>
    <font>
      <b/>
      <i/>
      <u/>
      <sz val="11"/>
      <color theme="1"/>
      <name val="Arial"/>
      <family val="2"/>
    </font>
    <font>
      <b/>
      <i/>
      <sz val="11"/>
      <color theme="1"/>
      <name val="Arial"/>
      <family val="2"/>
    </font>
    <font>
      <i/>
      <u/>
      <sz val="11"/>
      <color theme="1"/>
      <name val="Calibri"/>
      <family val="2"/>
      <scheme val="minor"/>
    </font>
    <font>
      <sz val="11"/>
      <name val="Arial"/>
      <family val="2"/>
    </font>
    <font>
      <sz val="11"/>
      <color rgb="FFFF0000"/>
      <name val="Arial"/>
      <family val="2"/>
    </font>
    <font>
      <b/>
      <i/>
      <u/>
      <sz val="11"/>
      <color rgb="FFFF0000"/>
      <name val="Arial"/>
      <family val="2"/>
    </font>
    <font>
      <b/>
      <i/>
      <sz val="11"/>
      <color rgb="FFFF0000"/>
      <name val="Calibri"/>
      <family val="2"/>
      <scheme val="minor"/>
    </font>
    <font>
      <i/>
      <sz val="11"/>
      <color rgb="FFFF0000"/>
      <name val="Calibri"/>
      <family val="2"/>
      <scheme val="minor"/>
    </font>
    <font>
      <b/>
      <sz val="11"/>
      <color theme="1"/>
      <name val="Calibri"/>
      <family val="2"/>
      <scheme val="minor"/>
    </font>
    <font>
      <b/>
      <i/>
      <sz val="8"/>
      <color rgb="FFFF0000"/>
      <name val="Arial"/>
      <family val="2"/>
    </font>
    <font>
      <sz val="11"/>
      <color rgb="FF0000FF"/>
      <name val="Calibri"/>
      <family val="2"/>
      <scheme val="minor"/>
    </font>
    <font>
      <b/>
      <sz val="12"/>
      <color rgb="FFFF0000"/>
      <name val="Arial"/>
      <family val="2"/>
    </font>
    <font>
      <b/>
      <sz val="14"/>
      <color rgb="FFFF0000"/>
      <name val="Calibri"/>
      <family val="2"/>
      <scheme val="minor"/>
    </font>
    <font>
      <b/>
      <sz val="24"/>
      <color rgb="FFFF0000"/>
      <name val="Calibri"/>
      <family val="2"/>
      <scheme val="minor"/>
    </font>
    <font>
      <b/>
      <i/>
      <sz val="11"/>
      <color theme="1"/>
      <name val="Calibri"/>
      <family val="2"/>
      <scheme val="minor"/>
    </font>
    <font>
      <b/>
      <sz val="9"/>
      <color rgb="FF0000FF"/>
      <name val="Arial"/>
      <family val="2"/>
    </font>
    <font>
      <sz val="11"/>
      <color theme="0"/>
      <name val="Arial"/>
      <family val="2"/>
    </font>
    <font>
      <b/>
      <sz val="9"/>
      <color indexed="8"/>
      <name val="Arial"/>
      <family val="2"/>
    </font>
    <font>
      <b/>
      <sz val="8"/>
      <color indexed="8"/>
      <name val="Arial"/>
      <family val="2"/>
    </font>
    <font>
      <b/>
      <sz val="6"/>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9"/>
      <color theme="1"/>
      <name val="Calibri"/>
      <family val="2"/>
      <scheme val="minor"/>
    </font>
    <font>
      <b/>
      <u/>
      <sz val="8"/>
      <color rgb="FFFF0000"/>
      <name val="Arial"/>
      <family val="2"/>
    </font>
    <font>
      <sz val="9"/>
      <color rgb="FF000000"/>
      <name val="Arial"/>
      <family val="2"/>
    </font>
    <font>
      <b/>
      <sz val="9"/>
      <color indexed="81"/>
      <name val="Tahoma"/>
      <family val="2"/>
    </font>
    <font>
      <b/>
      <sz val="10"/>
      <color theme="1"/>
      <name val="Arial"/>
      <family val="2"/>
    </font>
    <font>
      <b/>
      <sz val="9"/>
      <color indexed="10"/>
      <name val="Tahoma"/>
      <family val="2"/>
    </font>
    <font>
      <b/>
      <sz val="9"/>
      <color indexed="12"/>
      <name val="Tahoma"/>
      <family val="2"/>
    </font>
    <font>
      <sz val="9"/>
      <color indexed="81"/>
      <name val="Segoe UI"/>
      <family val="2"/>
    </font>
    <font>
      <b/>
      <sz val="9"/>
      <color indexed="81"/>
      <name val="Segoe UI"/>
      <family val="2"/>
    </font>
    <font>
      <b/>
      <sz val="9"/>
      <color indexed="10"/>
      <name val="Segoe UI"/>
      <family val="2"/>
    </font>
    <font>
      <i/>
      <sz val="11"/>
      <color theme="1"/>
      <name val="Calibri"/>
      <family val="2"/>
      <scheme val="minor"/>
    </font>
    <font>
      <b/>
      <i/>
      <u/>
      <sz val="14"/>
      <color rgb="FFFF0000"/>
      <name val="Calibri"/>
      <family val="2"/>
      <scheme val="minor"/>
    </font>
    <font>
      <b/>
      <sz val="14"/>
      <color theme="1"/>
      <name val="Arial"/>
      <family val="2"/>
    </font>
    <font>
      <b/>
      <sz val="14"/>
      <color rgb="FFFF0000"/>
      <name val="Arial"/>
      <family val="2"/>
    </font>
    <font>
      <b/>
      <i/>
      <sz val="14"/>
      <color rgb="FFFF0000"/>
      <name val="Arial"/>
      <family val="2"/>
    </font>
    <font>
      <b/>
      <sz val="18"/>
      <color rgb="FFFF0000"/>
      <name val="Arial"/>
      <family val="2"/>
    </font>
    <font>
      <b/>
      <sz val="14"/>
      <color rgb="FF00B050"/>
      <name val="Arial"/>
      <family val="2"/>
    </font>
    <font>
      <b/>
      <sz val="14"/>
      <color theme="1"/>
      <name val="Calibri"/>
      <family val="2"/>
      <scheme val="minor"/>
    </font>
    <font>
      <b/>
      <sz val="18"/>
      <color rgb="FFFF0000"/>
      <name val="Calibri"/>
      <family val="2"/>
      <scheme val="minor"/>
    </font>
    <font>
      <b/>
      <sz val="28"/>
      <color rgb="FFFF0000"/>
      <name val="Arial"/>
      <family val="2"/>
    </font>
    <font>
      <b/>
      <sz val="36"/>
      <color rgb="FFFF0000"/>
      <name val="Arial"/>
      <family val="2"/>
    </font>
    <font>
      <sz val="3"/>
      <name val="Arial"/>
      <family val="2"/>
    </font>
    <font>
      <sz val="8"/>
      <color rgb="FF00B050"/>
      <name val="Arial"/>
      <family val="2"/>
    </font>
    <font>
      <b/>
      <sz val="28"/>
      <name val="Arial"/>
      <family val="2"/>
    </font>
    <font>
      <b/>
      <sz val="28"/>
      <color rgb="FF00B050"/>
      <name val="Arial"/>
      <family val="2"/>
    </font>
    <font>
      <sz val="36"/>
      <color rgb="FFFF0000"/>
      <name val="Arial"/>
      <family val="2"/>
    </font>
    <font>
      <sz val="36"/>
      <color rgb="FFFF0000"/>
      <name val="Calibri"/>
      <family val="2"/>
      <scheme val="minor"/>
    </font>
    <font>
      <i/>
      <u/>
      <sz val="36"/>
      <color rgb="FFFF0000"/>
      <name val="Arial"/>
      <family val="2"/>
    </font>
    <font>
      <b/>
      <u val="double"/>
      <sz val="14"/>
      <color theme="1"/>
      <name val="Arial"/>
      <family val="2"/>
    </font>
    <font>
      <sz val="14"/>
      <color theme="1"/>
      <name val="Arial"/>
      <family val="2"/>
    </font>
    <font>
      <b/>
      <u val="double"/>
      <sz val="14"/>
      <color rgb="FF00B050"/>
      <name val="Arial"/>
      <family val="2"/>
    </font>
    <font>
      <b/>
      <u val="double"/>
      <sz val="14"/>
      <color rgb="FFFF0000"/>
      <name val="Arial"/>
      <family val="2"/>
    </font>
    <font>
      <b/>
      <i/>
      <u/>
      <sz val="28"/>
      <name val="Arial"/>
      <family val="2"/>
    </font>
    <font>
      <b/>
      <sz val="14"/>
      <color rgb="FF0000FF"/>
      <name val="Arial"/>
      <family val="2"/>
    </font>
    <font>
      <b/>
      <i/>
      <u/>
      <sz val="8"/>
      <color rgb="FFFF0000"/>
      <name val="Arial"/>
      <family val="2"/>
    </font>
    <font>
      <b/>
      <sz val="14"/>
      <name val="Arial"/>
      <family val="2"/>
    </font>
    <font>
      <sz val="14"/>
      <name val="Arial"/>
      <family val="2"/>
    </font>
    <font>
      <b/>
      <sz val="12"/>
      <color indexed="81"/>
      <name val="Segoe UI"/>
      <family val="2"/>
    </font>
    <font>
      <sz val="12"/>
      <color indexed="81"/>
      <name val="Segoe UI"/>
      <family val="2"/>
    </font>
    <font>
      <b/>
      <sz val="12"/>
      <name val="Arial"/>
      <family val="2"/>
    </font>
    <font>
      <b/>
      <sz val="8"/>
      <color indexed="10"/>
      <name val="Arial"/>
      <family val="2"/>
    </font>
    <font>
      <b/>
      <sz val="8"/>
      <color rgb="FF0000FF"/>
      <name val="Arial"/>
      <family val="2"/>
    </font>
    <font>
      <sz val="8"/>
      <color rgb="FF0000FF"/>
      <name val="Arial"/>
      <family val="2"/>
    </font>
    <font>
      <sz val="10"/>
      <name val="Arial"/>
      <family val="2"/>
    </font>
    <font>
      <sz val="11"/>
      <color rgb="FF0000FF"/>
      <name val="Arial"/>
      <family val="2"/>
    </font>
    <font>
      <sz val="8"/>
      <color theme="0"/>
      <name val="Arial"/>
      <family val="2"/>
    </font>
    <font>
      <b/>
      <sz val="11"/>
      <name val="Calibri"/>
      <family val="2"/>
      <scheme val="minor"/>
    </font>
    <font>
      <b/>
      <i/>
      <sz val="11"/>
      <color rgb="FFFF0000"/>
      <name val="Arial"/>
      <family val="2"/>
    </font>
    <font>
      <b/>
      <sz val="18"/>
      <color rgb="FF00B050"/>
      <name val="Arial"/>
      <family val="2"/>
    </font>
    <font>
      <b/>
      <sz val="18"/>
      <name val="Arial"/>
      <family val="2"/>
    </font>
    <font>
      <b/>
      <sz val="18"/>
      <color rgb="FF0000FF"/>
      <name val="Calibri"/>
      <family val="2"/>
      <scheme val="minor"/>
    </font>
    <font>
      <b/>
      <i/>
      <u/>
      <sz val="14"/>
      <color theme="1"/>
      <name val="Arial"/>
      <family val="2"/>
    </font>
    <font>
      <sz val="7"/>
      <name val="Arial"/>
      <family val="2"/>
    </font>
    <font>
      <b/>
      <sz val="7"/>
      <color rgb="FFFF0000"/>
      <name val="Arial"/>
      <family val="2"/>
    </font>
    <font>
      <b/>
      <i/>
      <sz val="9"/>
      <color rgb="FFFF0000"/>
      <name val="Arial"/>
      <family val="2"/>
    </font>
    <font>
      <b/>
      <i/>
      <u/>
      <sz val="9"/>
      <color rgb="FFFF0000"/>
      <name val="Arial"/>
      <family val="2"/>
    </font>
    <font>
      <b/>
      <sz val="9"/>
      <color rgb="FF000000"/>
      <name val="Arial"/>
      <family val="2"/>
    </font>
    <font>
      <i/>
      <sz val="9"/>
      <color rgb="FF000000"/>
      <name val="Arial"/>
      <family val="2"/>
    </font>
    <font>
      <sz val="9"/>
      <color indexed="10"/>
      <name val="Arial"/>
      <family val="2"/>
    </font>
    <font>
      <i/>
      <sz val="8"/>
      <color theme="1"/>
      <name val="Arial"/>
      <family val="2"/>
    </font>
    <font>
      <b/>
      <i/>
      <u/>
      <sz val="14"/>
      <name val="Arial"/>
      <family val="2"/>
    </font>
    <font>
      <b/>
      <i/>
      <u/>
      <sz val="11"/>
      <color theme="1"/>
      <name val="Calibri"/>
      <family val="2"/>
      <scheme val="minor"/>
    </font>
    <font>
      <b/>
      <i/>
      <sz val="18"/>
      <color rgb="FFFF0000"/>
      <name val="Arial"/>
      <family val="2"/>
    </font>
    <font>
      <b/>
      <sz val="18"/>
      <color theme="1"/>
      <name val="Calibri"/>
      <family val="2"/>
      <scheme val="minor"/>
    </font>
    <font>
      <b/>
      <sz val="8"/>
      <color theme="0" tint="-0.499984740745262"/>
      <name val="Arial"/>
      <family val="2"/>
    </font>
    <font>
      <b/>
      <sz val="7"/>
      <color theme="1"/>
      <name val="Arial"/>
      <family val="2"/>
    </font>
    <font>
      <sz val="14"/>
      <color theme="1"/>
      <name val="Calibri"/>
      <family val="2"/>
      <scheme val="minor"/>
    </font>
    <font>
      <sz val="8"/>
      <color theme="1"/>
      <name val="Calibri"/>
      <family val="2"/>
      <scheme val="minor"/>
    </font>
    <font>
      <b/>
      <sz val="12"/>
      <color theme="1"/>
      <name val="Calibri"/>
      <family val="2"/>
      <scheme val="minor"/>
    </font>
    <font>
      <i/>
      <sz val="9"/>
      <color rgb="FFFF0000"/>
      <name val="Arial"/>
      <family val="2"/>
    </font>
    <font>
      <b/>
      <sz val="24"/>
      <color rgb="FFFF0000"/>
      <name val="Arial"/>
      <family val="2"/>
    </font>
    <font>
      <sz val="8"/>
      <name val="Calibri"/>
      <family val="2"/>
      <scheme val="minor"/>
    </font>
    <font>
      <sz val="8"/>
      <color theme="0" tint="-0.34998626667073579"/>
      <name val="Arial"/>
      <family val="2"/>
    </font>
    <font>
      <b/>
      <sz val="8"/>
      <color theme="0" tint="-0.34998626667073579"/>
      <name val="Arial"/>
      <family val="2"/>
    </font>
    <font>
      <sz val="11"/>
      <color rgb="FFFF66CC"/>
      <name val="Arial"/>
      <family val="2"/>
    </font>
    <font>
      <b/>
      <i/>
      <sz val="11"/>
      <color rgb="FF00B050"/>
      <name val="Calibri"/>
      <family val="2"/>
      <scheme val="minor"/>
    </font>
    <font>
      <b/>
      <i/>
      <u/>
      <sz val="11"/>
      <color rgb="FF00B050"/>
      <name val="Calibri"/>
      <family val="2"/>
      <scheme val="minor"/>
    </font>
    <font>
      <b/>
      <sz val="6"/>
      <color theme="1"/>
      <name val="Calibri"/>
      <family val="2"/>
      <scheme val="minor"/>
    </font>
    <font>
      <b/>
      <sz val="6"/>
      <color rgb="FFFF0000"/>
      <name val="Calibri"/>
      <family val="2"/>
      <scheme val="minor"/>
    </font>
    <font>
      <b/>
      <sz val="11"/>
      <color rgb="FF0070C0"/>
      <name val="Calibri"/>
      <family val="2"/>
      <scheme val="minor"/>
    </font>
    <font>
      <b/>
      <sz val="11"/>
      <color rgb="FFFF66CC"/>
      <name val="Calibri"/>
      <family val="2"/>
      <scheme val="minor"/>
    </font>
    <font>
      <sz val="11"/>
      <color rgb="FF00B050"/>
      <name val="Arial"/>
      <family val="2"/>
    </font>
    <font>
      <sz val="11"/>
      <color rgb="FF92D050"/>
      <name val="Arial"/>
      <family val="2"/>
    </font>
    <font>
      <b/>
      <sz val="16"/>
      <color theme="1"/>
      <name val="Arial"/>
      <family val="2"/>
    </font>
    <font>
      <sz val="16"/>
      <color theme="1"/>
      <name val="Calibri"/>
      <family val="2"/>
      <scheme val="minor"/>
    </font>
    <font>
      <b/>
      <sz val="8"/>
      <color theme="0"/>
      <name val="Arial"/>
      <family val="2"/>
    </font>
    <font>
      <b/>
      <sz val="11"/>
      <color theme="0"/>
      <name val="Arial"/>
      <family val="2"/>
    </font>
    <font>
      <sz val="7"/>
      <color theme="0"/>
      <name val="Arial"/>
      <family val="2"/>
    </font>
    <font>
      <b/>
      <sz val="10"/>
      <color theme="0"/>
      <name val="Arial"/>
      <family val="2"/>
    </font>
  </fonts>
  <fills count="2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66CC"/>
        <bgColor indexed="64"/>
      </patternFill>
    </fill>
    <fill>
      <patternFill patternType="solid">
        <fgColor rgb="FF99FF66"/>
        <bgColor indexed="64"/>
      </patternFill>
    </fill>
    <fill>
      <patternFill patternType="solid">
        <fgColor rgb="FFFFCCCC"/>
        <bgColor indexed="64"/>
      </patternFill>
    </fill>
  </fills>
  <borders count="163">
    <border>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style="thick">
        <color indexed="64"/>
      </bottom>
      <diagonal/>
    </border>
    <border>
      <left/>
      <right style="thick">
        <color indexed="64"/>
      </right>
      <top/>
      <bottom/>
      <diagonal/>
    </border>
    <border>
      <left/>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right/>
      <top style="dotted">
        <color auto="1"/>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ck">
        <color indexed="64"/>
      </right>
      <top style="hair">
        <color indexed="64"/>
      </top>
      <bottom style="thick">
        <color indexed="64"/>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FF0000"/>
      </left>
      <right style="medium">
        <color rgb="FFFF0000"/>
      </right>
      <top style="thin">
        <color rgb="FFFF0000"/>
      </top>
      <bottom/>
      <diagonal/>
    </border>
    <border>
      <left/>
      <right/>
      <top style="hair">
        <color theme="8" tint="-0.24994659260841701"/>
      </top>
      <bottom style="hair">
        <color theme="8" tint="-0.24994659260841701"/>
      </bottom>
      <diagonal/>
    </border>
    <border>
      <left/>
      <right/>
      <top style="hair">
        <color rgb="FF0070C0"/>
      </top>
      <bottom style="hair">
        <color rgb="FF0070C0"/>
      </bottom>
      <diagonal/>
    </border>
    <border>
      <left/>
      <right/>
      <top style="thin">
        <color auto="1"/>
      </top>
      <bottom style="hair">
        <color theme="8" tint="-0.24994659260841701"/>
      </bottom>
      <diagonal/>
    </border>
    <border>
      <left/>
      <right/>
      <top style="hair">
        <color rgb="FF0070C0"/>
      </top>
      <bottom style="thin">
        <color auto="1"/>
      </bottom>
      <diagonal/>
    </border>
    <border>
      <left/>
      <right/>
      <top style="hair">
        <color theme="8" tint="-0.24994659260841701"/>
      </top>
      <bottom/>
      <diagonal/>
    </border>
    <border>
      <left style="thick">
        <color rgb="FF0000FF"/>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medium">
        <color indexed="64"/>
      </bottom>
      <diagonal/>
    </border>
    <border>
      <left/>
      <right style="thick">
        <color rgb="FF0000FF"/>
      </right>
      <top/>
      <bottom style="medium">
        <color indexed="64"/>
      </bottom>
      <diagonal/>
    </border>
    <border>
      <left style="thick">
        <color rgb="FF0000FF"/>
      </left>
      <right/>
      <top style="medium">
        <color indexed="64"/>
      </top>
      <bottom/>
      <diagonal/>
    </border>
    <border>
      <left/>
      <right style="thick">
        <color rgb="FF0000FF"/>
      </right>
      <top style="medium">
        <color indexed="64"/>
      </top>
      <bottom/>
      <diagonal/>
    </border>
    <border>
      <left style="thick">
        <color rgb="FF0000FF"/>
      </left>
      <right/>
      <top style="medium">
        <color indexed="64"/>
      </top>
      <bottom style="thick">
        <color rgb="FF0000FF"/>
      </bottom>
      <diagonal/>
    </border>
    <border>
      <left/>
      <right style="thick">
        <color rgb="FF0000FF"/>
      </right>
      <top style="medium">
        <color indexed="64"/>
      </top>
      <bottom style="thick">
        <color rgb="FF0000FF"/>
      </bottom>
      <diagonal/>
    </border>
    <border>
      <left/>
      <right/>
      <top style="thick">
        <color rgb="FF0000FF"/>
      </top>
      <bottom/>
      <diagonal/>
    </border>
    <border>
      <left style="thick">
        <color rgb="FF0000FF"/>
      </left>
      <right/>
      <top/>
      <bottom style="thick">
        <color rgb="FF0000FF"/>
      </bottom>
      <diagonal/>
    </border>
    <border>
      <left/>
      <right/>
      <top style="medium">
        <color indexed="64"/>
      </top>
      <bottom style="thick">
        <color rgb="FF0000FF"/>
      </bottom>
      <diagonal/>
    </border>
    <border>
      <left style="thick">
        <color rgb="FF0000FF"/>
      </left>
      <right style="thick">
        <color rgb="FF00B050"/>
      </right>
      <top style="thick">
        <color rgb="FF0000FF"/>
      </top>
      <bottom style="thick">
        <color rgb="FF00B050"/>
      </bottom>
      <diagonal/>
    </border>
    <border>
      <left style="thick">
        <color rgb="FF0000FF"/>
      </left>
      <right style="thick">
        <color rgb="FF00B050"/>
      </right>
      <top style="thick">
        <color rgb="FF00B050"/>
      </top>
      <bottom style="thick">
        <color rgb="FF00B050"/>
      </bottom>
      <diagonal/>
    </border>
    <border>
      <left style="thick">
        <color rgb="FF0000FF"/>
      </left>
      <right style="thick">
        <color rgb="FFFF0000"/>
      </right>
      <top style="thick">
        <color rgb="FF0000FF"/>
      </top>
      <bottom style="thick">
        <color rgb="FFFF0000"/>
      </bottom>
      <diagonal/>
    </border>
    <border>
      <left style="thick">
        <color rgb="FF0000FF"/>
      </left>
      <right style="thick">
        <color rgb="FFFF0000"/>
      </right>
      <top style="thick">
        <color rgb="FFFF0000"/>
      </top>
      <bottom style="thick">
        <color rgb="FFFF0000"/>
      </bottom>
      <diagonal/>
    </border>
    <border>
      <left/>
      <right/>
      <top/>
      <bottom style="thick">
        <color rgb="FF0000FF"/>
      </bottom>
      <diagonal/>
    </border>
    <border>
      <left style="medium">
        <color auto="1"/>
      </left>
      <right style="medium">
        <color auto="1"/>
      </right>
      <top style="medium">
        <color auto="1"/>
      </top>
      <bottom style="medium">
        <color auto="1"/>
      </bottom>
      <diagonal/>
    </border>
    <border>
      <left style="thick">
        <color rgb="FF0000FF"/>
      </left>
      <right style="thick">
        <color rgb="FF0000FF"/>
      </right>
      <top/>
      <bottom style="thick">
        <color rgb="FF0000FF"/>
      </bottom>
      <diagonal/>
    </border>
    <border>
      <left style="thick">
        <color rgb="FF00B050"/>
      </left>
      <right style="thick">
        <color rgb="FF00B050"/>
      </right>
      <top style="thick">
        <color rgb="FF00B050"/>
      </top>
      <bottom style="thick">
        <color rgb="FF0000FF"/>
      </bottom>
      <diagonal/>
    </border>
    <border>
      <left style="thick">
        <color rgb="FF00B050"/>
      </left>
      <right style="thick">
        <color rgb="FF00B050"/>
      </right>
      <top style="thick">
        <color rgb="FF00B050"/>
      </top>
      <bottom style="thick">
        <color rgb="FF00B050"/>
      </bottom>
      <diagonal/>
    </border>
    <border>
      <left style="thick">
        <color rgb="FFFF0000"/>
      </left>
      <right style="thick">
        <color rgb="FFFF0000"/>
      </right>
      <top style="thick">
        <color rgb="FFFF0000"/>
      </top>
      <bottom style="thick">
        <color rgb="FF0000FF"/>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indexed="64"/>
      </right>
      <top style="thin">
        <color auto="1"/>
      </top>
      <bottom/>
      <diagonal/>
    </border>
    <border>
      <left/>
      <right style="thick">
        <color rgb="FF0000FF"/>
      </right>
      <top/>
      <bottom style="thick">
        <color rgb="FF0000FF"/>
      </bottom>
      <diagonal/>
    </border>
    <border>
      <left/>
      <right/>
      <top style="thick">
        <color rgb="FF0000FF"/>
      </top>
      <bottom style="thick">
        <color rgb="FFFF0000"/>
      </bottom>
      <diagonal/>
    </border>
    <border>
      <left/>
      <right style="thick">
        <color rgb="FF0000FF"/>
      </right>
      <top style="thick">
        <color rgb="FF0000FF"/>
      </top>
      <bottom style="thick">
        <color rgb="FF00B050"/>
      </bottom>
      <diagonal/>
    </border>
    <border>
      <left/>
      <right style="hair">
        <color indexed="64"/>
      </right>
      <top style="hair">
        <color indexed="64"/>
      </top>
      <bottom style="thick">
        <color indexed="64"/>
      </bottom>
      <diagonal/>
    </border>
    <border>
      <left/>
      <right/>
      <top/>
      <bottom style="dotted">
        <color auto="1"/>
      </bottom>
      <diagonal/>
    </border>
    <border>
      <left style="thin">
        <color rgb="FFFF0000"/>
      </left>
      <right style="thin">
        <color rgb="FFFF0000"/>
      </right>
      <top style="thin">
        <color rgb="FFFF0000"/>
      </top>
      <bottom style="thin">
        <color rgb="FFFF0000"/>
      </bottom>
      <diagonal/>
    </border>
    <border>
      <left/>
      <right style="thin">
        <color indexed="64"/>
      </right>
      <top/>
      <bottom/>
      <diagonal/>
    </border>
    <border>
      <left style="thick">
        <color rgb="FF0000FF"/>
      </left>
      <right style="thick">
        <color rgb="FFFF0000"/>
      </right>
      <top/>
      <bottom style="thick">
        <color rgb="FFFF0000"/>
      </bottom>
      <diagonal/>
    </border>
    <border>
      <left/>
      <right/>
      <top/>
      <bottom style="hair">
        <color theme="8" tint="-0.24994659260841701"/>
      </bottom>
      <diagonal/>
    </border>
    <border>
      <left style="thin">
        <color auto="1"/>
      </left>
      <right/>
      <top style="thick">
        <color rgb="FF0000FF"/>
      </top>
      <bottom/>
      <diagonal/>
    </border>
    <border>
      <left style="thin">
        <color auto="1"/>
      </left>
      <right/>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00B050"/>
      </left>
      <right/>
      <top/>
      <bottom/>
      <diagonal/>
    </border>
    <border>
      <left style="thick">
        <color rgb="FFFF0000"/>
      </left>
      <right/>
      <top style="medium">
        <color auto="1"/>
      </top>
      <bottom/>
      <diagonal/>
    </border>
    <border>
      <left/>
      <right/>
      <top/>
      <bottom style="hair">
        <color indexed="64"/>
      </bottom>
      <diagonal/>
    </border>
    <border>
      <left/>
      <right/>
      <top style="hair">
        <color indexed="64"/>
      </top>
      <bottom/>
      <diagonal/>
    </border>
    <border>
      <left style="medium">
        <color indexed="64"/>
      </left>
      <right style="medium">
        <color indexed="64"/>
      </right>
      <top/>
      <bottom style="thick">
        <color indexed="64"/>
      </bottom>
      <diagonal/>
    </border>
    <border>
      <left/>
      <right/>
      <top style="hair">
        <color indexed="64"/>
      </top>
      <bottom style="hair">
        <color theme="1"/>
      </bottom>
      <diagonal/>
    </border>
    <border>
      <left/>
      <right/>
      <top style="hair">
        <color theme="1"/>
      </top>
      <bottom style="thin">
        <color auto="1"/>
      </bottom>
      <diagonal/>
    </border>
    <border>
      <left/>
      <right/>
      <top style="hair">
        <color theme="1"/>
      </top>
      <bottom style="hair">
        <color theme="1"/>
      </bottom>
      <diagonal/>
    </border>
    <border>
      <left/>
      <right style="thick">
        <color indexed="64"/>
      </right>
      <top style="thick">
        <color indexed="64"/>
      </top>
      <bottom style="hair">
        <color indexed="64"/>
      </bottom>
      <diagonal/>
    </border>
    <border>
      <left/>
      <right style="thick">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thick">
        <color indexed="64"/>
      </top>
      <bottom style="hair">
        <color indexed="64"/>
      </bottom>
      <diagonal/>
    </border>
    <border>
      <left style="hair">
        <color indexed="64"/>
      </left>
      <right/>
      <top style="hair">
        <color indexed="64"/>
      </top>
      <bottom style="thick">
        <color indexed="64"/>
      </bottom>
      <diagonal/>
    </border>
    <border>
      <left style="thick">
        <color rgb="FF0000FF"/>
      </left>
      <right style="thick">
        <color rgb="FF00B050"/>
      </right>
      <top style="thick">
        <color rgb="FF00B050"/>
      </top>
      <bottom/>
      <diagonal/>
    </border>
    <border>
      <left style="thick">
        <color rgb="FF0000FF"/>
      </left>
      <right style="thick">
        <color rgb="FFFF0000"/>
      </right>
      <top style="thick">
        <color rgb="FFFF0000"/>
      </top>
      <bottom/>
      <diagonal/>
    </border>
    <border>
      <left style="thick">
        <color rgb="FF0000FF"/>
      </left>
      <right style="thick">
        <color rgb="FF00B050"/>
      </right>
      <top/>
      <bottom style="thick">
        <color rgb="FF00B050"/>
      </bottom>
      <diagonal/>
    </border>
    <border>
      <left style="thick">
        <color rgb="FF00B050"/>
      </left>
      <right/>
      <top style="medium">
        <color auto="1"/>
      </top>
      <bottom/>
      <diagonal/>
    </border>
    <border>
      <left style="thick">
        <color rgb="FFFF0000"/>
      </left>
      <right style="thick">
        <color rgb="FFFF0000"/>
      </right>
      <top style="thick">
        <color rgb="FFFF0000"/>
      </top>
      <bottom/>
      <diagonal/>
    </border>
    <border>
      <left style="thick">
        <color rgb="FFFF0000"/>
      </left>
      <right style="thick">
        <color rgb="FFFF0000"/>
      </right>
      <top/>
      <bottom/>
      <diagonal/>
    </border>
    <border>
      <left style="medium">
        <color indexed="64"/>
      </left>
      <right/>
      <top style="medium">
        <color indexed="64"/>
      </top>
      <bottom/>
      <diagonal/>
    </border>
    <border>
      <left style="thick">
        <color rgb="FFFF0000"/>
      </left>
      <right style="thick">
        <color rgb="FFFF0000"/>
      </right>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auto="1"/>
      </bottom>
      <diagonal/>
    </border>
    <border>
      <left style="thick">
        <color auto="1"/>
      </left>
      <right style="thick">
        <color rgb="FFFF66CC"/>
      </right>
      <top style="thick">
        <color rgb="FFFF66CC"/>
      </top>
      <bottom style="thick">
        <color rgb="FFFF66CC"/>
      </bottom>
      <diagonal/>
    </border>
    <border>
      <left style="thick">
        <color rgb="FFFF66CC"/>
      </left>
      <right style="thick">
        <color indexed="64"/>
      </right>
      <top style="thick">
        <color rgb="FFFF66CC"/>
      </top>
      <bottom style="thick">
        <color rgb="FFFF66CC"/>
      </bottom>
      <diagonal/>
    </border>
    <border>
      <left style="medium">
        <color indexed="64"/>
      </left>
      <right style="thick">
        <color rgb="FFFF66CC"/>
      </right>
      <top style="thick">
        <color rgb="FFFF66CC"/>
      </top>
      <bottom style="thick">
        <color rgb="FFFF66CC"/>
      </bottom>
      <diagonal/>
    </border>
    <border>
      <left style="medium">
        <color indexed="64"/>
      </left>
      <right/>
      <top style="thick">
        <color rgb="FFFF66CC"/>
      </top>
      <bottom/>
      <diagonal/>
    </border>
    <border>
      <left style="medium">
        <color rgb="FFFF0000"/>
      </left>
      <right style="medium">
        <color rgb="FFFF0000"/>
      </right>
      <top/>
      <bottom/>
      <diagonal/>
    </border>
  </borders>
  <cellStyleXfs count="25">
    <xf numFmtId="0" fontId="0" fillId="0" borderId="0"/>
    <xf numFmtId="0" fontId="58" fillId="0" borderId="46" applyNumberFormat="0" applyFill="0" applyAlignment="0" applyProtection="0"/>
    <xf numFmtId="0" fontId="59" fillId="0" borderId="47" applyNumberFormat="0" applyFill="0" applyAlignment="0" applyProtection="0"/>
    <xf numFmtId="0" fontId="60" fillId="0" borderId="48" applyNumberFormat="0" applyFill="0" applyAlignment="0" applyProtection="0"/>
    <xf numFmtId="0" fontId="60" fillId="0" borderId="0" applyNumberFormat="0" applyFill="0" applyBorder="0" applyAlignment="0" applyProtection="0"/>
    <xf numFmtId="0" fontId="61" fillId="2" borderId="0" applyNumberFormat="0" applyBorder="0" applyAlignment="0" applyProtection="0"/>
    <xf numFmtId="0" fontId="62" fillId="3" borderId="0" applyNumberFormat="0" applyBorder="0" applyAlignment="0" applyProtection="0"/>
    <xf numFmtId="0" fontId="63" fillId="4" borderId="0" applyNumberFormat="0" applyBorder="0" applyAlignment="0" applyProtection="0"/>
    <xf numFmtId="0" fontId="64" fillId="5" borderId="49" applyNumberFormat="0" applyAlignment="0" applyProtection="0"/>
    <xf numFmtId="0" fontId="65" fillId="6" borderId="50" applyNumberFormat="0" applyAlignment="0" applyProtection="0"/>
    <xf numFmtId="0" fontId="66" fillId="6" borderId="49" applyNumberFormat="0" applyAlignment="0" applyProtection="0"/>
    <xf numFmtId="0" fontId="67" fillId="0" borderId="51" applyNumberFormat="0" applyFill="0" applyAlignment="0" applyProtection="0"/>
    <xf numFmtId="0" fontId="68" fillId="7" borderId="52" applyNumberFormat="0" applyAlignment="0" applyProtection="0"/>
    <xf numFmtId="0" fontId="23" fillId="0" borderId="0" applyNumberFormat="0" applyFill="0" applyBorder="0" applyAlignment="0" applyProtection="0"/>
    <xf numFmtId="0" fontId="57" fillId="8" borderId="53" applyNumberFormat="0" applyFont="0" applyAlignment="0" applyProtection="0"/>
    <xf numFmtId="0" fontId="69" fillId="0" borderId="0" applyNumberFormat="0" applyFill="0" applyBorder="0" applyAlignment="0" applyProtection="0"/>
    <xf numFmtId="0" fontId="45" fillId="0" borderId="54" applyNumberFormat="0" applyFill="0" applyAlignment="0" applyProtection="0"/>
    <xf numFmtId="0" fontId="70" fillId="9" borderId="0" applyNumberFormat="0" applyBorder="0" applyAlignment="0" applyProtection="0"/>
    <xf numFmtId="0" fontId="70" fillId="10" borderId="0" applyNumberFormat="0" applyBorder="0" applyAlignment="0" applyProtection="0"/>
    <xf numFmtId="0" fontId="70" fillId="11" borderId="0" applyNumberFormat="0" applyBorder="0" applyAlignment="0" applyProtection="0"/>
    <xf numFmtId="0" fontId="70" fillId="12" borderId="0" applyNumberFormat="0" applyBorder="0" applyAlignment="0" applyProtection="0"/>
    <xf numFmtId="0" fontId="70" fillId="13" borderId="0" applyNumberFormat="0" applyBorder="0" applyAlignment="0" applyProtection="0"/>
    <xf numFmtId="0" fontId="70" fillId="14" borderId="0" applyNumberFormat="0" applyBorder="0" applyAlignment="0" applyProtection="0"/>
    <xf numFmtId="0" fontId="71" fillId="0" borderId="0" applyNumberFormat="0" applyFill="0" applyBorder="0" applyAlignment="0" applyProtection="0"/>
    <xf numFmtId="44" fontId="57" fillId="0" borderId="0" applyFont="0" applyFill="0" applyBorder="0" applyAlignment="0" applyProtection="0"/>
  </cellStyleXfs>
  <cellXfs count="1185">
    <xf numFmtId="0" fontId="0" fillId="0" borderId="0" xfId="0"/>
    <xf numFmtId="0" fontId="0" fillId="0" borderId="0" xfId="0" applyProtection="1">
      <protection hidden="1"/>
    </xf>
    <xf numFmtId="0" fontId="9" fillId="0" borderId="0" xfId="0" applyFont="1" applyProtection="1">
      <protection hidden="1"/>
    </xf>
    <xf numFmtId="0" fontId="12" fillId="0" borderId="13" xfId="0" applyFont="1" applyBorder="1" applyAlignment="1" applyProtection="1">
      <alignment horizontal="left" vertical="center"/>
      <protection hidden="1"/>
    </xf>
    <xf numFmtId="0" fontId="9" fillId="0" borderId="13"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164" fontId="9" fillId="0" borderId="15" xfId="0" applyNumberFormat="1" applyFont="1" applyBorder="1" applyAlignment="1" applyProtection="1">
      <alignmen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9"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0" fillId="0" borderId="18"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9" xfId="0" applyBorder="1" applyProtection="1">
      <protection hidden="1"/>
    </xf>
    <xf numFmtId="0" fontId="0" fillId="0" borderId="4" xfId="0" applyBorder="1" applyProtection="1">
      <protection hidden="1"/>
    </xf>
    <xf numFmtId="3" fontId="0" fillId="0" borderId="6" xfId="0" applyNumberFormat="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5" xfId="0" applyBorder="1" applyProtection="1">
      <protection hidden="1"/>
    </xf>
    <xf numFmtId="0" fontId="15" fillId="0" borderId="0" xfId="0" applyFont="1" applyProtection="1">
      <protection hidden="1"/>
    </xf>
    <xf numFmtId="0" fontId="0" fillId="0" borderId="8" xfId="0" applyBorder="1" applyProtection="1">
      <protection hidden="1"/>
    </xf>
    <xf numFmtId="0" fontId="0" fillId="0" borderId="1" xfId="0" applyBorder="1" applyProtection="1">
      <protection hidden="1"/>
    </xf>
    <xf numFmtId="0" fontId="0" fillId="0" borderId="2" xfId="0" applyBorder="1" applyProtection="1">
      <protection hidden="1"/>
    </xf>
    <xf numFmtId="4" fontId="0" fillId="0" borderId="10" xfId="0" applyNumberFormat="1" applyBorder="1" applyProtection="1">
      <protection hidden="1"/>
    </xf>
    <xf numFmtId="4" fontId="0" fillId="0" borderId="11" xfId="0" applyNumberFormat="1" applyBorder="1" applyProtection="1">
      <protection hidden="1"/>
    </xf>
    <xf numFmtId="4" fontId="0" fillId="0" borderId="9" xfId="0" applyNumberFormat="1" applyBorder="1" applyProtection="1">
      <protection hidden="1"/>
    </xf>
    <xf numFmtId="4" fontId="0" fillId="0" borderId="4" xfId="0" applyNumberFormat="1" applyBorder="1" applyProtection="1">
      <protection hidden="1"/>
    </xf>
    <xf numFmtId="4" fontId="0" fillId="0" borderId="0" xfId="0" applyNumberFormat="1" applyProtection="1">
      <protection hidden="1"/>
    </xf>
    <xf numFmtId="4" fontId="0" fillId="0" borderId="6" xfId="0" applyNumberFormat="1" applyBorder="1" applyProtection="1">
      <protection hidden="1"/>
    </xf>
    <xf numFmtId="4" fontId="0" fillId="0" borderId="3" xfId="0" applyNumberFormat="1" applyBorder="1" applyProtection="1">
      <protection hidden="1"/>
    </xf>
    <xf numFmtId="4" fontId="0" fillId="0" borderId="7" xfId="0" applyNumberFormat="1" applyBorder="1" applyProtection="1">
      <protection hidden="1"/>
    </xf>
    <xf numFmtId="4" fontId="0" fillId="0" borderId="5" xfId="0" applyNumberFormat="1" applyBorder="1" applyProtection="1">
      <protection hidden="1"/>
    </xf>
    <xf numFmtId="0" fontId="9" fillId="0" borderId="0" xfId="0" applyFont="1" applyAlignment="1" applyProtection="1">
      <alignment horizontal="center"/>
      <protection hidden="1"/>
    </xf>
    <xf numFmtId="0" fontId="9" fillId="0" borderId="19" xfId="0" applyFont="1" applyBorder="1" applyProtection="1">
      <protection hidden="1"/>
    </xf>
    <xf numFmtId="0" fontId="9" fillId="0" borderId="21" xfId="0" applyFont="1" applyBorder="1" applyProtection="1">
      <protection hidden="1"/>
    </xf>
    <xf numFmtId="0" fontId="9" fillId="0" borderId="22" xfId="0" applyFont="1" applyBorder="1" applyProtection="1">
      <protection hidden="1"/>
    </xf>
    <xf numFmtId="0" fontId="12" fillId="0" borderId="0" xfId="0" applyFont="1" applyAlignment="1" applyProtection="1">
      <alignment horizontal="left" vertical="center"/>
      <protection hidden="1"/>
    </xf>
    <xf numFmtId="3" fontId="0" fillId="0" borderId="0" xfId="0" applyNumberFormat="1" applyProtection="1">
      <protection hidden="1"/>
    </xf>
    <xf numFmtId="3" fontId="0" fillId="0" borderId="4" xfId="0" applyNumberFormat="1" applyBorder="1" applyProtection="1">
      <protection hidden="1"/>
    </xf>
    <xf numFmtId="0" fontId="26" fillId="0" borderId="0" xfId="0" applyFont="1" applyProtection="1">
      <protection hidden="1"/>
    </xf>
    <xf numFmtId="0" fontId="24" fillId="0" borderId="0" xfId="0" applyFont="1" applyProtection="1">
      <protection hidden="1"/>
    </xf>
    <xf numFmtId="0" fontId="9" fillId="0" borderId="27" xfId="0" applyFont="1" applyBorder="1" applyProtection="1">
      <protection hidden="1"/>
    </xf>
    <xf numFmtId="0" fontId="1" fillId="0" borderId="0" xfId="0" applyFont="1" applyAlignment="1" applyProtection="1">
      <alignment vertical="center"/>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protection hidden="1"/>
    </xf>
    <xf numFmtId="165" fontId="2" fillId="0" borderId="0" xfId="0" applyNumberFormat="1" applyFont="1" applyProtection="1">
      <protection hidden="1"/>
    </xf>
    <xf numFmtId="165" fontId="2" fillId="0" borderId="0" xfId="0" applyNumberFormat="1" applyFont="1" applyAlignment="1" applyProtection="1">
      <alignment vertical="center"/>
      <protection hidden="1"/>
    </xf>
    <xf numFmtId="165" fontId="4" fillId="0" borderId="0" xfId="0" applyNumberFormat="1" applyFont="1" applyProtection="1">
      <protection hidden="1"/>
    </xf>
    <xf numFmtId="6" fontId="2" fillId="0" borderId="0" xfId="0" applyNumberFormat="1" applyFont="1" applyAlignment="1" applyProtection="1">
      <alignment vertical="center"/>
      <protection hidden="1"/>
    </xf>
    <xf numFmtId="165" fontId="7" fillId="0" borderId="0" xfId="0" applyNumberFormat="1" applyFont="1" applyAlignment="1" applyProtection="1">
      <alignment horizontal="right"/>
      <protection hidden="1"/>
    </xf>
    <xf numFmtId="165" fontId="8" fillId="0" borderId="0" xfId="0" applyNumberFormat="1" applyFont="1" applyProtection="1">
      <protection hidden="1"/>
    </xf>
    <xf numFmtId="0" fontId="7" fillId="0" borderId="0" xfId="0" applyFont="1" applyAlignment="1" applyProtection="1">
      <alignment vertical="center"/>
      <protection hidden="1"/>
    </xf>
    <xf numFmtId="0" fontId="7" fillId="0" borderId="0" xfId="0" applyFont="1" applyProtection="1">
      <protection hidden="1"/>
    </xf>
    <xf numFmtId="0" fontId="11" fillId="0" borderId="0" xfId="0" applyFont="1" applyProtection="1">
      <protection hidden="1"/>
    </xf>
    <xf numFmtId="0" fontId="10" fillId="0" borderId="0" xfId="0" applyFont="1" applyProtection="1">
      <protection hidden="1"/>
    </xf>
    <xf numFmtId="165" fontId="10" fillId="0" borderId="0" xfId="0" applyNumberFormat="1" applyFont="1" applyAlignment="1" applyProtection="1">
      <alignment vertical="center"/>
      <protection hidden="1"/>
    </xf>
    <xf numFmtId="165" fontId="10" fillId="0" borderId="0" xfId="0" applyNumberFormat="1" applyFont="1" applyProtection="1">
      <protection hidden="1"/>
    </xf>
    <xf numFmtId="0" fontId="25" fillId="0" borderId="0" xfId="0" applyFont="1" applyProtection="1">
      <protection hidden="1"/>
    </xf>
    <xf numFmtId="10" fontId="25" fillId="0" borderId="0" xfId="0" applyNumberFormat="1" applyFont="1" applyAlignment="1" applyProtection="1">
      <alignment horizontal="left"/>
      <protection hidden="1"/>
    </xf>
    <xf numFmtId="9" fontId="25" fillId="0" borderId="0" xfId="0" applyNumberFormat="1" applyFont="1" applyAlignment="1" applyProtection="1">
      <alignment horizontal="left"/>
      <protection hidden="1"/>
    </xf>
    <xf numFmtId="6" fontId="11" fillId="0" borderId="0" xfId="0" applyNumberFormat="1" applyFont="1" applyAlignment="1" applyProtection="1">
      <alignment vertical="center"/>
      <protection hidden="1"/>
    </xf>
    <xf numFmtId="165" fontId="11" fillId="0" borderId="0" xfId="0" applyNumberFormat="1" applyFont="1" applyProtection="1">
      <protection hidden="1"/>
    </xf>
    <xf numFmtId="0" fontId="11" fillId="0" borderId="0" xfId="0" applyFont="1" applyAlignment="1" applyProtection="1">
      <alignment vertical="center"/>
      <protection hidden="1"/>
    </xf>
    <xf numFmtId="8" fontId="11" fillId="0" borderId="0" xfId="0" applyNumberFormat="1" applyFont="1" applyProtection="1">
      <protection hidden="1"/>
    </xf>
    <xf numFmtId="0" fontId="10" fillId="0" borderId="0" xfId="0" applyFont="1" applyAlignment="1" applyProtection="1">
      <alignment horizontal="right"/>
      <protection hidden="1"/>
    </xf>
    <xf numFmtId="8" fontId="11" fillId="0" borderId="0" xfId="0" applyNumberFormat="1" applyFont="1" applyAlignment="1" applyProtection="1">
      <alignment vertical="center"/>
      <protection hidden="1"/>
    </xf>
    <xf numFmtId="165" fontId="11" fillId="0" borderId="0" xfId="0" applyNumberFormat="1" applyFont="1" applyAlignment="1" applyProtection="1">
      <alignment horizontal="right"/>
      <protection hidden="1"/>
    </xf>
    <xf numFmtId="165" fontId="18" fillId="0" borderId="0" xfId="0" applyNumberFormat="1" applyFont="1" applyProtection="1">
      <protection hidden="1"/>
    </xf>
    <xf numFmtId="165" fontId="10" fillId="0" borderId="0" xfId="0" applyNumberFormat="1" applyFont="1" applyAlignment="1" applyProtection="1">
      <alignment horizontal="right"/>
      <protection hidden="1"/>
    </xf>
    <xf numFmtId="0" fontId="17" fillId="0" borderId="0" xfId="0" applyFont="1" applyProtection="1">
      <protection hidden="1"/>
    </xf>
    <xf numFmtId="10" fontId="17" fillId="0" borderId="0" xfId="0" applyNumberFormat="1" applyFont="1" applyAlignment="1" applyProtection="1">
      <alignment horizontal="left"/>
      <protection hidden="1"/>
    </xf>
    <xf numFmtId="164" fontId="17" fillId="0" borderId="0" xfId="0" applyNumberFormat="1" applyFont="1" applyAlignment="1" applyProtection="1">
      <alignment horizontal="left"/>
      <protection hidden="1"/>
    </xf>
    <xf numFmtId="9" fontId="17" fillId="0" borderId="0" xfId="0" applyNumberFormat="1" applyFont="1" applyAlignment="1" applyProtection="1">
      <alignment horizontal="left"/>
      <protection hidden="1"/>
    </xf>
    <xf numFmtId="0" fontId="4" fillId="0" borderId="27" xfId="0" applyFont="1" applyBorder="1" applyProtection="1">
      <protection hidden="1"/>
    </xf>
    <xf numFmtId="10" fontId="17" fillId="0" borderId="27" xfId="0" applyNumberFormat="1" applyFont="1" applyBorder="1" applyAlignment="1" applyProtection="1">
      <alignment horizontal="left"/>
      <protection hidden="1"/>
    </xf>
    <xf numFmtId="0" fontId="10" fillId="0" borderId="27" xfId="0" applyFont="1" applyBorder="1" applyAlignment="1" applyProtection="1">
      <alignment horizontal="right"/>
      <protection hidden="1"/>
    </xf>
    <xf numFmtId="0" fontId="10" fillId="0" borderId="27" xfId="0" applyFont="1" applyBorder="1" applyProtection="1">
      <protection hidden="1"/>
    </xf>
    <xf numFmtId="0" fontId="10" fillId="0" borderId="0" xfId="0" applyFont="1" applyAlignment="1" applyProtection="1">
      <alignment vertical="center"/>
      <protection hidden="1"/>
    </xf>
    <xf numFmtId="8" fontId="2" fillId="0" borderId="0" xfId="0" applyNumberFormat="1" applyFont="1" applyProtection="1">
      <protection hidden="1"/>
    </xf>
    <xf numFmtId="164" fontId="2" fillId="0" borderId="0" xfId="0" applyNumberFormat="1" applyFont="1" applyProtection="1">
      <protection hidden="1"/>
    </xf>
    <xf numFmtId="8" fontId="2" fillId="0" borderId="0" xfId="0" applyNumberFormat="1" applyFont="1" applyAlignment="1" applyProtection="1">
      <alignment vertical="center"/>
      <protection hidden="1"/>
    </xf>
    <xf numFmtId="8" fontId="1" fillId="0" borderId="0" xfId="0" applyNumberFormat="1" applyFont="1" applyAlignment="1" applyProtection="1">
      <alignment vertical="center"/>
      <protection hidden="1"/>
    </xf>
    <xf numFmtId="164" fontId="1" fillId="0" borderId="0" xfId="0" applyNumberFormat="1" applyFont="1" applyProtection="1">
      <protection hidden="1"/>
    </xf>
    <xf numFmtId="6" fontId="2" fillId="0" borderId="0" xfId="0" applyNumberFormat="1" applyFont="1" applyProtection="1">
      <protection hidden="1"/>
    </xf>
    <xf numFmtId="6" fontId="4" fillId="0" borderId="0" xfId="0" applyNumberFormat="1" applyFont="1" applyProtection="1">
      <protection hidden="1"/>
    </xf>
    <xf numFmtId="9" fontId="4" fillId="0" borderId="0" xfId="0" applyNumberFormat="1" applyFont="1" applyProtection="1">
      <protection hidden="1"/>
    </xf>
    <xf numFmtId="164" fontId="13" fillId="0" borderId="14" xfId="0" applyNumberFormat="1" applyFont="1" applyBorder="1" applyAlignment="1" applyProtection="1">
      <alignment vertical="center"/>
      <protection hidden="1"/>
    </xf>
    <xf numFmtId="0" fontId="1" fillId="0" borderId="0" xfId="0" applyFont="1" applyProtection="1">
      <protection hidden="1"/>
    </xf>
    <xf numFmtId="0" fontId="4" fillId="0" borderId="20" xfId="0" applyFont="1" applyBorder="1" applyProtection="1">
      <protection hidden="1"/>
    </xf>
    <xf numFmtId="0" fontId="4" fillId="0" borderId="12" xfId="0" applyFont="1" applyBorder="1" applyProtection="1">
      <protection hidden="1"/>
    </xf>
    <xf numFmtId="10" fontId="17" fillId="0" borderId="25" xfId="0" applyNumberFormat="1" applyFont="1" applyBorder="1" applyAlignment="1" applyProtection="1">
      <alignment horizontal="left"/>
      <protection hidden="1"/>
    </xf>
    <xf numFmtId="164" fontId="10" fillId="0" borderId="0" xfId="0" applyNumberFormat="1" applyFont="1" applyProtection="1">
      <protection hidden="1"/>
    </xf>
    <xf numFmtId="0" fontId="4" fillId="0" borderId="23" xfId="0" applyFont="1" applyBorder="1" applyProtection="1">
      <protection hidden="1"/>
    </xf>
    <xf numFmtId="6" fontId="1" fillId="0" borderId="0" xfId="0" applyNumberFormat="1" applyFont="1" applyProtection="1">
      <protection hidden="1"/>
    </xf>
    <xf numFmtId="0" fontId="3" fillId="0" borderId="0" xfId="0" applyFont="1" applyAlignment="1" applyProtection="1">
      <alignment horizontal="center"/>
      <protection hidden="1"/>
    </xf>
    <xf numFmtId="6" fontId="1" fillId="0" borderId="13" xfId="0" applyNumberFormat="1" applyFont="1" applyBorder="1" applyProtection="1">
      <protection hidden="1"/>
    </xf>
    <xf numFmtId="8" fontId="1" fillId="0" borderId="0" xfId="0" applyNumberFormat="1" applyFont="1" applyProtection="1">
      <protection hidden="1"/>
    </xf>
    <xf numFmtId="164" fontId="4" fillId="0" borderId="0" xfId="0" applyNumberFormat="1" applyFont="1" applyProtection="1">
      <protection hidden="1"/>
    </xf>
    <xf numFmtId="0" fontId="20" fillId="0" borderId="0" xfId="0" applyFont="1" applyAlignment="1" applyProtection="1">
      <alignment horizontal="center"/>
      <protection hidden="1"/>
    </xf>
    <xf numFmtId="0" fontId="10" fillId="0" borderId="0" xfId="0" applyFont="1" applyAlignment="1" applyProtection="1">
      <alignment horizontal="center"/>
      <protection hidden="1"/>
    </xf>
    <xf numFmtId="8" fontId="1" fillId="0" borderId="13" xfId="0" applyNumberFormat="1" applyFont="1" applyBorder="1" applyProtection="1">
      <protection hidden="1"/>
    </xf>
    <xf numFmtId="10" fontId="21" fillId="0" borderId="0" xfId="0" applyNumberFormat="1" applyFont="1" applyAlignment="1" applyProtection="1">
      <alignment horizontal="center"/>
      <protection hidden="1"/>
    </xf>
    <xf numFmtId="10" fontId="6" fillId="0" borderId="0" xfId="0" applyNumberFormat="1" applyFont="1" applyAlignment="1" applyProtection="1">
      <alignment horizontal="center"/>
      <protection hidden="1"/>
    </xf>
    <xf numFmtId="3" fontId="0" fillId="0" borderId="0" xfId="0" applyNumberFormat="1" applyAlignment="1" applyProtection="1">
      <alignment wrapText="1"/>
      <protection hidden="1"/>
    </xf>
    <xf numFmtId="10" fontId="16" fillId="0" borderId="0" xfId="0" applyNumberFormat="1" applyFont="1" applyAlignment="1" applyProtection="1">
      <alignment horizontal="center"/>
      <protection hidden="1"/>
    </xf>
    <xf numFmtId="8" fontId="1" fillId="0" borderId="13" xfId="0" applyNumberFormat="1" applyFont="1" applyBorder="1" applyAlignment="1" applyProtection="1">
      <alignment horizontal="right"/>
      <protection hidden="1"/>
    </xf>
    <xf numFmtId="10" fontId="2" fillId="0" borderId="0" xfId="0" applyNumberFormat="1" applyFont="1" applyAlignment="1" applyProtection="1">
      <alignment horizontal="center"/>
      <protection hidden="1"/>
    </xf>
    <xf numFmtId="9" fontId="10" fillId="0" borderId="0" xfId="0" applyNumberFormat="1" applyFont="1" applyProtection="1">
      <protection hidden="1"/>
    </xf>
    <xf numFmtId="9" fontId="2" fillId="0" borderId="0" xfId="0" applyNumberFormat="1" applyFont="1" applyProtection="1">
      <protection hidden="1"/>
    </xf>
    <xf numFmtId="8" fontId="22" fillId="0" borderId="13" xfId="0" applyNumberFormat="1" applyFont="1" applyBorder="1" applyProtection="1">
      <protection hidden="1"/>
    </xf>
    <xf numFmtId="164" fontId="13" fillId="0" borderId="0" xfId="0" applyNumberFormat="1" applyFont="1" applyAlignment="1" applyProtection="1">
      <alignment vertical="center"/>
      <protection hidden="1"/>
    </xf>
    <xf numFmtId="8" fontId="4" fillId="0" borderId="0" xfId="0" applyNumberFormat="1" applyFont="1" applyProtection="1">
      <protection hidden="1"/>
    </xf>
    <xf numFmtId="10" fontId="1"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5" fontId="12" fillId="0" borderId="0" xfId="0" applyNumberFormat="1" applyFont="1" applyAlignment="1" applyProtection="1">
      <alignment horizontal="center"/>
      <protection hidden="1"/>
    </xf>
    <xf numFmtId="10" fontId="4" fillId="0" borderId="0" xfId="0" applyNumberFormat="1" applyFont="1" applyProtection="1">
      <protection hidden="1"/>
    </xf>
    <xf numFmtId="9" fontId="17" fillId="0" borderId="25" xfId="0" applyNumberFormat="1" applyFont="1" applyBorder="1" applyAlignment="1" applyProtection="1">
      <alignment horizontal="left"/>
      <protection locked="0" hidden="1"/>
    </xf>
    <xf numFmtId="10" fontId="17" fillId="0" borderId="26" xfId="0" applyNumberFormat="1" applyFont="1" applyBorder="1" applyAlignment="1" applyProtection="1">
      <alignment horizontal="left"/>
      <protection locked="0" hidden="1"/>
    </xf>
    <xf numFmtId="10" fontId="17" fillId="0" borderId="24" xfId="0" applyNumberFormat="1" applyFont="1" applyBorder="1" applyAlignment="1" applyProtection="1">
      <alignment horizontal="left"/>
      <protection locked="0" hidden="1"/>
    </xf>
    <xf numFmtId="10" fontId="17" fillId="0" borderId="25" xfId="0" applyNumberFormat="1" applyFont="1" applyBorder="1" applyAlignment="1" applyProtection="1">
      <alignment horizontal="left"/>
      <protection locked="0" hidden="1"/>
    </xf>
    <xf numFmtId="164" fontId="17" fillId="0" borderId="24" xfId="0" applyNumberFormat="1" applyFont="1" applyBorder="1" applyAlignment="1" applyProtection="1">
      <alignment horizontal="left"/>
      <protection locked="0" hidden="1"/>
    </xf>
    <xf numFmtId="164" fontId="17" fillId="0" borderId="25" xfId="0" applyNumberFormat="1" applyFont="1" applyBorder="1" applyAlignment="1" applyProtection="1">
      <alignment horizontal="left"/>
      <protection locked="0" hidden="1"/>
    </xf>
    <xf numFmtId="164" fontId="17" fillId="0" borderId="26" xfId="0" applyNumberFormat="1" applyFont="1" applyBorder="1" applyAlignment="1" applyProtection="1">
      <alignment horizontal="left"/>
      <protection locked="0" hidden="1"/>
    </xf>
    <xf numFmtId="164" fontId="3" fillId="0" borderId="0" xfId="0" applyNumberFormat="1" applyFont="1" applyProtection="1">
      <protection locked="0" hidden="1"/>
    </xf>
    <xf numFmtId="164" fontId="1" fillId="0" borderId="0" xfId="0" applyNumberFormat="1" applyFont="1" applyAlignment="1" applyProtection="1">
      <alignment horizontal="right"/>
      <protection hidden="1"/>
    </xf>
    <xf numFmtId="0" fontId="4" fillId="0" borderId="0" xfId="0" applyFont="1" applyAlignment="1" applyProtection="1">
      <alignment horizontal="right"/>
      <protection hidden="1"/>
    </xf>
    <xf numFmtId="8" fontId="1" fillId="0" borderId="0" xfId="0" applyNumberFormat="1" applyFont="1" applyAlignment="1" applyProtection="1">
      <alignment horizontal="right"/>
      <protection hidden="1"/>
    </xf>
    <xf numFmtId="10" fontId="17" fillId="0" borderId="0" xfId="0" applyNumberFormat="1" applyFont="1" applyProtection="1">
      <protection hidden="1"/>
    </xf>
    <xf numFmtId="165" fontId="41" fillId="0" borderId="0" xfId="0" applyNumberFormat="1" applyFont="1" applyProtection="1">
      <protection hidden="1"/>
    </xf>
    <xf numFmtId="2" fontId="4" fillId="0" borderId="0" xfId="0" applyNumberFormat="1" applyFont="1" applyProtection="1">
      <protection hidden="1"/>
    </xf>
    <xf numFmtId="164" fontId="13" fillId="0" borderId="0" xfId="0" applyNumberFormat="1" applyFont="1" applyProtection="1">
      <protection hidden="1"/>
    </xf>
    <xf numFmtId="0" fontId="3" fillId="0" borderId="0" xfId="0" applyFont="1" applyProtection="1">
      <protection hidden="1"/>
    </xf>
    <xf numFmtId="0" fontId="43" fillId="0" borderId="0" xfId="0" applyFont="1"/>
    <xf numFmtId="0" fontId="23" fillId="0" borderId="0" xfId="0" applyFont="1"/>
    <xf numFmtId="0" fontId="4" fillId="0" borderId="0" xfId="0" applyFont="1"/>
    <xf numFmtId="0" fontId="4" fillId="0" borderId="37" xfId="0" applyFont="1" applyBorder="1"/>
    <xf numFmtId="0" fontId="7" fillId="0" borderId="38" xfId="0" applyFont="1" applyBorder="1" applyAlignment="1">
      <alignment horizontal="right"/>
    </xf>
    <xf numFmtId="4" fontId="4" fillId="0" borderId="0" xfId="0" applyNumberFormat="1" applyFont="1" applyProtection="1">
      <protection hidden="1"/>
    </xf>
    <xf numFmtId="10" fontId="17" fillId="0" borderId="25" xfId="0" applyNumberFormat="1" applyFont="1" applyBorder="1" applyAlignment="1" applyProtection="1">
      <alignment horizontal="left"/>
      <protection locked="0"/>
    </xf>
    <xf numFmtId="0" fontId="48" fillId="0" borderId="0" xfId="0" applyFont="1" applyAlignment="1" applyProtection="1">
      <alignment vertical="center"/>
      <protection hidden="1"/>
    </xf>
    <xf numFmtId="164" fontId="12" fillId="0" borderId="0" xfId="0" applyNumberFormat="1" applyFont="1" applyProtection="1">
      <protection hidden="1"/>
    </xf>
    <xf numFmtId="0" fontId="35" fillId="0" borderId="0" xfId="0" applyFont="1"/>
    <xf numFmtId="0" fontId="52" fillId="0" borderId="0" xfId="0" applyFont="1" applyAlignment="1" applyProtection="1">
      <alignment vertical="center"/>
      <protection hidden="1"/>
    </xf>
    <xf numFmtId="0" fontId="49" fillId="0" borderId="0" xfId="0" applyFont="1"/>
    <xf numFmtId="10" fontId="34" fillId="0" borderId="0" xfId="0" applyNumberFormat="1" applyFont="1" applyAlignment="1" applyProtection="1">
      <alignment horizontal="center"/>
      <protection hidden="1"/>
    </xf>
    <xf numFmtId="6" fontId="1" fillId="0" borderId="17" xfId="0" applyNumberFormat="1" applyFont="1" applyBorder="1" applyProtection="1">
      <protection hidden="1"/>
    </xf>
    <xf numFmtId="0" fontId="53" fillId="0" borderId="0" xfId="0" applyFont="1" applyProtection="1">
      <protection hidden="1"/>
    </xf>
    <xf numFmtId="3" fontId="0" fillId="0" borderId="0" xfId="0" applyNumberFormat="1"/>
    <xf numFmtId="0" fontId="25" fillId="0" borderId="0" xfId="0" applyFont="1" applyAlignment="1" applyProtection="1">
      <alignment horizontal="center"/>
      <protection hidden="1"/>
    </xf>
    <xf numFmtId="165" fontId="25" fillId="0" borderId="0" xfId="0" applyNumberFormat="1" applyFont="1" applyProtection="1">
      <protection hidden="1"/>
    </xf>
    <xf numFmtId="0" fontId="11" fillId="0" borderId="0" xfId="0" applyFont="1" applyAlignment="1" applyProtection="1">
      <alignment horizontal="center" wrapText="1"/>
      <protection hidden="1"/>
    </xf>
    <xf numFmtId="10" fontId="28" fillId="0" borderId="44" xfId="0" applyNumberFormat="1" applyFont="1" applyBorder="1" applyProtection="1">
      <protection locked="0" hidden="1"/>
    </xf>
    <xf numFmtId="10" fontId="28" fillId="0" borderId="45" xfId="0" applyNumberFormat="1" applyFont="1" applyBorder="1" applyProtection="1">
      <protection locked="0" hidden="1"/>
    </xf>
    <xf numFmtId="8" fontId="8" fillId="0" borderId="0" xfId="0" applyNumberFormat="1" applyFont="1" applyProtection="1">
      <protection hidden="1"/>
    </xf>
    <xf numFmtId="164" fontId="8" fillId="0" borderId="0" xfId="0" applyNumberFormat="1" applyFont="1" applyProtection="1">
      <protection hidden="1"/>
    </xf>
    <xf numFmtId="0" fontId="25" fillId="0" borderId="0" xfId="0" applyFont="1" applyAlignment="1" applyProtection="1">
      <alignment horizontal="right"/>
      <protection hidden="1"/>
    </xf>
    <xf numFmtId="0" fontId="4" fillId="0" borderId="0" xfId="0" applyFont="1" applyProtection="1">
      <protection locked="0" hidden="1"/>
    </xf>
    <xf numFmtId="0" fontId="54" fillId="0" borderId="0" xfId="0" applyFont="1" applyProtection="1">
      <protection hidden="1"/>
    </xf>
    <xf numFmtId="10" fontId="10" fillId="0" borderId="0" xfId="0" applyNumberFormat="1" applyFont="1" applyProtection="1">
      <protection hidden="1"/>
    </xf>
    <xf numFmtId="8" fontId="10" fillId="0" borderId="0" xfId="0" applyNumberFormat="1" applyFont="1" applyAlignment="1" applyProtection="1">
      <alignment horizontal="left"/>
      <protection hidden="1"/>
    </xf>
    <xf numFmtId="10" fontId="11" fillId="0" borderId="0" xfId="0" applyNumberFormat="1" applyFont="1" applyProtection="1">
      <protection hidden="1"/>
    </xf>
    <xf numFmtId="10" fontId="55" fillId="0" borderId="0" xfId="0" applyNumberFormat="1" applyFont="1" applyProtection="1">
      <protection hidden="1"/>
    </xf>
    <xf numFmtId="0" fontId="56" fillId="0" borderId="0" xfId="0" applyFont="1" applyProtection="1">
      <protection hidden="1"/>
    </xf>
    <xf numFmtId="165" fontId="56" fillId="0" borderId="0" xfId="0" applyNumberFormat="1" applyFont="1" applyProtection="1">
      <protection hidden="1"/>
    </xf>
    <xf numFmtId="165" fontId="56" fillId="0" borderId="0" xfId="0" applyNumberFormat="1" applyFont="1" applyAlignment="1" applyProtection="1">
      <alignment horizontal="left"/>
      <protection hidden="1"/>
    </xf>
    <xf numFmtId="10" fontId="17" fillId="0" borderId="8" xfId="0" applyNumberFormat="1" applyFont="1" applyBorder="1" applyProtection="1">
      <protection locked="0" hidden="1"/>
    </xf>
    <xf numFmtId="0" fontId="26" fillId="0" borderId="24" xfId="0" applyFont="1" applyBorder="1" applyProtection="1">
      <protection hidden="1"/>
    </xf>
    <xf numFmtId="0" fontId="20" fillId="0" borderId="0" xfId="0" applyFont="1" applyAlignment="1" applyProtection="1">
      <alignment horizontal="right"/>
      <protection hidden="1"/>
    </xf>
    <xf numFmtId="10" fontId="28" fillId="0" borderId="58" xfId="0" applyNumberFormat="1" applyFont="1" applyBorder="1" applyProtection="1">
      <protection locked="0" hidden="1"/>
    </xf>
    <xf numFmtId="3" fontId="0" fillId="15" borderId="55" xfId="0" applyNumberFormat="1" applyFill="1" applyBorder="1"/>
    <xf numFmtId="3" fontId="0" fillId="15" borderId="56" xfId="0" applyNumberFormat="1" applyFill="1" applyBorder="1"/>
    <xf numFmtId="3" fontId="0" fillId="15" borderId="57" xfId="0" applyNumberFormat="1" applyFill="1" applyBorder="1"/>
    <xf numFmtId="3" fontId="0" fillId="0" borderId="55" xfId="0" applyNumberFormat="1" applyBorder="1"/>
    <xf numFmtId="3" fontId="0" fillId="0" borderId="56" xfId="0" applyNumberFormat="1" applyBorder="1"/>
    <xf numFmtId="3" fontId="0" fillId="0" borderId="57" xfId="0" applyNumberFormat="1" applyBorder="1"/>
    <xf numFmtId="3" fontId="52" fillId="0" borderId="0" xfId="0" applyNumberFormat="1" applyFont="1" applyProtection="1">
      <protection hidden="1"/>
    </xf>
    <xf numFmtId="0" fontId="52" fillId="0" borderId="0" xfId="0" applyFont="1" applyProtection="1">
      <protection hidden="1"/>
    </xf>
    <xf numFmtId="0" fontId="4" fillId="0" borderId="41" xfId="0" applyFont="1" applyBorder="1"/>
    <xf numFmtId="0" fontId="0" fillId="0" borderId="41" xfId="0" applyBorder="1"/>
    <xf numFmtId="0" fontId="0" fillId="0" borderId="0" xfId="0" applyAlignment="1">
      <alignment wrapText="1"/>
    </xf>
    <xf numFmtId="0" fontId="74" fillId="0" borderId="0" xfId="0" applyFont="1"/>
    <xf numFmtId="0" fontId="7" fillId="0" borderId="40" xfId="0" applyFont="1" applyBorder="1" applyAlignment="1">
      <alignment horizontal="center" vertical="center"/>
    </xf>
    <xf numFmtId="164" fontId="26" fillId="0" borderId="0" xfId="0" applyNumberFormat="1" applyFont="1"/>
    <xf numFmtId="49" fontId="74" fillId="0" borderId="41" xfId="0" applyNumberFormat="1" applyFont="1" applyBorder="1" applyAlignment="1">
      <alignment horizontal="left" vertical="top" wrapText="1"/>
    </xf>
    <xf numFmtId="0" fontId="2" fillId="0" borderId="0" xfId="0" applyFont="1"/>
    <xf numFmtId="0" fontId="14" fillId="0" borderId="0" xfId="0" applyFont="1" applyAlignment="1">
      <alignment horizontal="left" vertical="center"/>
    </xf>
    <xf numFmtId="0" fontId="40"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2" fillId="0" borderId="41" xfId="0" applyFont="1" applyBorder="1"/>
    <xf numFmtId="0" fontId="72" fillId="0" borderId="41" xfId="0" applyFont="1" applyBorder="1"/>
    <xf numFmtId="0" fontId="72" fillId="0" borderId="0" xfId="0" applyFont="1"/>
    <xf numFmtId="0" fontId="2" fillId="0" borderId="41" xfId="0" applyFont="1" applyBorder="1" applyAlignment="1">
      <alignment wrapText="1"/>
    </xf>
    <xf numFmtId="0" fontId="72" fillId="0" borderId="41" xfId="0" applyFont="1" applyBorder="1" applyAlignment="1">
      <alignment wrapText="1"/>
    </xf>
    <xf numFmtId="0" fontId="17" fillId="0" borderId="0" xfId="0" applyFont="1" applyAlignment="1" applyProtection="1">
      <alignment horizontal="right" wrapText="1"/>
      <protection hidden="1"/>
    </xf>
    <xf numFmtId="0" fontId="74" fillId="0" borderId="0" xfId="0" applyFont="1" applyAlignment="1">
      <alignment wrapText="1"/>
    </xf>
    <xf numFmtId="0" fontId="4" fillId="0" borderId="0" xfId="0" applyFont="1" applyAlignment="1">
      <alignment vertical="center"/>
    </xf>
    <xf numFmtId="164" fontId="2" fillId="0" borderId="59" xfId="0" applyNumberFormat="1" applyFont="1" applyBorder="1" applyAlignment="1">
      <alignment horizontal="right" vertical="center"/>
    </xf>
    <xf numFmtId="167" fontId="16" fillId="0" borderId="60" xfId="0" applyNumberFormat="1" applyFont="1" applyBorder="1" applyAlignment="1" applyProtection="1">
      <alignment vertical="center"/>
      <protection locked="0"/>
    </xf>
    <xf numFmtId="164" fontId="76" fillId="0" borderId="0" xfId="0" applyNumberFormat="1" applyFont="1"/>
    <xf numFmtId="0" fontId="74" fillId="0" borderId="41" xfId="0" applyFont="1" applyBorder="1" applyAlignment="1">
      <alignment horizontal="left" vertical="center" wrapText="1"/>
    </xf>
    <xf numFmtId="0" fontId="7" fillId="0" borderId="0" xfId="0" applyFont="1" applyAlignment="1">
      <alignment horizontal="center" vertical="center"/>
    </xf>
    <xf numFmtId="0" fontId="2" fillId="0" borderId="40" xfId="0" applyFont="1" applyBorder="1" applyAlignment="1">
      <alignment horizontal="left" vertical="center"/>
    </xf>
    <xf numFmtId="164" fontId="76" fillId="0" borderId="0" xfId="0" applyNumberFormat="1" applyFont="1" applyAlignment="1">
      <alignment vertical="center"/>
    </xf>
    <xf numFmtId="0" fontId="4" fillId="0" borderId="40" xfId="0" applyFont="1" applyBorder="1"/>
    <xf numFmtId="0" fontId="7" fillId="0" borderId="0" xfId="0" applyFont="1" applyAlignment="1">
      <alignment horizontal="right"/>
    </xf>
    <xf numFmtId="0" fontId="4" fillId="0" borderId="0" xfId="0" applyFont="1" applyAlignment="1">
      <alignment wrapText="1"/>
    </xf>
    <xf numFmtId="0" fontId="7" fillId="0" borderId="40" xfId="0" applyFont="1" applyBorder="1" applyAlignment="1" applyProtection="1">
      <alignment horizontal="center" vertical="center"/>
      <protection locked="0"/>
    </xf>
    <xf numFmtId="164" fontId="17" fillId="0" borderId="0" xfId="0" applyNumberFormat="1" applyFont="1" applyAlignment="1" applyProtection="1">
      <alignment horizontal="right" vertical="center"/>
      <protection locked="0"/>
    </xf>
    <xf numFmtId="0" fontId="2" fillId="0" borderId="40" xfId="0" applyFont="1" applyBorder="1"/>
    <xf numFmtId="0" fontId="72" fillId="0" borderId="40" xfId="0" applyFont="1" applyBorder="1"/>
    <xf numFmtId="0" fontId="49" fillId="0" borderId="0" xfId="0" quotePrefix="1" applyFont="1"/>
    <xf numFmtId="0" fontId="84" fillId="0" borderId="0" xfId="0" applyFont="1" applyAlignment="1" applyProtection="1">
      <alignment vertical="center"/>
      <protection hidden="1"/>
    </xf>
    <xf numFmtId="3" fontId="0" fillId="16" borderId="6" xfId="0" applyNumberFormat="1" applyFill="1" applyBorder="1" applyProtection="1">
      <protection hidden="1"/>
    </xf>
    <xf numFmtId="0" fontId="4" fillId="16" borderId="0" xfId="0" applyFont="1" applyFill="1" applyProtection="1">
      <protection hidden="1"/>
    </xf>
    <xf numFmtId="0" fontId="7" fillId="16" borderId="0" xfId="0" applyFont="1" applyFill="1" applyProtection="1">
      <protection hidden="1"/>
    </xf>
    <xf numFmtId="3" fontId="0" fillId="17" borderId="6" xfId="0" applyNumberFormat="1" applyFill="1" applyBorder="1" applyProtection="1">
      <protection hidden="1"/>
    </xf>
    <xf numFmtId="0" fontId="7" fillId="17" borderId="0" xfId="0" applyFont="1" applyFill="1" applyProtection="1">
      <protection hidden="1"/>
    </xf>
    <xf numFmtId="0" fontId="4" fillId="17" borderId="0" xfId="0" applyFont="1" applyFill="1" applyProtection="1">
      <protection hidden="1"/>
    </xf>
    <xf numFmtId="167" fontId="26" fillId="16" borderId="0" xfId="0" applyNumberFormat="1" applyFont="1" applyFill="1" applyProtection="1">
      <protection hidden="1"/>
    </xf>
    <xf numFmtId="167" fontId="26" fillId="17" borderId="0" xfId="0" applyNumberFormat="1" applyFont="1" applyFill="1" applyProtection="1">
      <protection hidden="1"/>
    </xf>
    <xf numFmtId="167" fontId="17" fillId="0" borderId="0" xfId="0" applyNumberFormat="1" applyFont="1" applyProtection="1">
      <protection hidden="1"/>
    </xf>
    <xf numFmtId="0" fontId="4" fillId="0" borderId="66" xfId="0" applyFont="1" applyBorder="1" applyProtection="1">
      <protection hidden="1"/>
    </xf>
    <xf numFmtId="0" fontId="4" fillId="0" borderId="67" xfId="0" applyFont="1" applyBorder="1" applyProtection="1">
      <protection hidden="1"/>
    </xf>
    <xf numFmtId="0" fontId="4" fillId="0" borderId="74" xfId="0" applyFont="1" applyBorder="1" applyProtection="1">
      <protection hidden="1"/>
    </xf>
    <xf numFmtId="0" fontId="10" fillId="0" borderId="66" xfId="0" applyFont="1" applyBorder="1" applyAlignment="1" applyProtection="1">
      <alignment horizontal="right"/>
      <protection hidden="1"/>
    </xf>
    <xf numFmtId="165" fontId="10" fillId="0" borderId="66" xfId="0" applyNumberFormat="1" applyFont="1" applyBorder="1" applyProtection="1">
      <protection hidden="1"/>
    </xf>
    <xf numFmtId="165" fontId="10" fillId="0" borderId="66" xfId="0" applyNumberFormat="1" applyFont="1" applyBorder="1" applyAlignment="1" applyProtection="1">
      <alignment horizontal="right" wrapText="1"/>
      <protection hidden="1"/>
    </xf>
    <xf numFmtId="0" fontId="17" fillId="0" borderId="78" xfId="0" applyFont="1" applyBorder="1" applyAlignment="1" applyProtection="1">
      <alignment horizontal="right"/>
      <protection hidden="1"/>
    </xf>
    <xf numFmtId="10" fontId="15" fillId="0" borderId="78" xfId="0" applyNumberFormat="1" applyFont="1" applyBorder="1" applyProtection="1">
      <protection locked="0" hidden="1"/>
    </xf>
    <xf numFmtId="0" fontId="88" fillId="0" borderId="77" xfId="0" applyFont="1" applyBorder="1" applyAlignment="1" applyProtection="1">
      <alignment horizontal="center"/>
      <protection hidden="1"/>
    </xf>
    <xf numFmtId="0" fontId="85" fillId="0" borderId="79" xfId="0" applyFont="1" applyBorder="1" applyAlignment="1" applyProtection="1">
      <alignment horizontal="center"/>
      <protection hidden="1"/>
    </xf>
    <xf numFmtId="0" fontId="17" fillId="0" borderId="80" xfId="0" applyFont="1" applyBorder="1" applyAlignment="1" applyProtection="1">
      <alignment horizontal="right"/>
      <protection hidden="1"/>
    </xf>
    <xf numFmtId="0" fontId="28" fillId="0" borderId="0" xfId="0" applyFont="1" applyAlignment="1" applyProtection="1">
      <alignment horizontal="left" vertical="center" wrapText="1"/>
      <protection locked="0" hidden="1"/>
    </xf>
    <xf numFmtId="0" fontId="23" fillId="0" borderId="0" xfId="0" applyFont="1" applyAlignment="1" applyProtection="1">
      <alignment horizontal="left" vertical="center" wrapText="1"/>
      <protection locked="0" hidden="1"/>
    </xf>
    <xf numFmtId="0" fontId="0" fillId="0" borderId="0" xfId="0" applyAlignment="1">
      <alignment vertical="center"/>
    </xf>
    <xf numFmtId="8" fontId="27" fillId="0" borderId="0" xfId="0" applyNumberFormat="1" applyFont="1" applyProtection="1">
      <protection hidden="1"/>
    </xf>
    <xf numFmtId="0" fontId="27" fillId="0" borderId="0" xfId="0" applyFont="1" applyProtection="1">
      <protection hidden="1"/>
    </xf>
    <xf numFmtId="0" fontId="93" fillId="0" borderId="0" xfId="0" applyFont="1" applyAlignment="1" applyProtection="1">
      <alignment vertical="center"/>
      <protection hidden="1"/>
    </xf>
    <xf numFmtId="0" fontId="4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90" fillId="0" borderId="0" xfId="0" applyFont="1" applyAlignment="1">
      <alignment horizontal="center" vertical="center"/>
    </xf>
    <xf numFmtId="0" fontId="0" fillId="0" borderId="0" xfId="0" applyAlignment="1">
      <alignment horizontal="center" vertical="center"/>
    </xf>
    <xf numFmtId="0" fontId="90" fillId="0" borderId="81" xfId="0" applyFont="1" applyBorder="1" applyAlignment="1">
      <alignment horizontal="center" vertical="center"/>
    </xf>
    <xf numFmtId="0" fontId="0" fillId="0" borderId="81" xfId="0" applyBorder="1" applyAlignment="1">
      <alignment horizontal="center" vertical="center"/>
    </xf>
    <xf numFmtId="10" fontId="15" fillId="0" borderId="80" xfId="0" applyNumberFormat="1" applyFont="1" applyBorder="1" applyProtection="1">
      <protection locked="0" hidden="1"/>
    </xf>
    <xf numFmtId="0" fontId="40" fillId="0" borderId="82" xfId="0" applyFont="1" applyBorder="1" applyAlignment="1" applyProtection="1">
      <alignment horizontal="center" vertical="center" wrapText="1"/>
      <protection hidden="1"/>
    </xf>
    <xf numFmtId="0" fontId="26" fillId="0" borderId="82" xfId="0" applyFont="1" applyBorder="1" applyAlignment="1" applyProtection="1">
      <alignment horizontal="center" vertical="center"/>
      <protection hidden="1"/>
    </xf>
    <xf numFmtId="0" fontId="40" fillId="0" borderId="82" xfId="0" applyFont="1" applyBorder="1" applyAlignment="1" applyProtection="1">
      <alignment horizontal="center" wrapText="1"/>
      <protection hidden="1"/>
    </xf>
    <xf numFmtId="8" fontId="9" fillId="0" borderId="82" xfId="0" applyNumberFormat="1" applyFont="1" applyBorder="1" applyAlignment="1" applyProtection="1">
      <alignment horizontal="center" vertical="center"/>
      <protection hidden="1"/>
    </xf>
    <xf numFmtId="0" fontId="84" fillId="0" borderId="0" xfId="0" applyFont="1" applyProtection="1">
      <protection hidden="1"/>
    </xf>
    <xf numFmtId="0" fontId="101" fillId="0" borderId="75" xfId="0" applyFont="1" applyBorder="1" applyProtection="1">
      <protection hidden="1"/>
    </xf>
    <xf numFmtId="0" fontId="101" fillId="0" borderId="0" xfId="0" applyFont="1" applyProtection="1">
      <protection hidden="1"/>
    </xf>
    <xf numFmtId="2" fontId="26" fillId="0" borderId="0" xfId="0" applyNumberFormat="1" applyFont="1" applyAlignment="1" applyProtection="1">
      <alignment horizontal="center" vertical="center"/>
      <protection hidden="1"/>
    </xf>
    <xf numFmtId="2" fontId="10" fillId="0" borderId="0" xfId="0" applyNumberFormat="1" applyFont="1" applyProtection="1">
      <protection hidden="1"/>
    </xf>
    <xf numFmtId="10" fontId="105" fillId="0" borderId="83" xfId="0" applyNumberFormat="1" applyFont="1" applyBorder="1" applyAlignment="1" applyProtection="1">
      <alignment horizontal="center"/>
      <protection hidden="1"/>
    </xf>
    <xf numFmtId="0" fontId="90" fillId="0" borderId="85" xfId="0" applyFont="1" applyBorder="1" applyAlignment="1">
      <alignment horizontal="center" vertical="center"/>
    </xf>
    <xf numFmtId="0" fontId="90" fillId="0" borderId="84" xfId="0" applyFont="1" applyBorder="1" applyAlignment="1">
      <alignment horizontal="center" vertical="center"/>
    </xf>
    <xf numFmtId="0" fontId="90" fillId="0" borderId="87" xfId="0" applyFont="1" applyBorder="1" applyAlignment="1">
      <alignment horizontal="center" vertical="center"/>
    </xf>
    <xf numFmtId="0" fontId="90" fillId="0" borderId="86" xfId="0" applyFont="1" applyBorder="1" applyAlignment="1">
      <alignment horizontal="center" vertical="center"/>
    </xf>
    <xf numFmtId="0" fontId="101" fillId="0" borderId="0" xfId="0" applyFont="1" applyAlignment="1" applyProtection="1">
      <alignment vertical="center"/>
      <protection hidden="1"/>
    </xf>
    <xf numFmtId="6" fontId="101" fillId="0" borderId="0" xfId="0" applyNumberFormat="1" applyFont="1" applyAlignment="1" applyProtection="1">
      <alignment vertical="center"/>
      <protection hidden="1"/>
    </xf>
    <xf numFmtId="165" fontId="101" fillId="0" borderId="0" xfId="0" applyNumberFormat="1" applyFont="1" applyProtection="1">
      <protection hidden="1"/>
    </xf>
    <xf numFmtId="8" fontId="101" fillId="0" borderId="0" xfId="0" applyNumberFormat="1" applyFont="1" applyProtection="1">
      <protection hidden="1"/>
    </xf>
    <xf numFmtId="8" fontId="84" fillId="0" borderId="0" xfId="0" applyNumberFormat="1" applyFont="1" applyAlignment="1" applyProtection="1">
      <alignment vertical="center"/>
      <protection hidden="1"/>
    </xf>
    <xf numFmtId="9" fontId="84" fillId="0" borderId="0" xfId="0" applyNumberFormat="1" applyFont="1" applyAlignment="1" applyProtection="1">
      <alignment horizontal="left" vertical="center"/>
      <protection hidden="1"/>
    </xf>
    <xf numFmtId="0" fontId="107" fillId="0" borderId="88" xfId="0" applyFont="1" applyBorder="1" applyProtection="1">
      <protection hidden="1"/>
    </xf>
    <xf numFmtId="0" fontId="101" fillId="0" borderId="89" xfId="0" applyFont="1" applyBorder="1" applyProtection="1">
      <protection hidden="1"/>
    </xf>
    <xf numFmtId="10" fontId="85" fillId="0" borderId="89" xfId="0" applyNumberFormat="1" applyFont="1" applyBorder="1" applyAlignment="1" applyProtection="1">
      <alignment horizontal="left"/>
      <protection hidden="1"/>
    </xf>
    <xf numFmtId="0" fontId="108" fillId="0" borderId="89" xfId="0" applyFont="1" applyBorder="1" applyProtection="1">
      <protection hidden="1"/>
    </xf>
    <xf numFmtId="0" fontId="108" fillId="0" borderId="90" xfId="0" applyFont="1" applyBorder="1" applyProtection="1">
      <protection hidden="1"/>
    </xf>
    <xf numFmtId="0" fontId="101" fillId="0" borderId="91" xfId="0" applyFont="1" applyBorder="1" applyAlignment="1" applyProtection="1">
      <alignment vertical="center"/>
      <protection hidden="1"/>
    </xf>
    <xf numFmtId="6" fontId="101" fillId="0" borderId="92" xfId="0" applyNumberFormat="1" applyFont="1" applyBorder="1" applyAlignment="1" applyProtection="1">
      <alignment vertical="center"/>
      <protection hidden="1"/>
    </xf>
    <xf numFmtId="0" fontId="84" fillId="0" borderId="91" xfId="0" applyFont="1" applyBorder="1" applyAlignment="1" applyProtection="1">
      <alignment horizontal="right" vertical="center"/>
      <protection hidden="1"/>
    </xf>
    <xf numFmtId="0" fontId="84" fillId="0" borderId="93" xfId="0" applyFont="1" applyBorder="1" applyAlignment="1" applyProtection="1">
      <alignment horizontal="right" vertical="center"/>
      <protection hidden="1"/>
    </xf>
    <xf numFmtId="6" fontId="84" fillId="0" borderId="94" xfId="0" applyNumberFormat="1" applyFont="1" applyBorder="1" applyAlignment="1" applyProtection="1">
      <alignment horizontal="left" vertical="center"/>
      <protection hidden="1"/>
    </xf>
    <xf numFmtId="6" fontId="84" fillId="0" borderId="94" xfId="0" applyNumberFormat="1" applyFont="1" applyBorder="1" applyAlignment="1" applyProtection="1">
      <alignment horizontal="left"/>
      <protection hidden="1"/>
    </xf>
    <xf numFmtId="8" fontId="84" fillId="0" borderId="94" xfId="0" applyNumberFormat="1" applyFont="1" applyBorder="1" applyAlignment="1" applyProtection="1">
      <alignment horizontal="left" vertical="center"/>
      <protection hidden="1"/>
    </xf>
    <xf numFmtId="8" fontId="84" fillId="0" borderId="95" xfId="0" applyNumberFormat="1" applyFont="1" applyBorder="1" applyAlignment="1" applyProtection="1">
      <alignment vertical="center"/>
      <protection hidden="1"/>
    </xf>
    <xf numFmtId="0" fontId="15" fillId="0" borderId="0" xfId="0" applyFont="1"/>
    <xf numFmtId="0" fontId="15" fillId="0" borderId="96" xfId="0" applyFont="1" applyBorder="1"/>
    <xf numFmtId="0" fontId="111" fillId="0" borderId="97" xfId="0" applyFont="1" applyBorder="1"/>
    <xf numFmtId="0" fontId="12" fillId="0" borderId="17" xfId="0" applyFont="1" applyBorder="1" applyAlignment="1">
      <alignment vertical="top" wrapText="1"/>
    </xf>
    <xf numFmtId="0" fontId="9" fillId="0" borderId="98" xfId="0" applyFont="1" applyBorder="1" applyAlignment="1">
      <alignment horizontal="center" vertical="center" wrapText="1"/>
    </xf>
    <xf numFmtId="0" fontId="12" fillId="0" borderId="0" xfId="0" applyFont="1"/>
    <xf numFmtId="0" fontId="24" fillId="0" borderId="0" xfId="0" applyFont="1"/>
    <xf numFmtId="49" fontId="9" fillId="0" borderId="99" xfId="0" applyNumberFormat="1" applyFont="1" applyBorder="1"/>
    <xf numFmtId="0" fontId="9" fillId="0" borderId="39" xfId="0" applyFont="1" applyBorder="1" applyAlignment="1">
      <alignment wrapText="1"/>
    </xf>
    <xf numFmtId="49" fontId="9" fillId="0" borderId="101" xfId="0" applyNumberFormat="1" applyFont="1" applyBorder="1"/>
    <xf numFmtId="0" fontId="9" fillId="0" borderId="100" xfId="0" applyFont="1" applyBorder="1" applyAlignment="1">
      <alignment wrapText="1"/>
    </xf>
    <xf numFmtId="0" fontId="9" fillId="0" borderId="100" xfId="0" applyFont="1" applyBorder="1"/>
    <xf numFmtId="0" fontId="9" fillId="0" borderId="39" xfId="0" applyFont="1" applyBorder="1"/>
    <xf numFmtId="49" fontId="9" fillId="0" borderId="0" xfId="0" applyNumberFormat="1" applyFont="1"/>
    <xf numFmtId="0" fontId="9" fillId="0" borderId="41" xfId="0" applyFont="1" applyBorder="1"/>
    <xf numFmtId="0" fontId="9" fillId="0" borderId="0" xfId="0" applyFont="1"/>
    <xf numFmtId="49" fontId="12" fillId="0" borderId="0" xfId="0" applyNumberFormat="1" applyFont="1"/>
    <xf numFmtId="49" fontId="9" fillId="0" borderId="102" xfId="0" applyNumberFormat="1" applyFont="1" applyBorder="1"/>
    <xf numFmtId="49" fontId="9" fillId="0" borderId="100" xfId="0" applyNumberFormat="1" applyFont="1" applyBorder="1"/>
    <xf numFmtId="4" fontId="9" fillId="0" borderId="0" xfId="0" applyNumberFormat="1" applyFont="1"/>
    <xf numFmtId="49" fontId="0" fillId="0" borderId="0" xfId="0" applyNumberFormat="1"/>
    <xf numFmtId="0" fontId="9" fillId="0" borderId="100" xfId="0" applyFont="1" applyBorder="1" applyAlignment="1">
      <alignment horizontal="left" vertical="top"/>
    </xf>
    <xf numFmtId="0" fontId="9" fillId="0" borderId="99" xfId="0" applyFont="1" applyBorder="1" applyAlignment="1">
      <alignment horizontal="left" vertical="top"/>
    </xf>
    <xf numFmtId="0" fontId="9" fillId="0" borderId="39" xfId="0" applyFont="1" applyBorder="1" applyAlignment="1">
      <alignment horizontal="left" vertical="top"/>
    </xf>
    <xf numFmtId="0" fontId="9" fillId="0" borderId="103" xfId="0" applyFont="1" applyBorder="1"/>
    <xf numFmtId="0" fontId="112" fillId="0" borderId="0" xfId="0" applyFont="1"/>
    <xf numFmtId="10" fontId="15" fillId="0" borderId="0" xfId="0" applyNumberFormat="1" applyFont="1"/>
    <xf numFmtId="10" fontId="24" fillId="0" borderId="98" xfId="0" applyNumberFormat="1" applyFont="1" applyBorder="1" applyAlignment="1">
      <alignment horizontal="center" vertical="center" wrapText="1"/>
    </xf>
    <xf numFmtId="10" fontId="24" fillId="0" borderId="0" xfId="0" applyNumberFormat="1" applyFont="1"/>
    <xf numFmtId="10" fontId="113" fillId="0" borderId="0" xfId="0" applyNumberFormat="1" applyFont="1" applyAlignment="1">
      <alignment horizontal="right" indent="1"/>
    </xf>
    <xf numFmtId="10" fontId="113" fillId="0" borderId="100" xfId="0" applyNumberFormat="1" applyFont="1" applyBorder="1" applyAlignment="1">
      <alignment horizontal="right" indent="1"/>
    </xf>
    <xf numFmtId="10" fontId="113" fillId="0" borderId="38" xfId="0" applyNumberFormat="1" applyFont="1" applyBorder="1" applyAlignment="1">
      <alignment horizontal="right" indent="1"/>
    </xf>
    <xf numFmtId="10" fontId="113" fillId="0" borderId="41" xfId="0" applyNumberFormat="1" applyFont="1" applyBorder="1" applyAlignment="1">
      <alignment horizontal="right" indent="1"/>
    </xf>
    <xf numFmtId="10" fontId="113" fillId="0" borderId="0" xfId="0" applyNumberFormat="1" applyFont="1"/>
    <xf numFmtId="10" fontId="32" fillId="0" borderId="0" xfId="0" applyNumberFormat="1" applyFont="1"/>
    <xf numFmtId="10" fontId="32" fillId="0" borderId="82" xfId="0" applyNumberFormat="1" applyFont="1" applyBorder="1" applyAlignment="1">
      <alignment horizontal="right" indent="1"/>
    </xf>
    <xf numFmtId="0" fontId="113" fillId="0" borderId="0" xfId="0" applyFont="1"/>
    <xf numFmtId="0" fontId="52" fillId="0" borderId="0" xfId="0" applyFont="1"/>
    <xf numFmtId="0" fontId="9" fillId="0" borderId="100" xfId="0" applyFont="1" applyBorder="1" applyAlignment="1">
      <alignment horizontal="left" vertical="top" wrapText="1"/>
    </xf>
    <xf numFmtId="0" fontId="9" fillId="0" borderId="99" xfId="0" applyFont="1" applyBorder="1" applyAlignment="1">
      <alignment horizontal="left" vertical="top" wrapText="1"/>
    </xf>
    <xf numFmtId="0" fontId="9" fillId="0" borderId="102" xfId="0" applyFont="1" applyBorder="1"/>
    <xf numFmtId="2" fontId="9" fillId="0" borderId="100" xfId="0" applyNumberFormat="1" applyFont="1" applyBorder="1" applyAlignment="1">
      <alignment horizontal="right" indent="1"/>
    </xf>
    <xf numFmtId="2" fontId="24" fillId="0" borderId="38" xfId="0" applyNumberFormat="1" applyFont="1" applyBorder="1" applyAlignment="1">
      <alignment horizontal="right" indent="1"/>
    </xf>
    <xf numFmtId="4" fontId="9" fillId="0" borderId="100" xfId="0" applyNumberFormat="1" applyFont="1" applyBorder="1" applyAlignment="1">
      <alignment horizontal="right" indent="1"/>
    </xf>
    <xf numFmtId="4" fontId="24" fillId="0" borderId="41" xfId="0" applyNumberFormat="1" applyFont="1" applyBorder="1" applyAlignment="1">
      <alignment horizontal="right" indent="1"/>
    </xf>
    <xf numFmtId="4" fontId="15" fillId="0" borderId="82" xfId="0" applyNumberFormat="1" applyFont="1" applyBorder="1" applyAlignment="1">
      <alignment horizontal="right" indent="1"/>
    </xf>
    <xf numFmtId="10" fontId="25" fillId="0" borderId="100" xfId="0" applyNumberFormat="1" applyFont="1" applyBorder="1" applyAlignment="1">
      <alignment horizontal="right" indent="1"/>
    </xf>
    <xf numFmtId="10" fontId="25" fillId="0" borderId="41" xfId="0" applyNumberFormat="1" applyFont="1" applyBorder="1" applyAlignment="1">
      <alignment horizontal="right" indent="1"/>
    </xf>
    <xf numFmtId="10" fontId="25" fillId="0" borderId="0" xfId="0" applyNumberFormat="1" applyFont="1" applyAlignment="1">
      <alignment horizontal="right" indent="1"/>
    </xf>
    <xf numFmtId="10" fontId="25" fillId="0" borderId="0" xfId="0" applyNumberFormat="1" applyFont="1"/>
    <xf numFmtId="10" fontId="28" fillId="0" borderId="0" xfId="0" applyNumberFormat="1" applyFont="1"/>
    <xf numFmtId="10" fontId="24" fillId="0" borderId="0" xfId="0" applyNumberFormat="1" applyFont="1" applyAlignment="1">
      <alignment horizontal="right" indent="1"/>
    </xf>
    <xf numFmtId="10" fontId="9" fillId="0" borderId="0" xfId="0" applyNumberFormat="1" applyFont="1"/>
    <xf numFmtId="10" fontId="24" fillId="0" borderId="100" xfId="0" applyNumberFormat="1" applyFont="1" applyBorder="1" applyAlignment="1">
      <alignment horizontal="right" indent="1"/>
    </xf>
    <xf numFmtId="10" fontId="113" fillId="0" borderId="101" xfId="0" applyNumberFormat="1" applyFont="1" applyBorder="1" applyAlignment="1">
      <alignment horizontal="right" indent="1"/>
    </xf>
    <xf numFmtId="4" fontId="114" fillId="0" borderId="0" xfId="0" applyNumberFormat="1" applyFont="1"/>
    <xf numFmtId="0" fontId="15" fillId="0" borderId="97" xfId="0" applyFont="1" applyBorder="1"/>
    <xf numFmtId="0" fontId="12" fillId="0" borderId="0" xfId="0" applyFont="1" applyAlignment="1">
      <alignment vertical="top"/>
    </xf>
    <xf numFmtId="49" fontId="9" fillId="0" borderId="99" xfId="0" applyNumberFormat="1" applyFont="1" applyBorder="1" applyAlignment="1">
      <alignment horizontal="left" vertical="top"/>
    </xf>
    <xf numFmtId="49" fontId="9" fillId="0" borderId="101" xfId="0" applyNumberFormat="1" applyFont="1" applyBorder="1" applyAlignment="1">
      <alignment horizontal="left" vertical="top"/>
    </xf>
    <xf numFmtId="0" fontId="9" fillId="0" borderId="104" xfId="0" applyFont="1" applyBorder="1" applyAlignment="1">
      <alignment wrapText="1"/>
    </xf>
    <xf numFmtId="49" fontId="9" fillId="0" borderId="100" xfId="0" applyNumberFormat="1" applyFont="1" applyBorder="1" applyAlignment="1">
      <alignment horizontal="left" vertical="top"/>
    </xf>
    <xf numFmtId="49" fontId="9" fillId="0" borderId="0" xfId="0" applyNumberFormat="1" applyFont="1" applyAlignment="1">
      <alignment vertical="top"/>
    </xf>
    <xf numFmtId="49" fontId="12" fillId="0" borderId="0" xfId="0" applyNumberFormat="1" applyFont="1" applyAlignment="1">
      <alignment vertical="top"/>
    </xf>
    <xf numFmtId="49" fontId="9" fillId="0" borderId="102" xfId="0" applyNumberFormat="1" applyFont="1" applyBorder="1" applyAlignment="1">
      <alignment horizontal="left" vertical="top"/>
    </xf>
    <xf numFmtId="49" fontId="0" fillId="0" borderId="0" xfId="0" applyNumberFormat="1" applyAlignment="1">
      <alignment vertical="top"/>
    </xf>
    <xf numFmtId="49" fontId="9" fillId="0" borderId="99" xfId="0" applyNumberFormat="1" applyFont="1" applyBorder="1" applyAlignment="1">
      <alignment vertical="top"/>
    </xf>
    <xf numFmtId="49" fontId="9" fillId="0" borderId="102" xfId="0" applyNumberFormat="1" applyFont="1" applyBorder="1" applyAlignment="1">
      <alignment vertical="top"/>
    </xf>
    <xf numFmtId="49" fontId="9" fillId="0" borderId="101" xfId="0" applyNumberFormat="1" applyFont="1" applyBorder="1" applyAlignment="1">
      <alignment vertical="top"/>
    </xf>
    <xf numFmtId="49" fontId="9" fillId="0" borderId="100" xfId="0" applyNumberFormat="1" applyFont="1" applyBorder="1" applyAlignment="1">
      <alignment vertical="top"/>
    </xf>
    <xf numFmtId="0" fontId="9" fillId="0" borderId="99" xfId="0" applyFont="1" applyBorder="1" applyAlignment="1">
      <alignment wrapText="1"/>
    </xf>
    <xf numFmtId="0" fontId="9" fillId="0" borderId="99" xfId="0" applyFont="1" applyBorder="1"/>
    <xf numFmtId="0" fontId="10" fillId="0" borderId="100" xfId="0" applyFont="1" applyBorder="1" applyAlignment="1">
      <alignment wrapText="1"/>
    </xf>
    <xf numFmtId="0" fontId="115" fillId="0" borderId="0" xfId="0" applyFont="1"/>
    <xf numFmtId="0" fontId="9" fillId="0" borderId="98" xfId="0" applyFont="1" applyBorder="1" applyAlignment="1">
      <alignment horizontal="center" vertical="top" wrapText="1"/>
    </xf>
    <xf numFmtId="0" fontId="24" fillId="0" borderId="98" xfId="0" applyFont="1" applyBorder="1" applyAlignment="1">
      <alignment horizontal="center" vertical="top" wrapText="1"/>
    </xf>
    <xf numFmtId="0" fontId="116" fillId="0" borderId="0" xfId="0" applyFont="1" applyProtection="1">
      <protection hidden="1"/>
    </xf>
    <xf numFmtId="0" fontId="9" fillId="0" borderId="38" xfId="0" applyFont="1" applyBorder="1" applyAlignment="1">
      <alignment wrapText="1"/>
    </xf>
    <xf numFmtId="0" fontId="9" fillId="0" borderId="38" xfId="0" applyFont="1" applyBorder="1"/>
    <xf numFmtId="0" fontId="9" fillId="0" borderId="37" xfId="0" applyFont="1" applyBorder="1"/>
    <xf numFmtId="0" fontId="9" fillId="0" borderId="37" xfId="0" applyFont="1" applyBorder="1" applyAlignment="1">
      <alignment horizontal="left" vertical="top"/>
    </xf>
    <xf numFmtId="0" fontId="9" fillId="0" borderId="40" xfId="0" applyFont="1" applyBorder="1" applyAlignment="1">
      <alignment horizontal="left" vertical="top"/>
    </xf>
    <xf numFmtId="0" fontId="9" fillId="0" borderId="105" xfId="0" applyFont="1" applyBorder="1" applyAlignment="1">
      <alignment horizontal="left" vertical="top"/>
    </xf>
    <xf numFmtId="49" fontId="9" fillId="0" borderId="106" xfId="0" applyNumberFormat="1" applyFont="1" applyBorder="1"/>
    <xf numFmtId="0" fontId="24" fillId="0" borderId="98" xfId="0" applyFont="1" applyBorder="1" applyAlignment="1">
      <alignment horizontal="center" vertical="center" wrapText="1"/>
    </xf>
    <xf numFmtId="0" fontId="20" fillId="0" borderId="100" xfId="0" applyFont="1" applyBorder="1" applyAlignment="1">
      <alignment wrapText="1"/>
    </xf>
    <xf numFmtId="0" fontId="9" fillId="20" borderId="100" xfId="0" applyFont="1" applyFill="1" applyBorder="1" applyAlignment="1">
      <alignment wrapText="1"/>
    </xf>
    <xf numFmtId="0" fontId="20" fillId="20" borderId="100" xfId="0" applyFont="1" applyFill="1" applyBorder="1" applyAlignment="1">
      <alignment wrapText="1"/>
    </xf>
    <xf numFmtId="0" fontId="32" fillId="0" borderId="0" xfId="0" applyFont="1" applyAlignment="1" applyProtection="1">
      <alignment vertical="center" wrapText="1"/>
      <protection hidden="1"/>
    </xf>
    <xf numFmtId="0" fontId="46" fillId="0" borderId="0" xfId="0" applyFont="1" applyProtection="1">
      <protection hidden="1"/>
    </xf>
    <xf numFmtId="0" fontId="33" fillId="0" borderId="0" xfId="0" applyFont="1" applyAlignment="1" applyProtection="1">
      <alignment wrapText="1"/>
      <protection hidden="1"/>
    </xf>
    <xf numFmtId="0" fontId="117" fillId="0" borderId="0" xfId="0" applyFont="1" applyProtection="1">
      <protection hidden="1"/>
    </xf>
    <xf numFmtId="0" fontId="11" fillId="22" borderId="110" xfId="0" applyFont="1" applyFill="1" applyBorder="1" applyProtection="1">
      <protection hidden="1"/>
    </xf>
    <xf numFmtId="0" fontId="11" fillId="22" borderId="110" xfId="0" applyFont="1" applyFill="1" applyBorder="1" applyAlignment="1" applyProtection="1">
      <alignment horizontal="right"/>
      <protection hidden="1"/>
    </xf>
    <xf numFmtId="0" fontId="11" fillId="22" borderId="0" xfId="0" applyFont="1" applyFill="1" applyAlignment="1" applyProtection="1">
      <alignment horizontal="right"/>
      <protection hidden="1"/>
    </xf>
    <xf numFmtId="0" fontId="11" fillId="22" borderId="111" xfId="0" applyFont="1" applyFill="1" applyBorder="1" applyProtection="1">
      <protection hidden="1"/>
    </xf>
    <xf numFmtId="0" fontId="15" fillId="22" borderId="107" xfId="0" applyFont="1" applyFill="1" applyBorder="1" applyProtection="1">
      <protection hidden="1"/>
    </xf>
    <xf numFmtId="0" fontId="4" fillId="22" borderId="108" xfId="0" applyFont="1" applyFill="1" applyBorder="1" applyProtection="1">
      <protection hidden="1"/>
    </xf>
    <xf numFmtId="0" fontId="4" fillId="22" borderId="109" xfId="0" applyFont="1" applyFill="1" applyBorder="1" applyProtection="1">
      <protection hidden="1"/>
    </xf>
    <xf numFmtId="0" fontId="7" fillId="0" borderId="0" xfId="0" applyFont="1" applyAlignment="1" applyProtection="1">
      <alignment horizontal="center"/>
      <protection hidden="1"/>
    </xf>
    <xf numFmtId="0" fontId="120" fillId="0" borderId="0" xfId="0" applyFont="1" applyAlignment="1">
      <alignment vertical="center"/>
    </xf>
    <xf numFmtId="0" fontId="90" fillId="0" borderId="115" xfId="0" applyFont="1" applyBorder="1" applyAlignment="1">
      <alignment horizontal="center" vertical="center"/>
    </xf>
    <xf numFmtId="0" fontId="87" fillId="0" borderId="116"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10" fontId="9" fillId="18" borderId="100" xfId="0" applyNumberFormat="1" applyFont="1" applyFill="1" applyBorder="1" applyAlignment="1">
      <alignment horizontal="right" indent="1"/>
    </xf>
    <xf numFmtId="10" fontId="24" fillId="18" borderId="38" xfId="0" applyNumberFormat="1" applyFont="1" applyFill="1" applyBorder="1" applyAlignment="1">
      <alignment horizontal="right" indent="1"/>
    </xf>
    <xf numFmtId="10" fontId="24" fillId="18" borderId="41" xfId="0" applyNumberFormat="1" applyFont="1" applyFill="1" applyBorder="1" applyAlignment="1">
      <alignment horizontal="right" indent="1"/>
    </xf>
    <xf numFmtId="10" fontId="9" fillId="0" borderId="41" xfId="0" applyNumberFormat="1" applyFont="1" applyBorder="1"/>
    <xf numFmtId="10" fontId="0" fillId="0" borderId="0" xfId="0" applyNumberFormat="1"/>
    <xf numFmtId="10" fontId="9" fillId="18" borderId="41" xfId="0" applyNumberFormat="1" applyFont="1" applyFill="1" applyBorder="1" applyAlignment="1">
      <alignment horizontal="right" indent="1"/>
    </xf>
    <xf numFmtId="10" fontId="15" fillId="18" borderId="82" xfId="0" applyNumberFormat="1" applyFont="1" applyFill="1" applyBorder="1" applyAlignment="1">
      <alignment horizontal="right" indent="1"/>
    </xf>
    <xf numFmtId="10" fontId="9" fillId="19" borderId="100" xfId="0" applyNumberFormat="1" applyFont="1" applyFill="1" applyBorder="1" applyAlignment="1">
      <alignment horizontal="right" indent="1"/>
    </xf>
    <xf numFmtId="10" fontId="24" fillId="19" borderId="38" xfId="0" applyNumberFormat="1" applyFont="1" applyFill="1" applyBorder="1" applyAlignment="1">
      <alignment horizontal="right" indent="1"/>
    </xf>
    <xf numFmtId="10" fontId="24" fillId="19" borderId="41" xfId="0" applyNumberFormat="1" applyFont="1" applyFill="1" applyBorder="1" applyAlignment="1">
      <alignment horizontal="right" indent="1"/>
    </xf>
    <xf numFmtId="10" fontId="114" fillId="0" borderId="41" xfId="0" applyNumberFormat="1" applyFont="1" applyBorder="1"/>
    <xf numFmtId="10" fontId="9" fillId="19" borderId="41" xfId="0" applyNumberFormat="1" applyFont="1" applyFill="1" applyBorder="1" applyAlignment="1">
      <alignment horizontal="right" indent="1"/>
    </xf>
    <xf numFmtId="10" fontId="15" fillId="19" borderId="82" xfId="0" applyNumberFormat="1" applyFont="1" applyFill="1" applyBorder="1" applyAlignment="1">
      <alignment horizontal="right" indent="1"/>
    </xf>
    <xf numFmtId="10" fontId="9" fillId="18" borderId="101" xfId="0" applyNumberFormat="1" applyFont="1" applyFill="1" applyBorder="1" applyAlignment="1">
      <alignment horizontal="right" indent="1"/>
    </xf>
    <xf numFmtId="10" fontId="9" fillId="18" borderId="99" xfId="0" applyNumberFormat="1" applyFont="1" applyFill="1" applyBorder="1" applyAlignment="1">
      <alignment horizontal="right" indent="1"/>
    </xf>
    <xf numFmtId="10" fontId="9" fillId="19" borderId="101" xfId="0" applyNumberFormat="1" applyFont="1" applyFill="1" applyBorder="1" applyAlignment="1">
      <alignment horizontal="right" indent="1"/>
    </xf>
    <xf numFmtId="10" fontId="15" fillId="0" borderId="82" xfId="0" applyNumberFormat="1" applyFont="1" applyBorder="1" applyAlignment="1">
      <alignment horizontal="right" indent="1"/>
    </xf>
    <xf numFmtId="0" fontId="48" fillId="0" borderId="0" xfId="0" applyFont="1" applyProtection="1">
      <protection hidden="1"/>
    </xf>
    <xf numFmtId="10" fontId="113" fillId="0" borderId="99" xfId="0" applyNumberFormat="1" applyFont="1" applyBorder="1" applyAlignment="1">
      <alignment horizontal="right" indent="1"/>
    </xf>
    <xf numFmtId="9" fontId="9" fillId="0" borderId="26" xfId="0" applyNumberFormat="1" applyFont="1" applyBorder="1" applyProtection="1">
      <protection hidden="1"/>
    </xf>
    <xf numFmtId="10" fontId="9" fillId="0" borderId="0" xfId="0" applyNumberFormat="1" applyFont="1" applyAlignment="1">
      <alignment horizontal="right" indent="1"/>
    </xf>
    <xf numFmtId="0" fontId="9" fillId="21" borderId="3" xfId="0" applyFont="1" applyFill="1" applyBorder="1" applyProtection="1">
      <protection hidden="1"/>
    </xf>
    <xf numFmtId="2" fontId="26" fillId="21" borderId="7" xfId="0" applyNumberFormat="1" applyFont="1" applyFill="1" applyBorder="1" applyAlignment="1" applyProtection="1">
      <alignment horizontal="center" vertical="center"/>
      <protection hidden="1"/>
    </xf>
    <xf numFmtId="0" fontId="17" fillId="21" borderId="5" xfId="0" applyFont="1" applyFill="1" applyBorder="1" applyProtection="1">
      <protection hidden="1"/>
    </xf>
    <xf numFmtId="8" fontId="25" fillId="21" borderId="82" xfId="0" applyNumberFormat="1" applyFont="1" applyFill="1" applyBorder="1" applyAlignment="1" applyProtection="1">
      <alignment horizontal="center" vertical="center"/>
      <protection locked="0"/>
    </xf>
    <xf numFmtId="8" fontId="94" fillId="21" borderId="82" xfId="0" applyNumberFormat="1" applyFont="1" applyFill="1" applyBorder="1" applyAlignment="1" applyProtection="1">
      <alignment horizontal="center" vertical="center"/>
      <protection locked="0"/>
    </xf>
    <xf numFmtId="0" fontId="91" fillId="0" borderId="0" xfId="0" applyFont="1" applyAlignment="1" applyProtection="1">
      <alignment horizontal="center" textRotation="180"/>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4" fontId="1" fillId="0" borderId="0" xfId="0" applyNumberFormat="1" applyFont="1" applyProtection="1">
      <protection hidden="1"/>
    </xf>
    <xf numFmtId="4" fontId="1" fillId="0" borderId="0" xfId="0" applyNumberFormat="1" applyFont="1" applyAlignment="1" applyProtection="1">
      <alignment horizontal="right"/>
      <protection hidden="1"/>
    </xf>
    <xf numFmtId="0" fontId="25" fillId="0" borderId="0" xfId="0" applyFont="1" applyAlignment="1" applyProtection="1">
      <alignment horizontal="left"/>
      <protection hidden="1"/>
    </xf>
    <xf numFmtId="166" fontId="3" fillId="0" borderId="0" xfId="0" applyNumberFormat="1" applyFont="1" applyProtection="1">
      <protection hidden="1"/>
    </xf>
    <xf numFmtId="0" fontId="4" fillId="0" borderId="0" xfId="0" applyFont="1" applyProtection="1">
      <protection locked="0"/>
    </xf>
    <xf numFmtId="164" fontId="25" fillId="0" borderId="119" xfId="0" applyNumberFormat="1" applyFont="1" applyBorder="1" applyAlignment="1" applyProtection="1">
      <alignment horizontal="right"/>
      <protection locked="0" hidden="1"/>
    </xf>
    <xf numFmtId="0" fontId="9" fillId="0" borderId="101" xfId="0" applyFont="1" applyBorder="1"/>
    <xf numFmtId="0" fontId="9" fillId="0" borderId="104" xfId="0" applyFont="1" applyBorder="1"/>
    <xf numFmtId="0" fontId="9" fillId="0" borderId="120" xfId="0" applyFont="1" applyBorder="1"/>
    <xf numFmtId="10" fontId="9" fillId="18" borderId="102" xfId="0" applyNumberFormat="1" applyFont="1" applyFill="1" applyBorder="1" applyAlignment="1">
      <alignment horizontal="right" indent="1"/>
    </xf>
    <xf numFmtId="10" fontId="113" fillId="0" borderId="102" xfId="0" applyNumberFormat="1" applyFont="1" applyBorder="1" applyAlignment="1">
      <alignment horizontal="right" indent="1"/>
    </xf>
    <xf numFmtId="0" fontId="9" fillId="0" borderId="101" xfId="0" applyFont="1" applyBorder="1" applyAlignment="1">
      <alignment wrapText="1"/>
    </xf>
    <xf numFmtId="0" fontId="9" fillId="0" borderId="100" xfId="0" applyFont="1" applyBorder="1" applyAlignment="1">
      <alignment horizontal="left" vertical="center"/>
    </xf>
    <xf numFmtId="0" fontId="9" fillId="0" borderId="99" xfId="0" applyFont="1" applyBorder="1" applyAlignment="1">
      <alignment horizontal="left" vertical="center"/>
    </xf>
    <xf numFmtId="0" fontId="9" fillId="0" borderId="39" xfId="0" applyFont="1" applyBorder="1" applyAlignment="1">
      <alignment vertical="center"/>
    </xf>
    <xf numFmtId="0" fontId="9" fillId="0" borderId="103" xfId="0" applyFont="1" applyBorder="1" applyAlignment="1">
      <alignment vertical="center"/>
    </xf>
    <xf numFmtId="49" fontId="9" fillId="0" borderId="100" xfId="0" applyNumberFormat="1" applyFont="1" applyBorder="1" applyAlignment="1">
      <alignment vertical="center"/>
    </xf>
    <xf numFmtId="0" fontId="24" fillId="0" borderId="40" xfId="0" applyFont="1" applyBorder="1"/>
    <xf numFmtId="0" fontId="118" fillId="0" borderId="0" xfId="0" applyFont="1" applyProtection="1">
      <protection hidden="1"/>
    </xf>
    <xf numFmtId="0" fontId="10" fillId="0" borderId="20" xfId="0" applyFont="1" applyBorder="1" applyAlignment="1" applyProtection="1">
      <alignment horizontal="center"/>
      <protection hidden="1"/>
    </xf>
    <xf numFmtId="169" fontId="26" fillId="0" borderId="24" xfId="0" applyNumberFormat="1" applyFont="1" applyBorder="1" applyAlignment="1" applyProtection="1">
      <alignment horizontal="left"/>
      <protection hidden="1"/>
    </xf>
    <xf numFmtId="0" fontId="26" fillId="0" borderId="42" xfId="0" applyFont="1" applyBorder="1" applyAlignment="1" applyProtection="1">
      <alignment horizontal="left"/>
      <protection hidden="1"/>
    </xf>
    <xf numFmtId="0" fontId="76" fillId="0" borderId="0" xfId="0" applyFont="1"/>
    <xf numFmtId="49" fontId="9" fillId="21" borderId="99" xfId="0" applyNumberFormat="1" applyFont="1" applyFill="1" applyBorder="1"/>
    <xf numFmtId="49" fontId="9" fillId="21" borderId="101" xfId="0" applyNumberFormat="1" applyFont="1" applyFill="1" applyBorder="1"/>
    <xf numFmtId="0" fontId="9" fillId="0" borderId="0" xfId="0" applyFont="1" applyAlignment="1">
      <alignment horizontal="left" vertical="top"/>
    </xf>
    <xf numFmtId="10" fontId="15" fillId="0" borderId="121" xfId="0" applyNumberFormat="1" applyFont="1" applyBorder="1" applyProtection="1">
      <protection locked="0" hidden="1"/>
    </xf>
    <xf numFmtId="10" fontId="15" fillId="18" borderId="0" xfId="0" applyNumberFormat="1" applyFont="1" applyFill="1" applyAlignment="1">
      <alignment horizontal="right" indent="1"/>
    </xf>
    <xf numFmtId="10" fontId="32" fillId="0" borderId="0" xfId="0" applyNumberFormat="1" applyFont="1" applyAlignment="1">
      <alignment horizontal="right" indent="1"/>
    </xf>
    <xf numFmtId="167" fontId="12" fillId="0" borderId="0" xfId="0" applyNumberFormat="1" applyFont="1" applyAlignment="1" applyProtection="1">
      <alignment horizontal="right" vertical="center"/>
      <protection locked="0"/>
    </xf>
    <xf numFmtId="0" fontId="0" fillId="0" borderId="101" xfId="0" applyBorder="1"/>
    <xf numFmtId="0" fontId="4" fillId="0" borderId="0" xfId="0" applyFont="1" applyAlignment="1">
      <alignment vertical="top"/>
    </xf>
    <xf numFmtId="0" fontId="82" fillId="0" borderId="0" xfId="0" applyFont="1"/>
    <xf numFmtId="0" fontId="25" fillId="0" borderId="12" xfId="0" applyFont="1" applyBorder="1" applyAlignment="1" applyProtection="1">
      <alignment vertical="center"/>
      <protection locked="0"/>
    </xf>
    <xf numFmtId="167" fontId="3" fillId="0" borderId="12" xfId="0" applyNumberFormat="1" applyFont="1" applyBorder="1" applyAlignment="1" applyProtection="1">
      <alignment vertical="center"/>
      <protection locked="0"/>
    </xf>
    <xf numFmtId="164" fontId="2" fillId="0" borderId="12" xfId="0" applyNumberFormat="1" applyFont="1" applyBorder="1" applyAlignment="1" applyProtection="1">
      <alignment vertical="center"/>
      <protection locked="0"/>
    </xf>
    <xf numFmtId="167" fontId="16" fillId="0" borderId="12" xfId="0" applyNumberFormat="1" applyFont="1" applyBorder="1" applyAlignment="1" applyProtection="1">
      <alignment vertical="center"/>
      <protection locked="0"/>
    </xf>
    <xf numFmtId="0" fontId="74" fillId="0" borderId="12" xfId="0" applyFont="1" applyBorder="1"/>
    <xf numFmtId="0" fontId="0" fillId="0" borderId="12" xfId="0" applyBorder="1"/>
    <xf numFmtId="164" fontId="2" fillId="0" borderId="12" xfId="0" applyNumberFormat="1" applyFont="1" applyBorder="1" applyAlignment="1" applyProtection="1">
      <alignment horizontal="right" vertical="center"/>
      <protection locked="0"/>
    </xf>
    <xf numFmtId="164" fontId="2" fillId="0" borderId="12" xfId="0" applyNumberFormat="1" applyFont="1" applyBorder="1" applyAlignment="1">
      <alignment horizontal="right" vertical="center"/>
    </xf>
    <xf numFmtId="167" fontId="3" fillId="0" borderId="63" xfId="0" applyNumberFormat="1" applyFont="1" applyBorder="1" applyAlignment="1" applyProtection="1">
      <alignment vertical="center"/>
      <protection locked="0"/>
    </xf>
    <xf numFmtId="164" fontId="2" fillId="0" borderId="63" xfId="0" applyNumberFormat="1" applyFont="1" applyBorder="1" applyAlignment="1" applyProtection="1">
      <alignment vertical="center"/>
      <protection locked="0"/>
    </xf>
    <xf numFmtId="167" fontId="6" fillId="0" borderId="12" xfId="0" applyNumberFormat="1" applyFont="1" applyBorder="1" applyAlignment="1" applyProtection="1">
      <alignment vertical="center"/>
      <protection locked="0"/>
    </xf>
    <xf numFmtId="167" fontId="6" fillId="0" borderId="63" xfId="0" applyNumberFormat="1" applyFont="1" applyBorder="1" applyAlignment="1" applyProtection="1">
      <alignment vertical="center"/>
      <protection locked="0"/>
    </xf>
    <xf numFmtId="0" fontId="4" fillId="0" borderId="12" xfId="0" applyFont="1" applyBorder="1" applyAlignment="1">
      <alignment vertical="center"/>
    </xf>
    <xf numFmtId="0" fontId="4" fillId="0" borderId="12" xfId="0" applyFont="1" applyBorder="1"/>
    <xf numFmtId="167" fontId="6" fillId="0" borderId="59" xfId="0" applyNumberFormat="1" applyFont="1" applyBorder="1" applyAlignment="1" applyProtection="1">
      <alignment vertical="center"/>
      <protection locked="0"/>
    </xf>
    <xf numFmtId="167" fontId="16" fillId="0" borderId="12" xfId="0" applyNumberFormat="1" applyFont="1" applyBorder="1" applyAlignment="1" applyProtection="1">
      <alignment vertical="top"/>
      <protection locked="0"/>
    </xf>
    <xf numFmtId="164" fontId="2" fillId="0" borderId="63" xfId="0" applyNumberFormat="1" applyFont="1" applyBorder="1" applyAlignment="1">
      <alignment horizontal="right" vertical="center"/>
    </xf>
    <xf numFmtId="0" fontId="25" fillId="0" borderId="12" xfId="0" applyFont="1" applyBorder="1" applyAlignment="1">
      <alignment vertical="center"/>
    </xf>
    <xf numFmtId="167" fontId="130" fillId="0" borderId="12" xfId="0" applyNumberFormat="1" applyFont="1" applyBorder="1" applyAlignment="1" applyProtection="1">
      <alignment vertical="center"/>
      <protection locked="0"/>
    </xf>
    <xf numFmtId="164" fontId="15" fillId="0" borderId="41" xfId="0" applyNumberFormat="1" applyFont="1" applyBorder="1" applyAlignment="1" applyProtection="1">
      <alignment vertical="center"/>
      <protection locked="0"/>
    </xf>
    <xf numFmtId="164" fontId="2" fillId="0" borderId="12" xfId="0" applyNumberFormat="1" applyFont="1" applyBorder="1" applyAlignment="1">
      <alignment horizontal="right"/>
    </xf>
    <xf numFmtId="2" fontId="9" fillId="18" borderId="99" xfId="0" applyNumberFormat="1" applyFont="1" applyFill="1" applyBorder="1" applyAlignment="1">
      <alignment horizontal="right" indent="1"/>
    </xf>
    <xf numFmtId="0" fontId="9" fillId="0" borderId="102" xfId="0" applyFont="1" applyBorder="1" applyAlignment="1">
      <alignment horizontal="left" vertical="top"/>
    </xf>
    <xf numFmtId="0" fontId="9" fillId="0" borderId="101" xfId="0" applyFont="1" applyBorder="1" applyAlignment="1">
      <alignment horizontal="left" vertical="top"/>
    </xf>
    <xf numFmtId="0" fontId="9" fillId="0" borderId="105" xfId="0" applyFont="1" applyBorder="1" applyAlignment="1">
      <alignment wrapText="1"/>
    </xf>
    <xf numFmtId="0" fontId="9" fillId="0" borderId="102" xfId="0" applyFont="1" applyBorder="1" applyAlignment="1">
      <alignment wrapText="1"/>
    </xf>
    <xf numFmtId="49" fontId="0" fillId="0" borderId="101" xfId="0" applyNumberFormat="1" applyBorder="1"/>
    <xf numFmtId="0" fontId="9" fillId="0" borderId="99" xfId="0" applyFont="1" applyBorder="1" applyAlignment="1">
      <alignment vertical="center" wrapText="1"/>
    </xf>
    <xf numFmtId="49" fontId="9" fillId="0" borderId="99" xfId="0" applyNumberFormat="1" applyFont="1" applyBorder="1" applyAlignment="1">
      <alignment vertical="center"/>
    </xf>
    <xf numFmtId="0" fontId="9" fillId="0" borderId="39" xfId="0" applyFont="1" applyBorder="1" applyAlignment="1">
      <alignment vertical="center" wrapText="1"/>
    </xf>
    <xf numFmtId="10" fontId="10" fillId="0" borderId="0" xfId="0" applyNumberFormat="1" applyFont="1" applyAlignment="1" applyProtection="1">
      <alignment horizontal="center" vertical="center"/>
      <protection hidden="1"/>
    </xf>
    <xf numFmtId="0" fontId="23" fillId="0" borderId="4" xfId="0" applyFont="1" applyBorder="1" applyAlignment="1" applyProtection="1">
      <alignment horizontal="left" vertical="center" wrapText="1"/>
      <protection locked="0" hidden="1"/>
    </xf>
    <xf numFmtId="0" fontId="29" fillId="0" borderId="4" xfId="0" applyFont="1" applyBorder="1" applyAlignment="1" applyProtection="1">
      <alignment horizontal="left" vertical="center" wrapText="1"/>
      <protection locked="0" hidden="1"/>
    </xf>
    <xf numFmtId="0" fontId="29" fillId="0" borderId="0" xfId="0" applyFont="1" applyAlignment="1" applyProtection="1">
      <alignment horizontal="left" vertical="center" wrapText="1"/>
      <protection locked="0" hidden="1"/>
    </xf>
    <xf numFmtId="0" fontId="3" fillId="0" borderId="4" xfId="0" applyFont="1" applyBorder="1" applyAlignment="1" applyProtection="1">
      <alignment horizontal="left" vertical="center" wrapText="1"/>
      <protection locked="0" hidden="1"/>
    </xf>
    <xf numFmtId="0" fontId="3" fillId="0" borderId="0" xfId="0" applyFont="1" applyAlignment="1" applyProtection="1">
      <alignment horizontal="left" vertical="center" wrapText="1"/>
      <protection locked="0" hidden="1"/>
    </xf>
    <xf numFmtId="10" fontId="131" fillId="0" borderId="123" xfId="0" applyNumberFormat="1" applyFont="1" applyBorder="1" applyAlignment="1" applyProtection="1">
      <alignment horizontal="center" vertical="center" wrapText="1"/>
      <protection hidden="1"/>
    </xf>
    <xf numFmtId="10" fontId="131" fillId="0" borderId="16" xfId="0" applyNumberFormat="1" applyFont="1" applyBorder="1" applyAlignment="1" applyProtection="1">
      <alignment horizontal="center" vertical="center"/>
      <protection hidden="1"/>
    </xf>
    <xf numFmtId="10" fontId="131" fillId="22" borderId="16" xfId="0" applyNumberFormat="1" applyFont="1" applyFill="1" applyBorder="1" applyAlignment="1" applyProtection="1">
      <alignment horizontal="center" vertical="center"/>
      <protection hidden="1"/>
    </xf>
    <xf numFmtId="10" fontId="131" fillId="22" borderId="124" xfId="0" applyNumberFormat="1" applyFont="1" applyFill="1" applyBorder="1" applyAlignment="1" applyProtection="1">
      <alignment horizontal="center" vertical="center"/>
      <protection hidden="1"/>
    </xf>
    <xf numFmtId="10" fontId="19" fillId="22" borderId="16" xfId="0" applyNumberFormat="1" applyFont="1" applyFill="1" applyBorder="1" applyAlignment="1" applyProtection="1">
      <alignment horizontal="center" vertical="center"/>
      <protection hidden="1"/>
    </xf>
    <xf numFmtId="0" fontId="0" fillId="0" borderId="110" xfId="0" applyBorder="1" applyProtection="1">
      <protection hidden="1"/>
    </xf>
    <xf numFmtId="0" fontId="0" fillId="0" borderId="15" xfId="0" applyBorder="1" applyProtection="1">
      <protection hidden="1"/>
    </xf>
    <xf numFmtId="0" fontId="0" fillId="0" borderId="110" xfId="0" applyBorder="1" applyAlignment="1" applyProtection="1">
      <alignment horizontal="right"/>
      <protection hidden="1"/>
    </xf>
    <xf numFmtId="0" fontId="0" fillId="0" borderId="15" xfId="0" applyBorder="1" applyAlignment="1" applyProtection="1">
      <alignment horizontal="right"/>
      <protection hidden="1"/>
    </xf>
    <xf numFmtId="3" fontId="0" fillId="0" borderId="110" xfId="0" applyNumberFormat="1" applyBorder="1" applyAlignment="1" applyProtection="1">
      <alignment wrapText="1"/>
      <protection hidden="1"/>
    </xf>
    <xf numFmtId="3" fontId="0" fillId="0" borderId="15" xfId="0" applyNumberFormat="1" applyBorder="1" applyAlignment="1" applyProtection="1">
      <alignment wrapText="1"/>
      <protection hidden="1"/>
    </xf>
    <xf numFmtId="0" fontId="0" fillId="0" borderId="0" xfId="0" applyAlignment="1" applyProtection="1">
      <alignment horizontal="right"/>
      <protection hidden="1"/>
    </xf>
    <xf numFmtId="3" fontId="0" fillId="0" borderId="4" xfId="0" applyNumberFormat="1" applyBorder="1" applyAlignment="1" applyProtection="1">
      <alignment wrapText="1"/>
      <protection hidden="1"/>
    </xf>
    <xf numFmtId="3" fontId="0" fillId="0" borderId="4" xfId="0" applyNumberFormat="1" applyBorder="1"/>
    <xf numFmtId="3" fontId="0" fillId="0" borderId="110" xfId="0" applyNumberFormat="1" applyBorder="1"/>
    <xf numFmtId="3" fontId="0" fillId="0" borderId="15" xfId="0" applyNumberFormat="1" applyBorder="1"/>
    <xf numFmtId="3" fontId="0" fillId="0" borderId="110" xfId="0" applyNumberFormat="1" applyBorder="1" applyProtection="1">
      <protection hidden="1"/>
    </xf>
    <xf numFmtId="3" fontId="0" fillId="0" borderId="15" xfId="0" applyNumberFormat="1" applyBorder="1" applyProtection="1">
      <protection hidden="1"/>
    </xf>
    <xf numFmtId="3" fontId="0" fillId="0" borderId="7" xfId="0" applyNumberFormat="1" applyBorder="1" applyProtection="1">
      <protection hidden="1"/>
    </xf>
    <xf numFmtId="0" fontId="0" fillId="0" borderId="125" xfId="0" applyBorder="1" applyProtection="1">
      <protection hidden="1"/>
    </xf>
    <xf numFmtId="0" fontId="0" fillId="0" borderId="126" xfId="0" applyBorder="1" applyProtection="1">
      <protection hidden="1"/>
    </xf>
    <xf numFmtId="0" fontId="4" fillId="0" borderId="7" xfId="0" applyFont="1" applyBorder="1" applyProtection="1">
      <protection hidden="1"/>
    </xf>
    <xf numFmtId="0" fontId="4" fillId="0" borderId="5" xfId="0" applyFont="1" applyBorder="1" applyProtection="1">
      <protection hidden="1"/>
    </xf>
    <xf numFmtId="0" fontId="25" fillId="0" borderId="0" xfId="0" applyFont="1" applyAlignment="1" applyProtection="1">
      <alignment horizontal="center" vertical="center"/>
      <protection hidden="1"/>
    </xf>
    <xf numFmtId="0" fontId="0" fillId="21" borderId="0" xfId="0" applyFill="1"/>
    <xf numFmtId="0" fontId="0" fillId="0" borderId="17" xfId="0" applyBorder="1"/>
    <xf numFmtId="10" fontId="9" fillId="19" borderId="99" xfId="0" applyNumberFormat="1" applyFont="1" applyFill="1" applyBorder="1"/>
    <xf numFmtId="0" fontId="9" fillId="0" borderId="100" xfId="0" applyFont="1" applyBorder="1" applyAlignment="1">
      <alignment horizontal="left"/>
    </xf>
    <xf numFmtId="0" fontId="9" fillId="0" borderId="99" xfId="0" applyFont="1" applyBorder="1" applyAlignment="1">
      <alignment horizontal="left"/>
    </xf>
    <xf numFmtId="0" fontId="9" fillId="0" borderId="101" xfId="0" applyFont="1" applyBorder="1" applyAlignment="1">
      <alignment horizontal="left"/>
    </xf>
    <xf numFmtId="10" fontId="15" fillId="0" borderId="0" xfId="0" applyNumberFormat="1" applyFont="1" applyAlignment="1">
      <alignment horizontal="right" indent="1"/>
    </xf>
    <xf numFmtId="3" fontId="4" fillId="0" borderId="0" xfId="0" applyNumberFormat="1" applyFont="1"/>
    <xf numFmtId="0" fontId="4" fillId="0" borderId="4" xfId="0" applyFont="1" applyBorder="1" applyProtection="1">
      <protection hidden="1"/>
    </xf>
    <xf numFmtId="3" fontId="4" fillId="0" borderId="4" xfId="0" applyNumberFormat="1" applyFont="1" applyBorder="1" applyAlignment="1" applyProtection="1">
      <alignment wrapText="1"/>
      <protection hidden="1"/>
    </xf>
    <xf numFmtId="3" fontId="4" fillId="0" borderId="4" xfId="0" applyNumberFormat="1" applyFont="1" applyBorder="1"/>
    <xf numFmtId="3" fontId="4" fillId="0" borderId="15" xfId="0" applyNumberFormat="1" applyFont="1" applyBorder="1" applyAlignment="1" applyProtection="1">
      <alignment wrapText="1"/>
      <protection hidden="1"/>
    </xf>
    <xf numFmtId="3" fontId="4" fillId="0" borderId="15" xfId="0" applyNumberFormat="1" applyFont="1" applyBorder="1"/>
    <xf numFmtId="3" fontId="4" fillId="0" borderId="110" xfId="0" applyNumberFormat="1" applyFont="1" applyBorder="1"/>
    <xf numFmtId="9" fontId="15" fillId="22" borderId="107" xfId="0" applyNumberFormat="1" applyFont="1" applyFill="1" applyBorder="1" applyProtection="1">
      <protection hidden="1"/>
    </xf>
    <xf numFmtId="0" fontId="11" fillId="0" borderId="65"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2" fillId="0" borderId="0" xfId="0" applyFont="1" applyAlignment="1">
      <alignment vertical="center"/>
    </xf>
    <xf numFmtId="0" fontId="4" fillId="21" borderId="0" xfId="0" applyFont="1" applyFill="1" applyProtection="1">
      <protection hidden="1"/>
    </xf>
    <xf numFmtId="0" fontId="136" fillId="0" borderId="0" xfId="0" applyFont="1" applyAlignment="1" applyProtection="1">
      <alignment horizontal="right"/>
      <protection hidden="1"/>
    </xf>
    <xf numFmtId="0" fontId="10" fillId="0" borderId="100" xfId="0" applyFont="1" applyBorder="1"/>
    <xf numFmtId="0" fontId="12" fillId="0" borderId="0" xfId="0" applyFont="1" applyAlignment="1">
      <alignment wrapText="1"/>
    </xf>
    <xf numFmtId="165" fontId="10" fillId="0" borderId="67" xfId="0" applyNumberFormat="1" applyFont="1" applyBorder="1" applyAlignment="1" applyProtection="1">
      <alignment horizontal="right" wrapText="1"/>
      <protection hidden="1"/>
    </xf>
    <xf numFmtId="6" fontId="3" fillId="0" borderId="0" xfId="0" applyNumberFormat="1" applyFont="1" applyProtection="1">
      <protection hidden="1"/>
    </xf>
    <xf numFmtId="8" fontId="16" fillId="0" borderId="0" xfId="0" applyNumberFormat="1" applyFont="1" applyAlignment="1" applyProtection="1">
      <alignment vertical="center"/>
      <protection hidden="1"/>
    </xf>
    <xf numFmtId="8" fontId="34" fillId="0" borderId="0" xfId="0" applyNumberFormat="1" applyFont="1" applyAlignment="1" applyProtection="1">
      <alignment vertical="center"/>
      <protection hidden="1"/>
    </xf>
    <xf numFmtId="164" fontId="34" fillId="0" borderId="0" xfId="0" applyNumberFormat="1" applyFont="1" applyProtection="1">
      <protection hidden="1"/>
    </xf>
    <xf numFmtId="165" fontId="40" fillId="0" borderId="0" xfId="0" applyNumberFormat="1" applyFont="1" applyProtection="1">
      <protection hidden="1"/>
    </xf>
    <xf numFmtId="10" fontId="124" fillId="0" borderId="0" xfId="0" applyNumberFormat="1" applyFont="1" applyAlignment="1" applyProtection="1">
      <alignment horizontal="center"/>
      <protection hidden="1"/>
    </xf>
    <xf numFmtId="164" fontId="34" fillId="0" borderId="0" xfId="0" applyNumberFormat="1" applyFont="1" applyAlignment="1" applyProtection="1">
      <alignment vertical="center"/>
      <protection hidden="1"/>
    </xf>
    <xf numFmtId="8" fontId="34" fillId="0" borderId="0" xfId="0" applyNumberFormat="1" applyFont="1" applyProtection="1">
      <protection hidden="1"/>
    </xf>
    <xf numFmtId="0" fontId="137" fillId="22" borderId="108" xfId="0" applyFont="1" applyFill="1" applyBorder="1" applyAlignment="1" applyProtection="1">
      <alignment horizontal="center" vertical="center" wrapText="1"/>
      <protection hidden="1"/>
    </xf>
    <xf numFmtId="0" fontId="6" fillId="0" borderId="12" xfId="0" applyFont="1" applyBorder="1" applyAlignment="1" applyProtection="1">
      <alignment vertical="center"/>
      <protection locked="0"/>
    </xf>
    <xf numFmtId="0" fontId="2" fillId="0" borderId="12" xfId="0" applyFont="1" applyBorder="1" applyAlignment="1">
      <alignment horizontal="right" vertical="center"/>
    </xf>
    <xf numFmtId="0" fontId="25" fillId="0" borderId="12" xfId="0" applyFont="1" applyBorder="1" applyAlignment="1">
      <alignment horizontal="left" vertical="center"/>
    </xf>
    <xf numFmtId="0" fontId="25" fillId="0" borderId="12" xfId="0" applyFont="1" applyBorder="1"/>
    <xf numFmtId="0" fontId="25" fillId="0" borderId="59" xfId="0" applyFont="1" applyBorder="1" applyAlignment="1">
      <alignment vertical="center"/>
    </xf>
    <xf numFmtId="0" fontId="25" fillId="0" borderId="60" xfId="0" applyFont="1" applyBorder="1"/>
    <xf numFmtId="0" fontId="25" fillId="0" borderId="12" xfId="0" applyFont="1" applyBorder="1" applyAlignment="1">
      <alignment vertical="center" wrapText="1"/>
    </xf>
    <xf numFmtId="0" fontId="25" fillId="0" borderId="63" xfId="0" applyFont="1" applyBorder="1" applyAlignment="1">
      <alignment vertical="center"/>
    </xf>
    <xf numFmtId="0" fontId="25" fillId="0" borderId="12" xfId="0" applyFont="1" applyBorder="1" applyAlignment="1">
      <alignment vertical="top"/>
    </xf>
    <xf numFmtId="3" fontId="0" fillId="15" borderId="111" xfId="0" applyNumberFormat="1" applyFill="1" applyBorder="1"/>
    <xf numFmtId="3" fontId="0" fillId="0" borderId="55" xfId="0" applyNumberFormat="1" applyBorder="1" applyProtection="1">
      <protection hidden="1"/>
    </xf>
    <xf numFmtId="3" fontId="0" fillId="0" borderId="56" xfId="0" applyNumberFormat="1" applyBorder="1" applyProtection="1">
      <protection hidden="1"/>
    </xf>
    <xf numFmtId="8" fontId="1" fillId="0" borderId="13" xfId="0" applyNumberFormat="1" applyFont="1" applyBorder="1" applyAlignment="1" applyProtection="1">
      <alignment vertical="top"/>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left" vertical="top"/>
      <protection hidden="1"/>
    </xf>
    <xf numFmtId="0" fontId="25" fillId="0" borderId="134" xfId="0" applyFont="1" applyBorder="1" applyAlignment="1">
      <alignment vertical="center"/>
    </xf>
    <xf numFmtId="167" fontId="6" fillId="0" borderId="134" xfId="0" applyNumberFormat="1" applyFont="1" applyBorder="1" applyAlignment="1" applyProtection="1">
      <alignment vertical="center"/>
      <protection locked="0"/>
    </xf>
    <xf numFmtId="0" fontId="25" fillId="0" borderId="136" xfId="0" applyFont="1" applyBorder="1" applyAlignment="1">
      <alignment vertical="center"/>
    </xf>
    <xf numFmtId="167" fontId="6" fillId="0" borderId="136" xfId="0" applyNumberFormat="1" applyFont="1" applyBorder="1" applyAlignment="1" applyProtection="1">
      <alignment vertical="center"/>
      <protection locked="0"/>
    </xf>
    <xf numFmtId="164" fontId="2" fillId="0" borderId="136" xfId="0" applyNumberFormat="1" applyFont="1" applyBorder="1" applyAlignment="1">
      <alignment horizontal="right" vertical="center"/>
    </xf>
    <xf numFmtId="164" fontId="3" fillId="0" borderId="0" xfId="0" applyNumberFormat="1" applyFont="1" applyProtection="1">
      <protection hidden="1"/>
    </xf>
    <xf numFmtId="0" fontId="140" fillId="0" borderId="0" xfId="0" applyFont="1"/>
    <xf numFmtId="0" fontId="33" fillId="0" borderId="35" xfId="0" applyFont="1" applyBorder="1" applyAlignment="1">
      <alignment wrapText="1"/>
    </xf>
    <xf numFmtId="0" fontId="33" fillId="0" borderId="36" xfId="0" applyFont="1" applyBorder="1" applyAlignment="1">
      <alignment wrapText="1"/>
    </xf>
    <xf numFmtId="0" fontId="2" fillId="0" borderId="0" xfId="0" applyFont="1" applyProtection="1">
      <protection hidden="1"/>
    </xf>
    <xf numFmtId="0" fontId="141" fillId="0" borderId="0" xfId="0" applyFont="1" applyAlignment="1" applyProtection="1">
      <alignment horizontal="right" wrapText="1"/>
      <protection hidden="1"/>
    </xf>
    <xf numFmtId="0" fontId="17" fillId="0" borderId="0" xfId="0" applyFont="1" applyAlignment="1" applyProtection="1">
      <alignment vertical="center"/>
      <protection hidden="1"/>
    </xf>
    <xf numFmtId="0" fontId="25" fillId="0" borderId="0" xfId="0" applyFont="1" applyAlignment="1" applyProtection="1">
      <alignment vertical="center"/>
      <protection hidden="1"/>
    </xf>
    <xf numFmtId="8" fontId="25" fillId="0" borderId="0" xfId="0" applyNumberFormat="1" applyFont="1" applyAlignment="1" applyProtection="1">
      <alignment vertical="center"/>
      <protection hidden="1"/>
    </xf>
    <xf numFmtId="0" fontId="10" fillId="0" borderId="65" xfId="0" applyFont="1" applyBorder="1" applyAlignment="1" applyProtection="1">
      <alignment horizontal="center" vertical="center" wrapText="1"/>
      <protection hidden="1"/>
    </xf>
    <xf numFmtId="0" fontId="76" fillId="22" borderId="107" xfId="0" applyFont="1" applyFill="1" applyBorder="1" applyProtection="1">
      <protection hidden="1"/>
    </xf>
    <xf numFmtId="165" fontId="125" fillId="0" borderId="0" xfId="0" applyNumberFormat="1" applyFont="1" applyAlignment="1" applyProtection="1">
      <alignment wrapText="1"/>
      <protection hidden="1"/>
    </xf>
    <xf numFmtId="0" fontId="25" fillId="0" borderId="0" xfId="0" applyFont="1" applyProtection="1">
      <protection locked="0"/>
    </xf>
    <xf numFmtId="0" fontId="35" fillId="0" borderId="0" xfId="0" applyFont="1" applyProtection="1">
      <protection locked="0"/>
    </xf>
    <xf numFmtId="10" fontId="113" fillId="0" borderId="120" xfId="0" applyNumberFormat="1" applyFont="1" applyBorder="1" applyAlignment="1">
      <alignment horizontal="right" indent="1"/>
    </xf>
    <xf numFmtId="10" fontId="9" fillId="19" borderId="99" xfId="0" applyNumberFormat="1" applyFont="1" applyFill="1" applyBorder="1" applyAlignment="1">
      <alignment horizontal="right" indent="1"/>
    </xf>
    <xf numFmtId="10" fontId="9" fillId="19" borderId="102" xfId="0" applyNumberFormat="1" applyFont="1" applyFill="1" applyBorder="1" applyAlignment="1">
      <alignment horizontal="right" indent="1"/>
    </xf>
    <xf numFmtId="10" fontId="24" fillId="0" borderId="99" xfId="0" applyNumberFormat="1" applyFont="1" applyBorder="1" applyAlignment="1">
      <alignment horizontal="right" indent="1"/>
    </xf>
    <xf numFmtId="0" fontId="10" fillId="0" borderId="0" xfId="0" applyFont="1" applyAlignment="1" applyProtection="1">
      <alignment horizontal="left" vertical="center"/>
      <protection hidden="1"/>
    </xf>
    <xf numFmtId="0" fontId="4" fillId="0" borderId="0" xfId="0" applyFont="1" applyAlignment="1" applyProtection="1">
      <alignment wrapText="1"/>
      <protection hidden="1"/>
    </xf>
    <xf numFmtId="0" fontId="9" fillId="0" borderId="99" xfId="0" quotePrefix="1" applyFont="1" applyBorder="1" applyAlignment="1">
      <alignment wrapText="1"/>
    </xf>
    <xf numFmtId="0" fontId="9" fillId="0" borderId="100" xfId="0" quotePrefix="1" applyFont="1" applyBorder="1"/>
    <xf numFmtId="0" fontId="9" fillId="0" borderId="100" xfId="0" quotePrefix="1" applyFont="1" applyBorder="1" applyAlignment="1">
      <alignment wrapText="1"/>
    </xf>
    <xf numFmtId="0" fontId="9" fillId="0" borderId="101" xfId="0" quotePrefix="1" applyFont="1" applyBorder="1"/>
    <xf numFmtId="0" fontId="2" fillId="21" borderId="0" xfId="0" applyFont="1" applyFill="1" applyAlignment="1" applyProtection="1">
      <alignment vertical="center"/>
      <protection hidden="1"/>
    </xf>
    <xf numFmtId="8" fontId="34" fillId="21" borderId="0" xfId="0" applyNumberFormat="1" applyFont="1" applyFill="1" applyAlignment="1" applyProtection="1">
      <alignment vertical="center"/>
      <protection hidden="1"/>
    </xf>
    <xf numFmtId="10" fontId="124" fillId="21" borderId="0" xfId="0" applyNumberFormat="1" applyFont="1" applyFill="1" applyAlignment="1" applyProtection="1">
      <alignment horizontal="center"/>
      <protection hidden="1"/>
    </xf>
    <xf numFmtId="165" fontId="2" fillId="21" borderId="0" xfId="0" applyNumberFormat="1" applyFont="1" applyFill="1" applyProtection="1">
      <protection hidden="1"/>
    </xf>
    <xf numFmtId="0" fontId="1" fillId="21" borderId="0" xfId="0" applyFont="1" applyFill="1" applyAlignment="1" applyProtection="1">
      <alignment vertical="center"/>
      <protection hidden="1"/>
    </xf>
    <xf numFmtId="165" fontId="25" fillId="21" borderId="0" xfId="0" applyNumberFormat="1" applyFont="1" applyFill="1" applyProtection="1">
      <protection hidden="1"/>
    </xf>
    <xf numFmtId="164" fontId="34" fillId="21" borderId="0" xfId="0" applyNumberFormat="1" applyFont="1" applyFill="1" applyProtection="1">
      <protection hidden="1"/>
    </xf>
    <xf numFmtId="164" fontId="2" fillId="0" borderId="12" xfId="0" applyNumberFormat="1" applyFont="1" applyBorder="1" applyAlignment="1">
      <alignment vertical="center"/>
    </xf>
    <xf numFmtId="164" fontId="2" fillId="0" borderId="134" xfId="0" applyNumberFormat="1" applyFont="1" applyBorder="1" applyAlignment="1">
      <alignment vertical="center"/>
    </xf>
    <xf numFmtId="164" fontId="2" fillId="0" borderId="12" xfId="0" applyNumberFormat="1" applyFont="1" applyBorder="1"/>
    <xf numFmtId="0" fontId="2" fillId="0" borderId="12" xfId="0" applyFont="1" applyBorder="1" applyAlignment="1">
      <alignment vertical="center"/>
    </xf>
    <xf numFmtId="164" fontId="2" fillId="0" borderId="136" xfId="0" applyNumberFormat="1" applyFont="1" applyBorder="1" applyAlignment="1">
      <alignment vertical="center"/>
    </xf>
    <xf numFmtId="164" fontId="2" fillId="0" borderId="63" xfId="0" applyNumberFormat="1" applyFont="1" applyBorder="1" applyAlignment="1">
      <alignment vertical="center"/>
    </xf>
    <xf numFmtId="164" fontId="2" fillId="0" borderId="12" xfId="0" applyNumberFormat="1" applyFont="1" applyBorder="1" applyAlignment="1">
      <alignment vertical="center" wrapText="1"/>
    </xf>
    <xf numFmtId="164" fontId="2" fillId="0" borderId="12" xfId="0" applyNumberFormat="1" applyFont="1" applyBorder="1" applyAlignment="1">
      <alignment wrapText="1"/>
    </xf>
    <xf numFmtId="164" fontId="2" fillId="0" borderId="12" xfId="0" applyNumberFormat="1" applyFont="1" applyBorder="1" applyAlignment="1">
      <alignment horizontal="right" vertical="top"/>
    </xf>
    <xf numFmtId="164" fontId="2" fillId="0" borderId="60" xfId="0" applyNumberFormat="1" applyFont="1" applyBorder="1"/>
    <xf numFmtId="164" fontId="2" fillId="0" borderId="59" xfId="0" applyNumberFormat="1" applyFont="1" applyBorder="1" applyAlignment="1">
      <alignment vertical="center"/>
    </xf>
    <xf numFmtId="10" fontId="10" fillId="0" borderId="0" xfId="0" applyNumberFormat="1" applyFont="1" applyAlignment="1" applyProtection="1">
      <alignment horizontal="center"/>
      <protection hidden="1"/>
    </xf>
    <xf numFmtId="0" fontId="12" fillId="0" borderId="0" xfId="0" applyFont="1" applyAlignment="1" applyProtection="1">
      <alignment horizontal="left"/>
      <protection hidden="1"/>
    </xf>
    <xf numFmtId="0" fontId="40" fillId="0" borderId="0" xfId="0" applyFont="1" applyAlignment="1" applyProtection="1">
      <alignment horizontal="left"/>
      <protection hidden="1"/>
    </xf>
    <xf numFmtId="0" fontId="12" fillId="0" borderId="17" xfId="0" applyFont="1" applyBorder="1" applyAlignment="1">
      <alignment wrapText="1"/>
    </xf>
    <xf numFmtId="0" fontId="9" fillId="0" borderId="98" xfId="0" applyFont="1" applyBorder="1" applyAlignment="1">
      <alignment horizontal="center" wrapText="1"/>
    </xf>
    <xf numFmtId="0" fontId="24" fillId="0" borderId="98" xfId="0" applyFont="1" applyBorder="1" applyAlignment="1">
      <alignment horizontal="center" wrapText="1"/>
    </xf>
    <xf numFmtId="0" fontId="48" fillId="21" borderId="0" xfId="0" applyFont="1" applyFill="1" applyAlignment="1" applyProtection="1">
      <alignment horizontal="center"/>
      <protection hidden="1"/>
    </xf>
    <xf numFmtId="0" fontId="48" fillId="21" borderId="0" xfId="0" applyFont="1" applyFill="1" applyAlignment="1" applyProtection="1">
      <alignment horizontal="center" wrapText="1"/>
      <protection hidden="1"/>
    </xf>
    <xf numFmtId="8" fontId="7" fillId="0" borderId="91" xfId="0" applyNumberFormat="1" applyFont="1" applyBorder="1" applyProtection="1">
      <protection hidden="1"/>
    </xf>
    <xf numFmtId="2" fontId="17" fillId="21" borderId="91" xfId="0" applyNumberFormat="1" applyFont="1" applyFill="1" applyBorder="1" applyAlignment="1" applyProtection="1">
      <alignment horizontal="center"/>
      <protection hidden="1"/>
    </xf>
    <xf numFmtId="2" fontId="17" fillId="21" borderId="93" xfId="0" applyNumberFormat="1" applyFont="1" applyFill="1" applyBorder="1" applyAlignment="1" applyProtection="1">
      <alignment horizontal="center"/>
      <protection hidden="1"/>
    </xf>
    <xf numFmtId="8" fontId="4" fillId="21" borderId="0" xfId="0" applyNumberFormat="1" applyFont="1" applyFill="1" applyProtection="1">
      <protection hidden="1"/>
    </xf>
    <xf numFmtId="0" fontId="101" fillId="21" borderId="0" xfId="0" applyFont="1" applyFill="1" applyProtection="1">
      <protection hidden="1"/>
    </xf>
    <xf numFmtId="164" fontId="7" fillId="0" borderId="0" xfId="0" applyNumberFormat="1" applyFont="1" applyProtection="1">
      <protection hidden="1"/>
    </xf>
    <xf numFmtId="8" fontId="7" fillId="0" borderId="0" xfId="0" applyNumberFormat="1" applyFont="1" applyProtection="1">
      <protection hidden="1"/>
    </xf>
    <xf numFmtId="169" fontId="26" fillId="0" borderId="137" xfId="0" applyNumberFormat="1" applyFont="1" applyBorder="1" applyAlignment="1" applyProtection="1">
      <alignment horizontal="left"/>
      <protection hidden="1"/>
    </xf>
    <xf numFmtId="168" fontId="26" fillId="0" borderId="138" xfId="0" applyNumberFormat="1" applyFont="1" applyBorder="1" applyAlignment="1" applyProtection="1">
      <alignment horizontal="left"/>
      <protection hidden="1"/>
    </xf>
    <xf numFmtId="0" fontId="4" fillId="0" borderId="139" xfId="0" applyFont="1" applyBorder="1" applyProtection="1">
      <protection hidden="1"/>
    </xf>
    <xf numFmtId="0" fontId="10" fillId="0" borderId="19" xfId="0" applyFont="1" applyBorder="1" applyProtection="1">
      <protection hidden="1"/>
    </xf>
    <xf numFmtId="0" fontId="10" fillId="0" borderId="140" xfId="0" applyFont="1" applyBorder="1" applyProtection="1">
      <protection hidden="1"/>
    </xf>
    <xf numFmtId="0" fontId="10" fillId="0" borderId="21" xfId="0" applyFont="1" applyBorder="1" applyProtection="1">
      <protection hidden="1"/>
    </xf>
    <xf numFmtId="0" fontId="10" fillId="0" borderId="139" xfId="0" applyFont="1" applyBorder="1" applyProtection="1">
      <protection hidden="1"/>
    </xf>
    <xf numFmtId="0" fontId="10" fillId="0" borderId="139" xfId="0" applyFont="1" applyBorder="1" applyAlignment="1" applyProtection="1">
      <alignment horizontal="center"/>
      <protection hidden="1"/>
    </xf>
    <xf numFmtId="0" fontId="10" fillId="0" borderId="143" xfId="0" applyFont="1" applyBorder="1" applyProtection="1">
      <protection hidden="1"/>
    </xf>
    <xf numFmtId="0" fontId="10" fillId="0" borderId="144" xfId="0" applyFont="1" applyBorder="1" applyProtection="1">
      <protection hidden="1"/>
    </xf>
    <xf numFmtId="0" fontId="10" fillId="0" borderId="117" xfId="0" applyFont="1" applyBorder="1" applyProtection="1">
      <protection hidden="1"/>
    </xf>
    <xf numFmtId="0" fontId="17" fillId="0" borderId="141" xfId="0" applyFont="1" applyBorder="1" applyAlignment="1" applyProtection="1">
      <alignment horizontal="left"/>
      <protection locked="0" hidden="1"/>
    </xf>
    <xf numFmtId="0" fontId="17" fillId="0" borderId="142" xfId="0" applyFont="1" applyBorder="1" applyAlignment="1" applyProtection="1">
      <alignment horizontal="left"/>
      <protection locked="0" hidden="1"/>
    </xf>
    <xf numFmtId="0" fontId="17" fillId="0" borderId="138" xfId="0" applyFont="1" applyBorder="1" applyAlignment="1" applyProtection="1">
      <alignment horizontal="left"/>
      <protection locked="0" hidden="1"/>
    </xf>
    <xf numFmtId="0" fontId="17" fillId="0" borderId="137" xfId="0" applyFont="1" applyBorder="1" applyAlignment="1" applyProtection="1">
      <alignment horizontal="left"/>
      <protection locked="0" hidden="1"/>
    </xf>
    <xf numFmtId="0" fontId="17" fillId="0" borderId="42" xfId="0" applyFont="1" applyBorder="1" applyAlignment="1" applyProtection="1">
      <alignment horizontal="left"/>
      <protection locked="0" hidden="1"/>
    </xf>
    <xf numFmtId="0" fontId="9" fillId="0" borderId="106" xfId="0" applyFont="1" applyBorder="1" applyAlignment="1">
      <alignment wrapText="1"/>
    </xf>
    <xf numFmtId="49" fontId="9" fillId="0" borderId="105" xfId="0" applyNumberFormat="1" applyFont="1" applyBorder="1"/>
    <xf numFmtId="0" fontId="9" fillId="0" borderId="40" xfId="0" applyFont="1" applyBorder="1"/>
    <xf numFmtId="10" fontId="9" fillId="0" borderId="40" xfId="0" applyNumberFormat="1" applyFont="1" applyBorder="1" applyAlignment="1">
      <alignment horizontal="right" indent="1"/>
    </xf>
    <xf numFmtId="10" fontId="113" fillId="0" borderId="103" xfId="0" applyNumberFormat="1" applyFont="1" applyBorder="1" applyAlignment="1">
      <alignment horizontal="right" indent="1"/>
    </xf>
    <xf numFmtId="49" fontId="9" fillId="0" borderId="16" xfId="0" applyNumberFormat="1" applyFont="1" applyBorder="1"/>
    <xf numFmtId="10" fontId="9" fillId="0" borderId="38" xfId="0" applyNumberFormat="1" applyFont="1" applyBorder="1"/>
    <xf numFmtId="0" fontId="7" fillId="21" borderId="0" xfId="0" applyFont="1" applyFill="1" applyAlignment="1" applyProtection="1">
      <alignment vertical="center"/>
      <protection hidden="1"/>
    </xf>
    <xf numFmtId="0" fontId="7" fillId="21" borderId="0" xfId="0" applyFont="1" applyFill="1" applyProtection="1">
      <protection hidden="1"/>
    </xf>
    <xf numFmtId="0" fontId="11" fillId="21" borderId="0" xfId="0" applyFont="1" applyFill="1" applyProtection="1">
      <protection hidden="1"/>
    </xf>
    <xf numFmtId="10" fontId="10" fillId="21" borderId="0" xfId="0" applyNumberFormat="1" applyFont="1" applyFill="1" applyAlignment="1" applyProtection="1">
      <alignment horizontal="center" vertical="center"/>
      <protection hidden="1"/>
    </xf>
    <xf numFmtId="10" fontId="144" fillId="18" borderId="100" xfId="0" applyNumberFormat="1" applyFont="1" applyFill="1" applyBorder="1" applyAlignment="1">
      <alignment horizontal="right" indent="1"/>
    </xf>
    <xf numFmtId="10" fontId="145" fillId="0" borderId="100" xfId="0" applyNumberFormat="1" applyFont="1" applyBorder="1" applyAlignment="1">
      <alignment horizontal="right" indent="1"/>
    </xf>
    <xf numFmtId="10" fontId="144" fillId="19" borderId="99" xfId="0" applyNumberFormat="1" applyFont="1" applyFill="1" applyBorder="1" applyAlignment="1">
      <alignment horizontal="right" indent="1"/>
    </xf>
    <xf numFmtId="10" fontId="145" fillId="0" borderId="99" xfId="0" applyNumberFormat="1" applyFont="1" applyBorder="1" applyAlignment="1">
      <alignment horizontal="right" indent="1"/>
    </xf>
    <xf numFmtId="0" fontId="17" fillId="0" borderId="145" xfId="0" applyFont="1" applyBorder="1" applyAlignment="1" applyProtection="1">
      <alignment horizontal="right"/>
      <protection hidden="1"/>
    </xf>
    <xf numFmtId="0" fontId="17" fillId="0" borderId="146" xfId="0" applyFont="1" applyBorder="1" applyAlignment="1" applyProtection="1">
      <alignment horizontal="right"/>
      <protection hidden="1"/>
    </xf>
    <xf numFmtId="10" fontId="15" fillId="0" borderId="147" xfId="0" applyNumberFormat="1" applyFont="1" applyBorder="1" applyProtection="1">
      <protection locked="0" hidden="1"/>
    </xf>
    <xf numFmtId="0" fontId="4" fillId="0" borderId="0" xfId="0" applyFont="1" applyAlignment="1">
      <alignment horizontal="center"/>
    </xf>
    <xf numFmtId="171" fontId="17" fillId="0" borderId="42" xfId="0" applyNumberFormat="1" applyFont="1" applyBorder="1" applyAlignment="1" applyProtection="1">
      <alignment horizontal="left"/>
      <protection locked="0" hidden="1"/>
    </xf>
    <xf numFmtId="0" fontId="9" fillId="0" borderId="100" xfId="0" applyFont="1" applyBorder="1" applyAlignment="1">
      <alignment vertical="top" wrapText="1"/>
    </xf>
    <xf numFmtId="0" fontId="4" fillId="0" borderId="13" xfId="0" applyFont="1" applyBorder="1" applyAlignment="1" applyProtection="1">
      <alignment horizontal="right"/>
      <protection hidden="1"/>
    </xf>
    <xf numFmtId="2" fontId="17" fillId="21" borderId="149" xfId="0" applyNumberFormat="1" applyFont="1" applyFill="1" applyBorder="1" applyAlignment="1" applyProtection="1">
      <alignment horizontal="center"/>
      <protection hidden="1"/>
    </xf>
    <xf numFmtId="2" fontId="17" fillId="21" borderId="150" xfId="0" applyNumberFormat="1" applyFont="1" applyFill="1" applyBorder="1" applyAlignment="1" applyProtection="1">
      <alignment horizontal="center"/>
      <protection hidden="1"/>
    </xf>
    <xf numFmtId="0" fontId="9" fillId="0" borderId="103" xfId="0" applyFont="1" applyBorder="1" applyAlignment="1">
      <alignment vertical="top" wrapText="1"/>
    </xf>
    <xf numFmtId="0" fontId="43" fillId="21" borderId="0" xfId="0" applyFont="1" applyFill="1"/>
    <xf numFmtId="0" fontId="33" fillId="0" borderId="0" xfId="0" applyFont="1" applyAlignment="1">
      <alignment wrapText="1"/>
    </xf>
    <xf numFmtId="0" fontId="74" fillId="0" borderId="135" xfId="0" applyFont="1" applyBorder="1" applyAlignment="1">
      <alignment wrapText="1"/>
    </xf>
    <xf numFmtId="0" fontId="0" fillId="0" borderId="135" xfId="0" applyBorder="1" applyAlignment="1">
      <alignment wrapText="1"/>
    </xf>
    <xf numFmtId="164" fontId="76" fillId="0" borderId="135" xfId="0" applyNumberFormat="1" applyFont="1" applyBorder="1"/>
    <xf numFmtId="167" fontId="3" fillId="0" borderId="63" xfId="0" applyNumberFormat="1" applyFont="1" applyBorder="1" applyAlignment="1">
      <alignment vertical="center"/>
    </xf>
    <xf numFmtId="0" fontId="9" fillId="0" borderId="0" xfId="0" applyFont="1" applyAlignment="1">
      <alignment horizontal="center" wrapText="1"/>
    </xf>
    <xf numFmtId="0" fontId="24" fillId="0" borderId="0" xfId="0" applyFont="1" applyAlignment="1">
      <alignment horizontal="center" wrapText="1"/>
    </xf>
    <xf numFmtId="49" fontId="9" fillId="0" borderId="0" xfId="0" applyNumberFormat="1" applyFont="1" applyAlignment="1">
      <alignment horizontal="left" vertical="top"/>
    </xf>
    <xf numFmtId="0" fontId="9" fillId="0" borderId="0" xfId="0" applyFont="1" applyAlignment="1">
      <alignment wrapText="1"/>
    </xf>
    <xf numFmtId="2" fontId="9" fillId="0" borderId="0" xfId="0" applyNumberFormat="1" applyFont="1" applyAlignment="1">
      <alignment horizontal="right" indent="1"/>
    </xf>
    <xf numFmtId="2" fontId="24" fillId="0" borderId="0" xfId="0" applyNumberFormat="1" applyFont="1" applyAlignment="1">
      <alignment horizontal="right" indent="1"/>
    </xf>
    <xf numFmtId="4" fontId="9" fillId="0" borderId="0" xfId="0" applyNumberFormat="1" applyFont="1" applyAlignment="1">
      <alignment horizontal="right" indent="1"/>
    </xf>
    <xf numFmtId="4" fontId="24" fillId="0" borderId="0" xfId="0" applyNumberFormat="1" applyFont="1" applyAlignment="1">
      <alignment horizontal="right" indent="1"/>
    </xf>
    <xf numFmtId="4" fontId="0" fillId="0" borderId="0" xfId="0" applyNumberFormat="1"/>
    <xf numFmtId="0" fontId="10" fillId="0" borderId="0" xfId="0" applyFont="1" applyAlignment="1">
      <alignment wrapText="1"/>
    </xf>
    <xf numFmtId="4" fontId="15" fillId="0" borderId="0" xfId="0" applyNumberFormat="1" applyFont="1" applyAlignment="1">
      <alignment horizontal="right" indent="1"/>
    </xf>
    <xf numFmtId="10" fontId="0" fillId="0" borderId="6" xfId="0" applyNumberFormat="1" applyBorder="1" applyProtection="1">
      <protection hidden="1"/>
    </xf>
    <xf numFmtId="0" fontId="0" fillId="0" borderId="13" xfId="0" applyBorder="1" applyAlignment="1" applyProtection="1">
      <alignment horizontal="right"/>
      <protection hidden="1"/>
    </xf>
    <xf numFmtId="0" fontId="45" fillId="0" borderId="0" xfId="0" applyFont="1" applyAlignment="1" applyProtection="1">
      <alignment horizontal="right"/>
      <protection hidden="1"/>
    </xf>
    <xf numFmtId="0" fontId="0" fillId="21" borderId="17" xfId="0" applyFill="1" applyBorder="1" applyAlignment="1" applyProtection="1">
      <alignment horizontal="right"/>
      <protection hidden="1"/>
    </xf>
    <xf numFmtId="0" fontId="48" fillId="23" borderId="0" xfId="0" applyFont="1" applyFill="1" applyAlignment="1" applyProtection="1">
      <alignment horizontal="center"/>
      <protection hidden="1"/>
    </xf>
    <xf numFmtId="0" fontId="4" fillId="23" borderId="0" xfId="0" applyFont="1" applyFill="1" applyProtection="1">
      <protection hidden="1"/>
    </xf>
    <xf numFmtId="0" fontId="17" fillId="21" borderId="0" xfId="0" applyFont="1" applyFill="1" applyAlignment="1" applyProtection="1">
      <alignment horizontal="center"/>
      <protection hidden="1"/>
    </xf>
    <xf numFmtId="0" fontId="17" fillId="21" borderId="0" xfId="0" applyFont="1" applyFill="1" applyAlignment="1" applyProtection="1">
      <alignment horizontal="center" wrapText="1"/>
      <protection hidden="1"/>
    </xf>
    <xf numFmtId="0" fontId="119" fillId="21" borderId="0" xfId="0" applyFont="1" applyFill="1" applyAlignment="1" applyProtection="1">
      <alignment horizontal="center"/>
      <protection hidden="1"/>
    </xf>
    <xf numFmtId="0" fontId="17" fillId="21" borderId="153" xfId="0" applyFont="1" applyFill="1" applyBorder="1" applyAlignment="1" applyProtection="1">
      <alignment horizontal="center"/>
      <protection hidden="1"/>
    </xf>
    <xf numFmtId="8" fontId="119" fillId="21" borderId="154" xfId="0" applyNumberFormat="1" applyFont="1" applyFill="1" applyBorder="1" applyProtection="1">
      <protection hidden="1"/>
    </xf>
    <xf numFmtId="0" fontId="10" fillId="23" borderId="20" xfId="0" applyFont="1" applyFill="1" applyBorder="1" applyProtection="1">
      <protection hidden="1"/>
    </xf>
    <xf numFmtId="0" fontId="10" fillId="23" borderId="0" xfId="0" applyFont="1" applyFill="1" applyProtection="1">
      <protection hidden="1"/>
    </xf>
    <xf numFmtId="10" fontId="4" fillId="23" borderId="0" xfId="0" applyNumberFormat="1" applyFont="1" applyFill="1" applyProtection="1">
      <protection hidden="1"/>
    </xf>
    <xf numFmtId="0" fontId="0" fillId="0" borderId="3" xfId="0" applyBorder="1" applyProtection="1">
      <protection hidden="1"/>
    </xf>
    <xf numFmtId="0" fontId="17" fillId="21" borderId="153" xfId="0" applyFont="1" applyFill="1" applyBorder="1" applyAlignment="1" applyProtection="1">
      <alignment horizontal="right"/>
      <protection hidden="1"/>
    </xf>
    <xf numFmtId="164" fontId="0" fillId="0" borderId="0" xfId="0" applyNumberFormat="1" applyProtection="1">
      <protection hidden="1"/>
    </xf>
    <xf numFmtId="0" fontId="30" fillId="0" borderId="0" xfId="0" applyFont="1" applyProtection="1">
      <protection hidden="1"/>
    </xf>
    <xf numFmtId="0" fontId="0" fillId="0" borderId="4" xfId="0" applyBorder="1"/>
    <xf numFmtId="0" fontId="0" fillId="0" borderId="6" xfId="0" applyBorder="1"/>
    <xf numFmtId="3" fontId="0" fillId="0" borderId="6" xfId="0" applyNumberFormat="1" applyBorder="1"/>
    <xf numFmtId="3" fontId="0" fillId="0" borderId="6" xfId="0" applyNumberFormat="1" applyBorder="1" applyAlignment="1" applyProtection="1">
      <alignment wrapText="1"/>
      <protection hidden="1"/>
    </xf>
    <xf numFmtId="0" fontId="5" fillId="23" borderId="0" xfId="0" applyFont="1" applyFill="1" applyAlignment="1" applyProtection="1">
      <alignment vertical="center" wrapText="1"/>
      <protection hidden="1"/>
    </xf>
    <xf numFmtId="0" fontId="7" fillId="23" borderId="0" xfId="0" applyFont="1" applyFill="1" applyAlignment="1" applyProtection="1">
      <alignment vertical="center"/>
      <protection hidden="1"/>
    </xf>
    <xf numFmtId="0" fontId="11" fillId="23" borderId="0" xfId="0" applyFont="1" applyFill="1" applyProtection="1">
      <protection hidden="1"/>
    </xf>
    <xf numFmtId="8" fontId="11" fillId="23" borderId="0" xfId="0" applyNumberFormat="1" applyFont="1" applyFill="1" applyAlignment="1" applyProtection="1">
      <alignment vertical="center"/>
      <protection hidden="1"/>
    </xf>
    <xf numFmtId="0" fontId="7" fillId="23" borderId="0" xfId="0" applyFont="1" applyFill="1" applyProtection="1">
      <protection hidden="1"/>
    </xf>
    <xf numFmtId="10" fontId="15" fillId="0" borderId="78" xfId="0" applyNumberFormat="1" applyFont="1" applyBorder="1" applyAlignment="1" applyProtection="1">
      <alignment horizontal="right"/>
      <protection hidden="1"/>
    </xf>
    <xf numFmtId="10" fontId="15" fillId="0" borderId="80" xfId="0" applyNumberFormat="1" applyFont="1" applyBorder="1" applyAlignment="1" applyProtection="1">
      <alignment horizontal="right"/>
      <protection hidden="1"/>
    </xf>
    <xf numFmtId="172" fontId="17" fillId="21" borderId="149" xfId="0" applyNumberFormat="1" applyFont="1" applyFill="1" applyBorder="1" applyAlignment="1" applyProtection="1">
      <alignment horizontal="center"/>
      <protection hidden="1"/>
    </xf>
    <xf numFmtId="172" fontId="17" fillId="21" borderId="150" xfId="0" applyNumberFormat="1" applyFont="1" applyFill="1" applyBorder="1" applyAlignment="1" applyProtection="1">
      <alignment horizontal="center"/>
      <protection hidden="1"/>
    </xf>
    <xf numFmtId="172" fontId="17" fillId="21" borderId="91" xfId="0" applyNumberFormat="1" applyFont="1" applyFill="1" applyBorder="1" applyAlignment="1" applyProtection="1">
      <alignment horizontal="center"/>
      <protection hidden="1"/>
    </xf>
    <xf numFmtId="172" fontId="17" fillId="21" borderId="93" xfId="0" applyNumberFormat="1" applyFont="1" applyFill="1" applyBorder="1" applyAlignment="1" applyProtection="1">
      <alignment horizontal="center"/>
      <protection hidden="1"/>
    </xf>
    <xf numFmtId="0" fontId="30" fillId="0" borderId="4" xfId="0" applyFont="1" applyBorder="1" applyProtection="1">
      <protection hidden="1"/>
    </xf>
    <xf numFmtId="3" fontId="0" fillId="0" borderId="151" xfId="0" applyNumberFormat="1" applyBorder="1"/>
    <xf numFmtId="3" fontId="0" fillId="0" borderId="111" xfId="0" applyNumberFormat="1" applyBorder="1"/>
    <xf numFmtId="0" fontId="0" fillId="21" borderId="0" xfId="0" applyFill="1" applyProtection="1">
      <protection hidden="1"/>
    </xf>
    <xf numFmtId="0" fontId="146" fillId="23" borderId="0" xfId="0" applyFont="1" applyFill="1" applyProtection="1">
      <protection hidden="1"/>
    </xf>
    <xf numFmtId="10" fontId="146" fillId="23" borderId="0" xfId="0" applyNumberFormat="1" applyFont="1" applyFill="1" applyProtection="1">
      <protection hidden="1"/>
    </xf>
    <xf numFmtId="0" fontId="40" fillId="23" borderId="0" xfId="0" applyFont="1" applyFill="1" applyProtection="1">
      <protection hidden="1"/>
    </xf>
    <xf numFmtId="0" fontId="9" fillId="23" borderId="0" xfId="0" applyFont="1" applyFill="1" applyProtection="1">
      <protection hidden="1"/>
    </xf>
    <xf numFmtId="0" fontId="40" fillId="0" borderId="0" xfId="0" applyFont="1" applyProtection="1">
      <protection hidden="1"/>
    </xf>
    <xf numFmtId="0" fontId="9" fillId="23" borderId="20" xfId="0" applyFont="1" applyFill="1" applyBorder="1" applyAlignment="1" applyProtection="1">
      <alignment horizontal="center"/>
      <protection hidden="1"/>
    </xf>
    <xf numFmtId="0" fontId="12" fillId="0" borderId="0" xfId="0" applyFont="1" applyAlignment="1" applyProtection="1">
      <alignment horizontal="center" vertical="center"/>
      <protection hidden="1"/>
    </xf>
    <xf numFmtId="0" fontId="17" fillId="0" borderId="20" xfId="0" applyFont="1" applyBorder="1" applyAlignment="1" applyProtection="1">
      <alignment horizontal="center"/>
      <protection hidden="1"/>
    </xf>
    <xf numFmtId="168" fontId="17" fillId="0" borderId="25" xfId="0" applyNumberFormat="1" applyFont="1" applyBorder="1" applyAlignment="1" applyProtection="1">
      <alignment horizontal="left"/>
      <protection hidden="1"/>
    </xf>
    <xf numFmtId="0" fontId="4" fillId="0" borderId="0" xfId="0" applyFont="1" applyAlignment="1" applyProtection="1">
      <alignment horizontal="center"/>
      <protection hidden="1"/>
    </xf>
    <xf numFmtId="10" fontId="4" fillId="0" borderId="0" xfId="0" applyNumberFormat="1" applyFont="1" applyAlignment="1" applyProtection="1">
      <alignment horizontal="center"/>
      <protection hidden="1"/>
    </xf>
    <xf numFmtId="0" fontId="0" fillId="0" borderId="111" xfId="0" applyBorder="1" applyProtection="1">
      <protection hidden="1"/>
    </xf>
    <xf numFmtId="0" fontId="0" fillId="0" borderId="17" xfId="0" applyBorder="1" applyAlignment="1" applyProtection="1">
      <alignment horizontal="right"/>
      <protection hidden="1"/>
    </xf>
    <xf numFmtId="0" fontId="35" fillId="0" borderId="0" xfId="0" applyFont="1" applyProtection="1">
      <protection hidden="1"/>
    </xf>
    <xf numFmtId="3" fontId="0" fillId="25" borderId="110" xfId="0" applyNumberFormat="1" applyFill="1" applyBorder="1" applyAlignment="1" applyProtection="1">
      <alignment wrapText="1"/>
      <protection hidden="1"/>
    </xf>
    <xf numFmtId="3" fontId="0" fillId="25" borderId="15" xfId="0" applyNumberFormat="1" applyFill="1" applyBorder="1" applyAlignment="1" applyProtection="1">
      <alignment wrapText="1"/>
      <protection hidden="1"/>
    </xf>
    <xf numFmtId="3" fontId="0" fillId="25" borderId="0" xfId="0" applyNumberFormat="1" applyFill="1" applyAlignment="1" applyProtection="1">
      <alignment wrapText="1"/>
      <protection hidden="1"/>
    </xf>
    <xf numFmtId="3" fontId="0" fillId="25" borderId="4" xfId="0" applyNumberFormat="1" applyFill="1" applyBorder="1" applyAlignment="1" applyProtection="1">
      <alignment wrapText="1"/>
      <protection hidden="1"/>
    </xf>
    <xf numFmtId="0" fontId="0" fillId="0" borderId="0" xfId="0" applyAlignment="1" applyProtection="1">
      <alignment horizontal="left"/>
      <protection hidden="1"/>
    </xf>
    <xf numFmtId="10" fontId="35" fillId="0" borderId="6" xfId="0" applyNumberFormat="1" applyFont="1" applyBorder="1" applyProtection="1">
      <protection hidden="1"/>
    </xf>
    <xf numFmtId="10" fontId="45" fillId="0" borderId="6" xfId="0" applyNumberFormat="1" applyFont="1" applyBorder="1" applyProtection="1">
      <protection hidden="1"/>
    </xf>
    <xf numFmtId="0" fontId="0" fillId="21" borderId="110" xfId="0" applyFill="1" applyBorder="1" applyProtection="1">
      <protection hidden="1"/>
    </xf>
    <xf numFmtId="0" fontId="0" fillId="0" borderId="151" xfId="0" applyBorder="1" applyProtection="1">
      <protection hidden="1"/>
    </xf>
    <xf numFmtId="164" fontId="0" fillId="0" borderId="156" xfId="0" applyNumberFormat="1" applyBorder="1" applyProtection="1">
      <protection hidden="1"/>
    </xf>
    <xf numFmtId="164" fontId="0" fillId="0" borderId="6" xfId="0" applyNumberFormat="1" applyBorder="1" applyProtection="1">
      <protection hidden="1"/>
    </xf>
    <xf numFmtId="0" fontId="0" fillId="21" borderId="0" xfId="0" applyFill="1" applyAlignment="1" applyProtection="1">
      <alignment horizontal="right"/>
      <protection hidden="1"/>
    </xf>
    <xf numFmtId="4" fontId="147" fillId="0" borderId="6" xfId="0" applyNumberFormat="1" applyFont="1" applyBorder="1" applyProtection="1">
      <protection hidden="1"/>
    </xf>
    <xf numFmtId="173" fontId="4" fillId="0" borderId="0" xfId="0" applyNumberFormat="1" applyFont="1" applyProtection="1">
      <protection hidden="1"/>
    </xf>
    <xf numFmtId="172" fontId="4" fillId="0" borderId="0" xfId="0" applyNumberFormat="1" applyFont="1" applyProtection="1">
      <protection hidden="1"/>
    </xf>
    <xf numFmtId="175" fontId="45" fillId="0" borderId="6" xfId="0" applyNumberFormat="1" applyFont="1" applyBorder="1" applyProtection="1">
      <protection hidden="1"/>
    </xf>
    <xf numFmtId="172" fontId="147" fillId="0" borderId="6" xfId="0" applyNumberFormat="1" applyFont="1" applyBorder="1" applyProtection="1">
      <protection hidden="1"/>
    </xf>
    <xf numFmtId="173" fontId="0" fillId="0" borderId="6" xfId="0" applyNumberFormat="1" applyBorder="1" applyProtection="1">
      <protection hidden="1"/>
    </xf>
    <xf numFmtId="3" fontId="35" fillId="0" borderId="6" xfId="0" applyNumberFormat="1" applyFont="1" applyBorder="1" applyProtection="1">
      <protection hidden="1"/>
    </xf>
    <xf numFmtId="10" fontId="35" fillId="0" borderId="6" xfId="0" applyNumberFormat="1" applyFont="1" applyBorder="1" applyAlignment="1" applyProtection="1">
      <alignment horizontal="right"/>
      <protection hidden="1"/>
    </xf>
    <xf numFmtId="172" fontId="45" fillId="0" borderId="6" xfId="0" applyNumberFormat="1" applyFont="1" applyBorder="1" applyProtection="1">
      <protection hidden="1"/>
    </xf>
    <xf numFmtId="173" fontId="147" fillId="0" borderId="6" xfId="0" applyNumberFormat="1" applyFont="1" applyBorder="1" applyProtection="1">
      <protection hidden="1"/>
    </xf>
    <xf numFmtId="164" fontId="151" fillId="0" borderId="6" xfId="0" applyNumberFormat="1" applyFont="1" applyBorder="1" applyProtection="1">
      <protection hidden="1"/>
    </xf>
    <xf numFmtId="0" fontId="35" fillId="21" borderId="0" xfId="0" applyFont="1" applyFill="1" applyAlignment="1" applyProtection="1">
      <alignment horizontal="left"/>
      <protection hidden="1"/>
    </xf>
    <xf numFmtId="164" fontId="35" fillId="21" borderId="6" xfId="0" applyNumberFormat="1" applyFont="1" applyFill="1" applyBorder="1" applyProtection="1">
      <protection hidden="1"/>
    </xf>
    <xf numFmtId="164" fontId="151" fillId="0" borderId="87" xfId="0" applyNumberFormat="1" applyFont="1" applyBorder="1" applyProtection="1">
      <protection hidden="1"/>
    </xf>
    <xf numFmtId="172" fontId="45" fillId="21" borderId="87" xfId="0" applyNumberFormat="1" applyFont="1" applyFill="1" applyBorder="1" applyProtection="1">
      <protection hidden="1"/>
    </xf>
    <xf numFmtId="174" fontId="152" fillId="0" borderId="159" xfId="0" applyNumberFormat="1" applyFont="1" applyBorder="1" applyProtection="1">
      <protection hidden="1"/>
    </xf>
    <xf numFmtId="10" fontId="152" fillId="0" borderId="158" xfId="0" applyNumberFormat="1" applyFont="1" applyBorder="1" applyProtection="1">
      <protection hidden="1"/>
    </xf>
    <xf numFmtId="0" fontId="0" fillId="25" borderId="0" xfId="0" applyFill="1" applyProtection="1">
      <protection hidden="1"/>
    </xf>
    <xf numFmtId="3" fontId="0" fillId="25" borderId="127" xfId="0" applyNumberFormat="1" applyFill="1" applyBorder="1"/>
    <xf numFmtId="3" fontId="0" fillId="25" borderId="128" xfId="0" applyNumberFormat="1" applyFill="1" applyBorder="1"/>
    <xf numFmtId="3" fontId="0" fillId="25" borderId="7" xfId="0" applyNumberFormat="1" applyFill="1" applyBorder="1"/>
    <xf numFmtId="3" fontId="0" fillId="25" borderId="3" xfId="0" applyNumberFormat="1" applyFill="1" applyBorder="1"/>
    <xf numFmtId="0" fontId="35" fillId="0" borderId="7" xfId="0" applyFont="1" applyBorder="1" applyProtection="1">
      <protection hidden="1"/>
    </xf>
    <xf numFmtId="176" fontId="4" fillId="0" borderId="0" xfId="0" applyNumberFormat="1" applyFont="1" applyProtection="1">
      <protection hidden="1"/>
    </xf>
    <xf numFmtId="0" fontId="45" fillId="0" borderId="6" xfId="0" applyFont="1" applyBorder="1" applyProtection="1">
      <protection hidden="1"/>
    </xf>
    <xf numFmtId="3" fontId="0" fillId="25" borderId="0" xfId="0" applyNumberFormat="1" applyFill="1"/>
    <xf numFmtId="8" fontId="153" fillId="0" borderId="0" xfId="0" applyNumberFormat="1" applyFont="1" applyProtection="1">
      <protection hidden="1"/>
    </xf>
    <xf numFmtId="0" fontId="0" fillId="0" borderId="157" xfId="0" applyBorder="1" applyProtection="1">
      <protection hidden="1"/>
    </xf>
    <xf numFmtId="0" fontId="0" fillId="0" borderId="155" xfId="0" applyBorder="1" applyProtection="1">
      <protection hidden="1"/>
    </xf>
    <xf numFmtId="0" fontId="0" fillId="21" borderId="4" xfId="0" applyFill="1" applyBorder="1" applyProtection="1">
      <protection hidden="1"/>
    </xf>
    <xf numFmtId="0" fontId="35" fillId="0" borderId="3" xfId="0" applyFont="1" applyBorder="1" applyProtection="1">
      <protection hidden="1"/>
    </xf>
    <xf numFmtId="0" fontId="35" fillId="0" borderId="4" xfId="0" applyFont="1" applyBorder="1" applyProtection="1">
      <protection hidden="1"/>
    </xf>
    <xf numFmtId="0" fontId="0" fillId="25" borderId="4" xfId="0" applyFill="1" applyBorder="1"/>
    <xf numFmtId="3" fontId="0" fillId="25" borderId="4" xfId="0" applyNumberFormat="1" applyFill="1" applyBorder="1"/>
    <xf numFmtId="3" fontId="0" fillId="25" borderId="6" xfId="0" applyNumberFormat="1" applyFill="1" applyBorder="1"/>
    <xf numFmtId="3" fontId="0" fillId="25" borderId="110" xfId="0" applyNumberFormat="1" applyFill="1" applyBorder="1"/>
    <xf numFmtId="3" fontId="0" fillId="25" borderId="15" xfId="0" applyNumberFormat="1" applyFill="1" applyBorder="1"/>
    <xf numFmtId="3" fontId="154" fillId="0" borderId="110" xfId="0" applyNumberFormat="1" applyFont="1" applyBorder="1"/>
    <xf numFmtId="3" fontId="154" fillId="0" borderId="15" xfId="0" applyNumberFormat="1" applyFont="1" applyBorder="1"/>
    <xf numFmtId="3" fontId="154" fillId="0" borderId="0" xfId="0" applyNumberFormat="1" applyFont="1"/>
    <xf numFmtId="3" fontId="154" fillId="0" borderId="4" xfId="0" applyNumberFormat="1" applyFont="1" applyBorder="1"/>
    <xf numFmtId="3" fontId="154" fillId="0" borderId="128" xfId="0" applyNumberFormat="1" applyFont="1" applyBorder="1" applyProtection="1">
      <protection hidden="1"/>
    </xf>
    <xf numFmtId="3" fontId="154" fillId="25" borderId="3" xfId="0" applyNumberFormat="1" applyFont="1" applyFill="1" applyBorder="1"/>
    <xf numFmtId="3" fontId="154" fillId="25" borderId="127" xfId="0" applyNumberFormat="1" applyFont="1" applyFill="1" applyBorder="1"/>
    <xf numFmtId="3" fontId="154" fillId="25" borderId="128" xfId="0" applyNumberFormat="1" applyFont="1" applyFill="1" applyBorder="1"/>
    <xf numFmtId="3" fontId="154" fillId="25" borderId="7" xfId="0" applyNumberFormat="1" applyFont="1" applyFill="1" applyBorder="1"/>
    <xf numFmtId="3" fontId="4" fillId="25" borderId="4" xfId="0" applyNumberFormat="1" applyFont="1" applyFill="1" applyBorder="1" applyAlignment="1" applyProtection="1">
      <alignment wrapText="1"/>
      <protection hidden="1"/>
    </xf>
    <xf numFmtId="3" fontId="4" fillId="25" borderId="110" xfId="0" applyNumberFormat="1" applyFont="1" applyFill="1" applyBorder="1"/>
    <xf numFmtId="3" fontId="4" fillId="25" borderId="15" xfId="0" applyNumberFormat="1" applyFont="1" applyFill="1" applyBorder="1"/>
    <xf numFmtId="3" fontId="4" fillId="25" borderId="0" xfId="0" applyNumberFormat="1" applyFont="1" applyFill="1"/>
    <xf numFmtId="3" fontId="0" fillId="25" borderId="4" xfId="0" applyNumberFormat="1" applyFill="1" applyBorder="1" applyProtection="1">
      <protection hidden="1"/>
    </xf>
    <xf numFmtId="3" fontId="0" fillId="25" borderId="0" xfId="0" applyNumberFormat="1" applyFill="1" applyProtection="1">
      <protection hidden="1"/>
    </xf>
    <xf numFmtId="3" fontId="0" fillId="25" borderId="110" xfId="0" applyNumberFormat="1" applyFill="1" applyBorder="1" applyProtection="1">
      <protection hidden="1"/>
    </xf>
    <xf numFmtId="3" fontId="0" fillId="25" borderId="15" xfId="0" applyNumberFormat="1" applyFill="1" applyBorder="1" applyProtection="1">
      <protection hidden="1"/>
    </xf>
    <xf numFmtId="0" fontId="35" fillId="0" borderId="110" xfId="0" applyFont="1" applyBorder="1" applyProtection="1">
      <protection hidden="1"/>
    </xf>
    <xf numFmtId="2" fontId="105" fillId="0" borderId="83" xfId="0" applyNumberFormat="1" applyFont="1" applyBorder="1" applyAlignment="1" applyProtection="1">
      <alignment horizontal="center"/>
      <protection hidden="1"/>
    </xf>
    <xf numFmtId="0" fontId="155" fillId="0" borderId="0" xfId="0" applyFont="1" applyProtection="1">
      <protection hidden="1"/>
    </xf>
    <xf numFmtId="0" fontId="0" fillId="0" borderId="7" xfId="0" applyBorder="1" applyAlignment="1" applyProtection="1">
      <alignment horizontal="right"/>
      <protection hidden="1"/>
    </xf>
    <xf numFmtId="0" fontId="30" fillId="0" borderId="11" xfId="0" applyFont="1" applyBorder="1" applyProtection="1">
      <protection hidden="1"/>
    </xf>
    <xf numFmtId="0" fontId="0" fillId="0" borderId="112" xfId="0" applyBorder="1" applyProtection="1">
      <protection hidden="1"/>
    </xf>
    <xf numFmtId="3" fontId="0" fillId="25" borderId="55" xfId="0" applyNumberFormat="1" applyFill="1" applyBorder="1"/>
    <xf numFmtId="3" fontId="0" fillId="25" borderId="3" xfId="0" applyNumberFormat="1" applyFill="1" applyBorder="1" applyProtection="1">
      <protection hidden="1"/>
    </xf>
    <xf numFmtId="3" fontId="0" fillId="25" borderId="133" xfId="0" applyNumberFormat="1" applyFill="1" applyBorder="1" applyProtection="1">
      <protection hidden="1"/>
    </xf>
    <xf numFmtId="3" fontId="0" fillId="25" borderId="127" xfId="0" applyNumberFormat="1" applyFill="1" applyBorder="1" applyProtection="1">
      <protection hidden="1"/>
    </xf>
    <xf numFmtId="0" fontId="0" fillId="16" borderId="0" xfId="0" applyFill="1" applyProtection="1">
      <protection hidden="1"/>
    </xf>
    <xf numFmtId="0" fontId="0" fillId="16" borderId="6" xfId="0" applyFill="1" applyBorder="1" applyProtection="1">
      <protection hidden="1"/>
    </xf>
    <xf numFmtId="0" fontId="0" fillId="17" borderId="0" xfId="0" applyFill="1" applyProtection="1">
      <protection hidden="1"/>
    </xf>
    <xf numFmtId="0" fontId="0" fillId="17" borderId="6" xfId="0" applyFill="1" applyBorder="1" applyProtection="1">
      <protection hidden="1"/>
    </xf>
    <xf numFmtId="0" fontId="0" fillId="16" borderId="4" xfId="0" applyFill="1" applyBorder="1" applyProtection="1">
      <protection hidden="1"/>
    </xf>
    <xf numFmtId="0" fontId="0" fillId="17" borderId="4" xfId="0" applyFill="1" applyBorder="1" applyProtection="1">
      <protection hidden="1"/>
    </xf>
    <xf numFmtId="0" fontId="0" fillId="17" borderId="0" xfId="0" applyFill="1" applyAlignment="1" applyProtection="1">
      <alignment horizontal="left"/>
      <protection hidden="1"/>
    </xf>
    <xf numFmtId="3" fontId="35" fillId="17" borderId="6" xfId="0" applyNumberFormat="1" applyFont="1" applyFill="1" applyBorder="1" applyProtection="1">
      <protection hidden="1"/>
    </xf>
    <xf numFmtId="10" fontId="152" fillId="0" borderId="160" xfId="0" applyNumberFormat="1" applyFont="1" applyBorder="1" applyProtection="1">
      <protection hidden="1"/>
    </xf>
    <xf numFmtId="0" fontId="35" fillId="0" borderId="127" xfId="0" applyFont="1" applyBorder="1" applyProtection="1">
      <protection hidden="1"/>
    </xf>
    <xf numFmtId="0" fontId="35" fillId="0" borderId="161" xfId="0" applyFont="1" applyBorder="1" applyProtection="1">
      <protection hidden="1"/>
    </xf>
    <xf numFmtId="6" fontId="10" fillId="0" borderId="0" xfId="0" applyNumberFormat="1" applyFont="1" applyAlignment="1" applyProtection="1">
      <alignment horizontal="right"/>
      <protection hidden="1"/>
    </xf>
    <xf numFmtId="0" fontId="35" fillId="0" borderId="0" xfId="0" applyFont="1" applyAlignment="1" applyProtection="1">
      <alignment horizontal="right"/>
      <protection hidden="1"/>
    </xf>
    <xf numFmtId="3" fontId="0" fillId="0" borderId="11" xfId="0" applyNumberFormat="1" applyBorder="1"/>
    <xf numFmtId="3" fontId="0" fillId="0" borderId="125" xfId="0" applyNumberFormat="1" applyBorder="1"/>
    <xf numFmtId="3" fontId="0" fillId="0" borderId="126" xfId="0" applyNumberFormat="1" applyBorder="1"/>
    <xf numFmtId="0" fontId="35" fillId="0" borderId="11" xfId="0" applyFont="1" applyBorder="1" applyProtection="1">
      <protection hidden="1"/>
    </xf>
    <xf numFmtId="170" fontId="0" fillId="0" borderId="4" xfId="0" applyNumberFormat="1" applyBorder="1" applyAlignment="1" applyProtection="1">
      <alignment wrapText="1"/>
      <protection hidden="1"/>
    </xf>
    <xf numFmtId="175" fontId="4" fillId="0" borderId="0" xfId="0" applyNumberFormat="1" applyFont="1" applyProtection="1">
      <protection hidden="1"/>
    </xf>
    <xf numFmtId="0" fontId="0" fillId="25" borderId="0" xfId="0" applyFill="1"/>
    <xf numFmtId="0" fontId="35" fillId="0" borderId="6" xfId="0" applyFont="1" applyBorder="1" applyAlignment="1" applyProtection="1">
      <alignment horizontal="right"/>
      <protection hidden="1"/>
    </xf>
    <xf numFmtId="167" fontId="152" fillId="0" borderId="159" xfId="0" applyNumberFormat="1" applyFont="1" applyBorder="1" applyProtection="1">
      <protection hidden="1"/>
    </xf>
    <xf numFmtId="2" fontId="85" fillId="21" borderId="87" xfId="0" applyNumberFormat="1" applyFont="1" applyFill="1" applyBorder="1" applyProtection="1">
      <protection hidden="1"/>
    </xf>
    <xf numFmtId="0" fontId="157" fillId="0" borderId="0" xfId="0" applyFont="1" applyAlignment="1" applyProtection="1">
      <alignment horizontal="center"/>
      <protection hidden="1"/>
    </xf>
    <xf numFmtId="0" fontId="158" fillId="0" borderId="0" xfId="0" applyFont="1" applyAlignment="1" applyProtection="1">
      <alignment horizontal="right"/>
      <protection hidden="1"/>
    </xf>
    <xf numFmtId="0" fontId="159" fillId="0" borderId="0" xfId="0" applyFont="1" applyAlignment="1" applyProtection="1">
      <alignment horizontal="center"/>
      <protection hidden="1"/>
    </xf>
    <xf numFmtId="10" fontId="160" fillId="0" borderId="43" xfId="0" applyNumberFormat="1" applyFont="1" applyBorder="1" applyProtection="1">
      <protection locked="0" hidden="1"/>
    </xf>
    <xf numFmtId="10" fontId="160" fillId="0" borderId="58" xfId="0" applyNumberFormat="1" applyFont="1" applyBorder="1" applyProtection="1">
      <protection locked="0" hidden="1"/>
    </xf>
    <xf numFmtId="10" fontId="28" fillId="0" borderId="162" xfId="0" applyNumberFormat="1" applyFont="1" applyBorder="1" applyProtection="1">
      <protection locked="0" hidden="1"/>
    </xf>
    <xf numFmtId="10" fontId="160" fillId="0" borderId="0" xfId="0" applyNumberFormat="1" applyFont="1" applyProtection="1">
      <protection locked="0" hidden="1"/>
    </xf>
    <xf numFmtId="0" fontId="7" fillId="0" borderId="13" xfId="0" applyFont="1" applyBorder="1" applyProtection="1">
      <protection hidden="1"/>
    </xf>
    <xf numFmtId="0" fontId="4" fillId="0" borderId="13" xfId="0" applyFont="1" applyBorder="1" applyProtection="1">
      <protection hidden="1"/>
    </xf>
    <xf numFmtId="8" fontId="7" fillId="0" borderId="0" xfId="0" applyNumberFormat="1" applyFont="1" applyProtection="1">
      <protection hidden="1"/>
    </xf>
    <xf numFmtId="0" fontId="4" fillId="0" borderId="0" xfId="0" applyFont="1" applyProtection="1">
      <protection hidden="1"/>
    </xf>
    <xf numFmtId="0" fontId="7" fillId="0" borderId="0" xfId="0" applyFont="1" applyProtection="1">
      <protection hidden="1"/>
    </xf>
    <xf numFmtId="0" fontId="0" fillId="0" borderId="0" xfId="0"/>
    <xf numFmtId="0" fontId="32" fillId="0" borderId="34" xfId="0" applyFont="1" applyBorder="1" applyAlignment="1" applyProtection="1">
      <alignment vertical="center" wrapText="1"/>
      <protection hidden="1"/>
    </xf>
    <xf numFmtId="0" fontId="33" fillId="0" borderId="35" xfId="0" applyFont="1" applyBorder="1" applyAlignment="1">
      <alignment wrapText="1"/>
    </xf>
    <xf numFmtId="0" fontId="0" fillId="0" borderId="35" xfId="0" applyBorder="1"/>
    <xf numFmtId="0" fontId="0" fillId="0" borderId="36" xfId="0" applyBorder="1"/>
    <xf numFmtId="0" fontId="28"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2" xfId="0" applyBorder="1" applyProtection="1">
      <protection locked="0"/>
    </xf>
    <xf numFmtId="0" fontId="3" fillId="0" borderId="28" xfId="0" applyFont="1" applyBorder="1" applyAlignment="1" applyProtection="1">
      <alignment vertical="center"/>
      <protection locked="0"/>
    </xf>
    <xf numFmtId="0" fontId="29" fillId="0" borderId="29" xfId="0" applyFont="1" applyBorder="1" applyAlignment="1" applyProtection="1">
      <alignment vertical="center"/>
      <protection locked="0"/>
    </xf>
    <xf numFmtId="0" fontId="0" fillId="0" borderId="29" xfId="0" applyBorder="1" applyProtection="1">
      <protection locked="0"/>
    </xf>
    <xf numFmtId="0" fontId="0" fillId="0" borderId="30" xfId="0" applyBorder="1" applyProtection="1">
      <protection locked="0"/>
    </xf>
    <xf numFmtId="0" fontId="3" fillId="0" borderId="31"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0" fillId="0" borderId="32" xfId="0" applyBorder="1" applyProtection="1">
      <protection locked="0"/>
    </xf>
    <xf numFmtId="0" fontId="0" fillId="0" borderId="33" xfId="0" applyBorder="1" applyProtection="1">
      <protection locked="0"/>
    </xf>
    <xf numFmtId="164" fontId="7" fillId="0" borderId="0" xfId="0" applyNumberFormat="1" applyFont="1" applyProtection="1">
      <protection hidden="1"/>
    </xf>
    <xf numFmtId="164" fontId="45" fillId="0" borderId="0" xfId="0" applyNumberFormat="1" applyFont="1"/>
    <xf numFmtId="0" fontId="7" fillId="0" borderId="0" xfId="0" applyFont="1" applyAlignment="1" applyProtection="1">
      <alignment vertical="center" wrapText="1"/>
      <protection hidden="1"/>
    </xf>
    <xf numFmtId="0" fontId="0" fillId="0" borderId="0" xfId="0" applyAlignment="1">
      <alignment wrapText="1"/>
    </xf>
    <xf numFmtId="165" fontId="10" fillId="0" borderId="0" xfId="0" applyNumberFormat="1" applyFont="1" applyAlignment="1" applyProtection="1">
      <alignment horizontal="right"/>
      <protection hidden="1"/>
    </xf>
    <xf numFmtId="0" fontId="0" fillId="0" borderId="0" xfId="0" applyAlignment="1" applyProtection="1">
      <alignment horizontal="right"/>
      <protection hidden="1"/>
    </xf>
    <xf numFmtId="8" fontId="4" fillId="0" borderId="0" xfId="0" applyNumberFormat="1" applyFont="1" applyProtection="1">
      <protection hidden="1"/>
    </xf>
    <xf numFmtId="8" fontId="27" fillId="0" borderId="13" xfId="0" applyNumberFormat="1" applyFont="1" applyBorder="1" applyProtection="1">
      <protection hidden="1"/>
    </xf>
    <xf numFmtId="0" fontId="27" fillId="0" borderId="13" xfId="0" applyFont="1" applyBorder="1" applyProtection="1">
      <protection hidden="1"/>
    </xf>
    <xf numFmtId="0" fontId="101" fillId="0" borderId="0" xfId="0" applyFont="1" applyAlignment="1" applyProtection="1">
      <alignment horizontal="center"/>
      <protection locked="0"/>
    </xf>
    <xf numFmtId="0" fontId="138" fillId="0" borderId="0" xfId="0" applyFont="1" applyAlignment="1" applyProtection="1">
      <alignment horizontal="center"/>
      <protection locked="0"/>
    </xf>
    <xf numFmtId="0" fontId="138" fillId="0" borderId="118" xfId="0" applyFont="1" applyBorder="1" applyAlignment="1" applyProtection="1">
      <alignment horizontal="center"/>
      <protection locked="0"/>
    </xf>
    <xf numFmtId="0" fontId="108" fillId="0" borderId="0" xfId="0" applyFont="1" applyAlignment="1" applyProtection="1">
      <alignment horizontal="left"/>
      <protection locked="0"/>
    </xf>
    <xf numFmtId="0" fontId="101" fillId="0" borderId="0" xfId="0" applyFont="1" applyAlignment="1" applyProtection="1">
      <alignment horizontal="left"/>
      <protection locked="0"/>
    </xf>
    <xf numFmtId="0" fontId="101" fillId="0" borderId="118" xfId="0" applyFont="1" applyBorder="1" applyAlignment="1" applyProtection="1">
      <alignment horizontal="left"/>
      <protection locked="0"/>
    </xf>
    <xf numFmtId="0" fontId="155" fillId="21" borderId="0" xfId="0" applyFont="1" applyFill="1" applyAlignment="1" applyProtection="1">
      <alignment horizontal="right"/>
      <protection hidden="1"/>
    </xf>
    <xf numFmtId="0" fontId="156" fillId="0" borderId="0" xfId="0" applyFont="1" applyAlignment="1">
      <alignment horizontal="right"/>
    </xf>
    <xf numFmtId="0" fontId="156" fillId="0" borderId="92" xfId="0" applyFont="1" applyBorder="1" applyAlignment="1">
      <alignment horizontal="right"/>
    </xf>
    <xf numFmtId="0" fontId="49" fillId="0" borderId="0" xfId="0" quotePrefix="1" applyFont="1" applyAlignment="1">
      <alignment wrapText="1"/>
    </xf>
    <xf numFmtId="0" fontId="121" fillId="0" borderId="0" xfId="0" applyFont="1" applyAlignment="1">
      <alignment vertical="center" wrapText="1"/>
    </xf>
    <xf numFmtId="0" fontId="30" fillId="0" borderId="0" xfId="0" applyFont="1" applyAlignment="1">
      <alignment vertical="center"/>
    </xf>
    <xf numFmtId="0" fontId="50" fillId="0" borderId="0" xfId="0" applyFont="1" applyAlignment="1">
      <alignment wrapText="1"/>
    </xf>
    <xf numFmtId="0" fontId="50" fillId="0" borderId="0" xfId="0" applyFont="1"/>
    <xf numFmtId="0" fontId="142" fillId="24" borderId="149" xfId="0" applyFont="1" applyFill="1" applyBorder="1" applyAlignment="1" applyProtection="1">
      <alignment horizontal="center" vertical="center"/>
      <protection hidden="1"/>
    </xf>
    <xf numFmtId="0" fontId="50" fillId="24" borderId="152" xfId="0" applyFont="1" applyFill="1" applyBorder="1" applyAlignment="1">
      <alignment horizontal="center" vertical="center"/>
    </xf>
    <xf numFmtId="8" fontId="86" fillId="0" borderId="0" xfId="0" applyNumberFormat="1" applyFont="1" applyProtection="1">
      <protection hidden="1"/>
    </xf>
    <xf numFmtId="8" fontId="86" fillId="0" borderId="92" xfId="0" applyNumberFormat="1" applyFont="1" applyBorder="1" applyProtection="1">
      <protection hidden="1"/>
    </xf>
    <xf numFmtId="0" fontId="0" fillId="0" borderId="92" xfId="0" applyBorder="1"/>
    <xf numFmtId="0" fontId="86" fillId="0" borderId="0" xfId="0" applyFont="1" applyAlignment="1" applyProtection="1">
      <alignment horizontal="left"/>
      <protection hidden="1"/>
    </xf>
    <xf numFmtId="0" fontId="86" fillId="0" borderId="92" xfId="0" applyFont="1" applyBorder="1" applyAlignment="1" applyProtection="1">
      <alignment horizontal="left"/>
      <protection hidden="1"/>
    </xf>
    <xf numFmtId="8" fontId="101" fillId="0" borderId="91" xfId="0" applyNumberFormat="1" applyFont="1" applyBorder="1" applyAlignment="1" applyProtection="1">
      <alignment horizontal="center" vertical="center"/>
      <protection hidden="1"/>
    </xf>
    <xf numFmtId="0" fontId="0" fillId="0" borderId="92" xfId="0" applyBorder="1" applyAlignment="1">
      <alignment horizontal="center" vertical="center"/>
    </xf>
    <xf numFmtId="8" fontId="101" fillId="0" borderId="93" xfId="0" applyNumberFormat="1" applyFont="1" applyBorder="1" applyAlignment="1" applyProtection="1">
      <alignment horizontal="center"/>
      <protection hidden="1"/>
    </xf>
    <xf numFmtId="0" fontId="0" fillId="0" borderId="95" xfId="0" applyBorder="1" applyAlignment="1">
      <alignment horizontal="center"/>
    </xf>
    <xf numFmtId="165" fontId="84" fillId="0" borderId="94" xfId="0" applyNumberFormat="1" applyFont="1" applyBorder="1" applyAlignment="1" applyProtection="1">
      <alignment horizontal="left"/>
      <protection hidden="1"/>
    </xf>
    <xf numFmtId="165" fontId="0" fillId="0" borderId="95" xfId="0" applyNumberFormat="1" applyBorder="1" applyAlignment="1">
      <alignment horizontal="left"/>
    </xf>
    <xf numFmtId="0" fontId="97" fillId="0" borderId="0" xfId="0" applyFont="1" applyAlignment="1" applyProtection="1">
      <alignment horizontal="center" vertical="center"/>
      <protection hidden="1"/>
    </xf>
    <xf numFmtId="0" fontId="98" fillId="0" borderId="0" xfId="0" applyFont="1" applyAlignment="1">
      <alignment horizontal="center"/>
    </xf>
    <xf numFmtId="0" fontId="17" fillId="21" borderId="10" xfId="0" applyFont="1" applyFill="1" applyBorder="1" applyAlignment="1" applyProtection="1">
      <alignment horizontal="center" vertical="center"/>
      <protection hidden="1"/>
    </xf>
    <xf numFmtId="0" fontId="0" fillId="21" borderId="11" xfId="0" applyFill="1" applyBorder="1" applyAlignment="1">
      <alignment horizontal="center" vertical="center"/>
    </xf>
    <xf numFmtId="0" fontId="0" fillId="21" borderId="9" xfId="0" applyFill="1" applyBorder="1" applyAlignment="1">
      <alignment horizontal="center" vertical="center"/>
    </xf>
    <xf numFmtId="0" fontId="26" fillId="0" borderId="11" xfId="0" applyFont="1" applyBorder="1" applyAlignment="1" applyProtection="1">
      <alignment vertical="top" wrapText="1"/>
      <protection hidden="1"/>
    </xf>
    <xf numFmtId="0" fontId="45" fillId="0" borderId="11" xfId="0" applyFont="1" applyBorder="1" applyAlignment="1">
      <alignment vertical="top" wrapText="1"/>
    </xf>
    <xf numFmtId="0" fontId="132" fillId="0" borderId="88" xfId="0" applyFont="1" applyBorder="1" applyAlignment="1" applyProtection="1">
      <alignment horizontal="center"/>
      <protection hidden="1"/>
    </xf>
    <xf numFmtId="0" fontId="133" fillId="0" borderId="90" xfId="0" applyFont="1" applyBorder="1" applyAlignment="1">
      <alignment horizontal="center"/>
    </xf>
    <xf numFmtId="0" fontId="107" fillId="0" borderId="88" xfId="0" applyFont="1" applyBorder="1" applyProtection="1">
      <protection hidden="1"/>
    </xf>
    <xf numFmtId="0" fontId="0" fillId="0" borderId="89" xfId="0" applyBorder="1"/>
    <xf numFmtId="0" fontId="0" fillId="0" borderId="90" xfId="0" applyBorder="1"/>
    <xf numFmtId="0" fontId="134" fillId="0" borderId="88" xfId="0" applyFont="1" applyBorder="1" applyAlignment="1" applyProtection="1">
      <alignment horizontal="center" vertical="center" wrapText="1"/>
      <protection hidden="1"/>
    </xf>
    <xf numFmtId="0" fontId="135" fillId="0" borderId="89" xfId="0" applyFont="1" applyBorder="1" applyAlignment="1">
      <alignment horizontal="center" vertical="center" wrapText="1"/>
    </xf>
    <xf numFmtId="0" fontId="135" fillId="0" borderId="90" xfId="0" applyFont="1" applyBorder="1" applyAlignment="1">
      <alignment horizontal="center" vertical="center" wrapText="1"/>
    </xf>
    <xf numFmtId="0" fontId="135" fillId="0" borderId="91" xfId="0" applyFont="1" applyBorder="1" applyAlignment="1">
      <alignment horizontal="center" vertical="center" wrapText="1"/>
    </xf>
    <xf numFmtId="0" fontId="135" fillId="0" borderId="0" xfId="0" applyFont="1" applyAlignment="1">
      <alignment horizontal="center" vertical="center" wrapText="1"/>
    </xf>
    <xf numFmtId="0" fontId="135" fillId="0" borderId="92" xfId="0" applyFont="1" applyBorder="1" applyAlignment="1">
      <alignment horizontal="center" vertical="center" wrapText="1"/>
    </xf>
    <xf numFmtId="0" fontId="135" fillId="0" borderId="93" xfId="0" applyFont="1" applyBorder="1" applyAlignment="1">
      <alignment horizontal="center" vertical="center" wrapText="1"/>
    </xf>
    <xf numFmtId="0" fontId="135" fillId="0" borderId="94" xfId="0" applyFont="1" applyBorder="1" applyAlignment="1">
      <alignment horizontal="center" vertical="center" wrapText="1"/>
    </xf>
    <xf numFmtId="0" fontId="135" fillId="0" borderId="95" xfId="0" applyFont="1" applyBorder="1" applyAlignment="1">
      <alignment horizontal="center" vertical="center" wrapText="1"/>
    </xf>
    <xf numFmtId="6" fontId="101" fillId="0" borderId="91" xfId="0" applyNumberFormat="1" applyFont="1" applyBorder="1" applyAlignment="1" applyProtection="1">
      <alignment vertical="center"/>
      <protection hidden="1"/>
    </xf>
    <xf numFmtId="0" fontId="0" fillId="0" borderId="92" xfId="0" applyBorder="1" applyAlignment="1">
      <alignment vertical="center"/>
    </xf>
    <xf numFmtId="6" fontId="101" fillId="0" borderId="92" xfId="0" applyNumberFormat="1" applyFont="1" applyBorder="1" applyProtection="1">
      <protection hidden="1"/>
    </xf>
    <xf numFmtId="0" fontId="101" fillId="0" borderId="91" xfId="0" applyFont="1" applyBorder="1" applyAlignment="1" applyProtection="1">
      <alignment vertical="center"/>
      <protection hidden="1"/>
    </xf>
    <xf numFmtId="0" fontId="84" fillId="0" borderId="34" xfId="0" applyFont="1" applyBorder="1" applyAlignment="1" applyProtection="1">
      <alignment horizontal="center" vertical="center"/>
      <protection hidden="1"/>
    </xf>
    <xf numFmtId="0" fontId="0" fillId="0" borderId="74" xfId="0" applyBorder="1" applyAlignment="1">
      <alignment horizontal="center" vertical="center"/>
    </xf>
    <xf numFmtId="0" fontId="0" fillId="0" borderId="36" xfId="0" applyBorder="1" applyAlignment="1">
      <alignment horizontal="center" vertical="center"/>
    </xf>
    <xf numFmtId="8" fontId="100" fillId="0" borderId="72" xfId="0" applyNumberFormat="1" applyFont="1" applyBorder="1" applyProtection="1">
      <protection hidden="1"/>
    </xf>
    <xf numFmtId="8" fontId="100" fillId="0" borderId="76" xfId="0" applyNumberFormat="1" applyFont="1" applyBorder="1" applyProtection="1">
      <protection hidden="1"/>
    </xf>
    <xf numFmtId="0" fontId="100" fillId="0" borderId="73" xfId="0" applyFont="1" applyBorder="1" applyProtection="1">
      <protection hidden="1"/>
    </xf>
    <xf numFmtId="8" fontId="102" fillId="0" borderId="76" xfId="0" applyNumberFormat="1" applyFont="1" applyBorder="1" applyProtection="1">
      <protection hidden="1"/>
    </xf>
    <xf numFmtId="0" fontId="102" fillId="0" borderId="73" xfId="0" applyFont="1" applyBorder="1" applyProtection="1">
      <protection hidden="1"/>
    </xf>
    <xf numFmtId="8" fontId="103" fillId="0" borderId="76" xfId="0" applyNumberFormat="1" applyFont="1" applyBorder="1" applyProtection="1">
      <protection hidden="1"/>
    </xf>
    <xf numFmtId="0" fontId="103" fillId="0" borderId="73" xfId="0" applyFont="1" applyBorder="1" applyProtection="1">
      <protection hidden="1"/>
    </xf>
    <xf numFmtId="0" fontId="91"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67" xfId="0" applyFont="1" applyBorder="1" applyAlignment="1" applyProtection="1">
      <alignment vertical="center"/>
      <protection hidden="1"/>
    </xf>
    <xf numFmtId="164" fontId="7" fillId="0" borderId="66" xfId="0" applyNumberFormat="1" applyFont="1" applyBorder="1" applyProtection="1">
      <protection hidden="1"/>
    </xf>
    <xf numFmtId="164" fontId="7" fillId="0" borderId="67" xfId="0" applyNumberFormat="1" applyFont="1" applyBorder="1" applyProtection="1">
      <protection hidden="1"/>
    </xf>
    <xf numFmtId="8" fontId="26" fillId="0" borderId="0" xfId="0" applyNumberFormat="1" applyFont="1" applyProtection="1">
      <protection hidden="1"/>
    </xf>
    <xf numFmtId="8" fontId="26" fillId="0" borderId="67" xfId="0" applyNumberFormat="1" applyFont="1" applyBorder="1" applyProtection="1">
      <protection hidden="1"/>
    </xf>
    <xf numFmtId="8" fontId="4" fillId="0" borderId="66" xfId="0" applyNumberFormat="1" applyFont="1" applyBorder="1" applyProtection="1">
      <protection hidden="1"/>
    </xf>
    <xf numFmtId="0" fontId="4" fillId="0" borderId="67" xfId="0" applyFont="1" applyBorder="1" applyProtection="1">
      <protection hidden="1"/>
    </xf>
    <xf numFmtId="8" fontId="40" fillId="0" borderId="0" xfId="0" applyNumberFormat="1" applyFont="1" applyProtection="1">
      <protection hidden="1"/>
    </xf>
    <xf numFmtId="0" fontId="40" fillId="0" borderId="67" xfId="0" applyFont="1" applyBorder="1" applyProtection="1">
      <protection hidden="1"/>
    </xf>
    <xf numFmtId="0" fontId="7" fillId="0" borderId="70" xfId="0" applyFont="1" applyBorder="1" applyProtection="1">
      <protection hidden="1"/>
    </xf>
    <xf numFmtId="0" fontId="4" fillId="0" borderId="71" xfId="0" applyFont="1" applyBorder="1" applyProtection="1">
      <protection hidden="1"/>
    </xf>
    <xf numFmtId="0" fontId="26" fillId="0" borderId="13" xfId="0" applyFont="1" applyBorder="1" applyProtection="1">
      <protection hidden="1"/>
    </xf>
    <xf numFmtId="0" fontId="40" fillId="0" borderId="71" xfId="0" applyFont="1" applyBorder="1" applyProtection="1">
      <protection hidden="1"/>
    </xf>
    <xf numFmtId="8" fontId="7" fillId="0" borderId="66" xfId="0" applyNumberFormat="1" applyFont="1" applyBorder="1" applyProtection="1">
      <protection hidden="1"/>
    </xf>
    <xf numFmtId="0" fontId="7" fillId="0" borderId="67" xfId="0" applyFont="1" applyBorder="1" applyProtection="1">
      <protection hidden="1"/>
    </xf>
    <xf numFmtId="0" fontId="26" fillId="0" borderId="67" xfId="0" applyFont="1" applyBorder="1" applyProtection="1">
      <protection hidden="1"/>
    </xf>
    <xf numFmtId="0" fontId="7" fillId="0" borderId="66" xfId="0" applyFont="1" applyBorder="1" applyProtection="1">
      <protection hidden="1"/>
    </xf>
    <xf numFmtId="0" fontId="26" fillId="0" borderId="0" xfId="0" applyFont="1" applyProtection="1">
      <protection hidden="1"/>
    </xf>
    <xf numFmtId="0" fontId="7" fillId="23" borderId="0" xfId="0" applyFont="1" applyFill="1" applyAlignment="1" applyProtection="1">
      <alignment vertical="center" wrapText="1"/>
      <protection hidden="1"/>
    </xf>
    <xf numFmtId="0" fontId="0" fillId="23" borderId="0" xfId="0" applyFill="1" applyAlignment="1">
      <alignment wrapText="1"/>
    </xf>
    <xf numFmtId="8" fontId="17" fillId="0" borderId="66" xfId="0" applyNumberFormat="1" applyFont="1" applyBorder="1" applyProtection="1">
      <protection hidden="1"/>
    </xf>
    <xf numFmtId="8" fontId="17" fillId="0" borderId="0" xfId="0" applyNumberFormat="1" applyFont="1" applyProtection="1">
      <protection hidden="1"/>
    </xf>
    <xf numFmtId="0" fontId="41" fillId="0" borderId="67" xfId="0" applyFont="1" applyBorder="1" applyProtection="1">
      <protection hidden="1"/>
    </xf>
    <xf numFmtId="0" fontId="0" fillId="0" borderId="67" xfId="0" applyBorder="1"/>
    <xf numFmtId="8" fontId="7" fillId="0" borderId="68" xfId="0" applyNumberFormat="1" applyFont="1" applyBorder="1" applyProtection="1">
      <protection hidden="1"/>
    </xf>
    <xf numFmtId="0" fontId="0" fillId="0" borderId="17" xfId="0" applyBorder="1"/>
    <xf numFmtId="0" fontId="0" fillId="0" borderId="69" xfId="0" applyBorder="1"/>
    <xf numFmtId="8" fontId="26" fillId="0" borderId="17" xfId="0" applyNumberFormat="1" applyFont="1" applyBorder="1" applyProtection="1">
      <protection hidden="1"/>
    </xf>
    <xf numFmtId="8" fontId="26" fillId="0" borderId="129" xfId="0" applyNumberFormat="1" applyFont="1" applyBorder="1" applyProtection="1">
      <protection hidden="1"/>
    </xf>
    <xf numFmtId="0" fontId="30" fillId="0" borderId="67" xfId="0" applyFont="1" applyBorder="1"/>
    <xf numFmtId="8" fontId="26" fillId="0" borderId="91" xfId="0" applyNumberFormat="1" applyFont="1" applyBorder="1" applyProtection="1">
      <protection hidden="1"/>
    </xf>
    <xf numFmtId="0" fontId="87" fillId="0" borderId="64" xfId="0" applyFont="1" applyBorder="1" applyAlignment="1" applyProtection="1">
      <alignment horizontal="center" vertical="center"/>
      <protection hidden="1"/>
    </xf>
    <xf numFmtId="0" fontId="0" fillId="0" borderId="65" xfId="0" applyBorder="1" applyAlignment="1">
      <alignment horizontal="center" vertical="center"/>
    </xf>
    <xf numFmtId="0" fontId="122" fillId="0" borderId="75" xfId="0" applyFont="1" applyBorder="1" applyAlignment="1">
      <alignment horizontal="center" vertical="center"/>
    </xf>
    <xf numFmtId="0" fontId="47" fillId="0" borderId="114" xfId="0" applyFont="1" applyBorder="1" applyAlignment="1">
      <alignment horizontal="center" vertical="center"/>
    </xf>
    <xf numFmtId="0" fontId="84" fillId="0" borderId="64" xfId="0" applyFont="1" applyBorder="1" applyAlignment="1" applyProtection="1">
      <alignment horizontal="center"/>
      <protection hidden="1"/>
    </xf>
    <xf numFmtId="0" fontId="89" fillId="0" borderId="74" xfId="0" applyFont="1" applyBorder="1" applyAlignment="1">
      <alignment horizontal="center"/>
    </xf>
    <xf numFmtId="0" fontId="32" fillId="0" borderId="35" xfId="0" applyFont="1" applyBorder="1" applyAlignment="1" applyProtection="1">
      <alignment vertical="center" wrapText="1"/>
      <protection hidden="1"/>
    </xf>
    <xf numFmtId="0" fontId="32" fillId="0" borderId="36" xfId="0" applyFont="1" applyBorder="1" applyAlignment="1" applyProtection="1">
      <alignment vertical="center" wrapText="1"/>
      <protection hidden="1"/>
    </xf>
    <xf numFmtId="0" fontId="141" fillId="0" borderId="0" xfId="0" applyFont="1" applyAlignment="1" applyProtection="1">
      <alignment wrapText="1"/>
      <protection hidden="1"/>
    </xf>
    <xf numFmtId="8" fontId="7" fillId="0" borderId="67" xfId="0" applyNumberFormat="1" applyFont="1" applyBorder="1" applyProtection="1">
      <protection hidden="1"/>
    </xf>
    <xf numFmtId="164" fontId="7" fillId="0" borderId="70" xfId="0" applyNumberFormat="1" applyFont="1" applyBorder="1" applyProtection="1">
      <protection hidden="1"/>
    </xf>
    <xf numFmtId="164" fontId="45" fillId="0" borderId="13" xfId="0" applyNumberFormat="1" applyFont="1" applyBorder="1"/>
    <xf numFmtId="164" fontId="45" fillId="0" borderId="71" xfId="0" applyNumberFormat="1" applyFont="1" applyBorder="1"/>
    <xf numFmtId="164" fontId="7" fillId="0" borderId="148" xfId="0" applyNumberFormat="1" applyFont="1" applyBorder="1" applyProtection="1">
      <protection hidden="1"/>
    </xf>
    <xf numFmtId="164" fontId="7" fillId="0" borderId="130" xfId="0" applyNumberFormat="1" applyFont="1" applyBorder="1" applyProtection="1">
      <protection hidden="1"/>
    </xf>
    <xf numFmtId="0" fontId="142" fillId="21" borderId="90" xfId="0" applyFont="1" applyFill="1" applyBorder="1" applyAlignment="1" applyProtection="1">
      <alignment horizontal="center" vertical="center"/>
      <protection hidden="1"/>
    </xf>
    <xf numFmtId="0" fontId="50" fillId="0" borderId="95" xfId="0" applyFont="1" applyBorder="1" applyAlignment="1">
      <alignment horizontal="center" vertical="center"/>
    </xf>
    <xf numFmtId="0" fontId="142" fillId="21" borderId="89" xfId="0" applyFont="1" applyFill="1" applyBorder="1" applyAlignment="1" applyProtection="1">
      <alignment horizontal="center" vertical="center"/>
      <protection hidden="1"/>
    </xf>
    <xf numFmtId="0" fontId="50" fillId="0" borderId="0" xfId="0" applyFont="1" applyAlignment="1">
      <alignment horizontal="center" vertical="center"/>
    </xf>
    <xf numFmtId="0" fontId="2" fillId="0" borderId="0" xfId="0" applyFont="1" applyAlignment="1" applyProtection="1">
      <alignment vertical="center"/>
      <protection hidden="1"/>
    </xf>
    <xf numFmtId="0" fontId="15" fillId="0" borderId="8" xfId="0" applyFont="1" applyBorder="1" applyAlignment="1" applyProtection="1">
      <alignment horizontal="left" vertical="center" wrapText="1"/>
      <protection hidden="1"/>
    </xf>
    <xf numFmtId="0" fontId="30" fillId="0" borderId="1" xfId="0" applyFont="1" applyBorder="1" applyAlignment="1" applyProtection="1">
      <alignment horizontal="left" vertical="center" wrapText="1"/>
      <protection hidden="1"/>
    </xf>
    <xf numFmtId="0" fontId="30" fillId="0" borderId="2" xfId="0" applyFont="1" applyBorder="1" applyAlignment="1" applyProtection="1">
      <alignment horizontal="left" vertical="center" wrapText="1"/>
      <protection hidden="1"/>
    </xf>
    <xf numFmtId="0" fontId="12" fillId="0" borderId="28" xfId="0" applyFont="1" applyBorder="1" applyAlignment="1" applyProtection="1">
      <alignment vertical="center"/>
      <protection hidden="1"/>
    </xf>
    <xf numFmtId="0" fontId="31" fillId="0" borderId="29" xfId="0" applyFont="1" applyBorder="1" applyAlignment="1" applyProtection="1">
      <alignment vertical="center"/>
      <protection hidden="1"/>
    </xf>
    <xf numFmtId="0" fontId="31" fillId="0" borderId="30"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2" xfId="0" applyFont="1" applyBorder="1" applyAlignment="1" applyProtection="1">
      <alignment vertical="center"/>
      <protection hidden="1"/>
    </xf>
    <xf numFmtId="0" fontId="12" fillId="0" borderId="33" xfId="0" applyFont="1" applyBorder="1" applyAlignment="1" applyProtection="1">
      <alignment vertical="center"/>
      <protection hidden="1"/>
    </xf>
    <xf numFmtId="0" fontId="33" fillId="0" borderId="36" xfId="0" applyFont="1" applyBorder="1" applyAlignment="1">
      <alignment wrapText="1"/>
    </xf>
    <xf numFmtId="165" fontId="25" fillId="0" borderId="0" xfId="0" applyNumberFormat="1" applyFont="1" applyAlignment="1" applyProtection="1">
      <alignment wrapText="1"/>
      <protection hidden="1"/>
    </xf>
    <xf numFmtId="0" fontId="50" fillId="0" borderId="0" xfId="0" applyFont="1" applyAlignment="1">
      <alignment vertical="top" wrapText="1"/>
    </xf>
    <xf numFmtId="0" fontId="50" fillId="0" borderId="0" xfId="0" applyFont="1" applyAlignment="1">
      <alignment vertical="top"/>
    </xf>
    <xf numFmtId="0" fontId="0" fillId="0" borderId="0" xfId="0" applyAlignment="1">
      <alignment vertical="top"/>
    </xf>
    <xf numFmtId="165" fontId="17" fillId="0" borderId="0" xfId="0" applyNumberFormat="1" applyFont="1" applyAlignment="1" applyProtection="1">
      <alignment wrapText="1"/>
      <protection hidden="1"/>
    </xf>
    <xf numFmtId="0" fontId="35" fillId="0" borderId="0" xfId="0" applyFont="1" applyAlignment="1">
      <alignment wrapText="1"/>
    </xf>
    <xf numFmtId="165" fontId="3" fillId="0" borderId="0" xfId="0" applyNumberFormat="1" applyFont="1" applyAlignment="1" applyProtection="1">
      <alignment vertical="center" wrapText="1"/>
      <protection hidden="1"/>
    </xf>
    <xf numFmtId="0" fontId="25" fillId="0" borderId="40" xfId="0" applyFont="1" applyBorder="1" applyProtection="1">
      <protection locked="0"/>
    </xf>
    <xf numFmtId="0" fontId="35" fillId="0" borderId="40" xfId="0" applyFont="1" applyBorder="1" applyProtection="1">
      <protection locked="0"/>
    </xf>
    <xf numFmtId="0" fontId="35" fillId="0" borderId="113" xfId="0" applyFont="1" applyBorder="1" applyProtection="1">
      <protection locked="0"/>
    </xf>
    <xf numFmtId="0" fontId="25" fillId="0" borderId="0" xfId="0" applyFont="1" applyProtection="1">
      <protection locked="0"/>
    </xf>
    <xf numFmtId="0" fontId="35" fillId="0" borderId="0" xfId="0" applyFont="1" applyProtection="1">
      <protection locked="0"/>
    </xf>
    <xf numFmtId="0" fontId="35" fillId="0" borderId="15" xfId="0" applyFont="1" applyBorder="1" applyProtection="1">
      <protection locked="0"/>
    </xf>
    <xf numFmtId="0" fontId="25" fillId="0" borderId="17" xfId="0" applyFont="1" applyBorder="1" applyProtection="1">
      <protection locked="0"/>
    </xf>
    <xf numFmtId="0" fontId="35" fillId="0" borderId="17" xfId="0" applyFont="1" applyBorder="1" applyProtection="1">
      <protection locked="0"/>
    </xf>
    <xf numFmtId="0" fontId="35" fillId="0" borderId="112" xfId="0" applyFont="1" applyBorder="1" applyProtection="1">
      <protection locked="0"/>
    </xf>
    <xf numFmtId="0" fontId="11" fillId="22" borderId="110" xfId="0" applyFont="1" applyFill="1" applyBorder="1" applyProtection="1">
      <protection hidden="1"/>
    </xf>
    <xf numFmtId="0" fontId="0" fillId="22" borderId="0" xfId="0" applyFill="1" applyProtection="1">
      <protection hidden="1"/>
    </xf>
    <xf numFmtId="0" fontId="0" fillId="22" borderId="15" xfId="0" applyFill="1" applyBorder="1" applyProtection="1">
      <protection hidden="1"/>
    </xf>
    <xf numFmtId="0" fontId="11" fillId="22" borderId="0" xfId="0" applyFont="1" applyFill="1" applyProtection="1">
      <protection hidden="1"/>
    </xf>
    <xf numFmtId="0" fontId="11" fillId="22" borderId="15" xfId="0" applyFont="1" applyFill="1" applyBorder="1" applyProtection="1">
      <protection hidden="1"/>
    </xf>
    <xf numFmtId="0" fontId="25" fillId="0" borderId="15" xfId="0" applyFont="1" applyBorder="1" applyProtection="1">
      <protection locked="0"/>
    </xf>
    <xf numFmtId="0" fontId="25" fillId="0" borderId="112" xfId="0" applyFont="1" applyBorder="1" applyProtection="1">
      <protection locked="0"/>
    </xf>
    <xf numFmtId="0" fontId="24" fillId="0" borderId="17" xfId="0" applyFont="1" applyBorder="1" applyProtection="1">
      <protection hidden="1"/>
    </xf>
    <xf numFmtId="0" fontId="118" fillId="0" borderId="17" xfId="0" applyFont="1" applyBorder="1" applyProtection="1">
      <protection hidden="1"/>
    </xf>
    <xf numFmtId="0" fontId="118" fillId="0" borderId="112" xfId="0" applyFont="1" applyBorder="1" applyProtection="1">
      <protection hidden="1"/>
    </xf>
    <xf numFmtId="0" fontId="24" fillId="0" borderId="40" xfId="0" applyFont="1" applyBorder="1" applyProtection="1">
      <protection hidden="1"/>
    </xf>
    <xf numFmtId="0" fontId="118" fillId="0" borderId="40" xfId="0" applyFont="1" applyBorder="1" applyProtection="1">
      <protection hidden="1"/>
    </xf>
    <xf numFmtId="0" fontId="118" fillId="0" borderId="113" xfId="0" applyFont="1" applyBorder="1" applyProtection="1">
      <protection hidden="1"/>
    </xf>
    <xf numFmtId="0" fontId="24" fillId="0" borderId="0" xfId="0" applyFont="1" applyProtection="1">
      <protection hidden="1"/>
    </xf>
    <xf numFmtId="0" fontId="118" fillId="0" borderId="0" xfId="0" applyFont="1" applyProtection="1">
      <protection hidden="1"/>
    </xf>
    <xf numFmtId="0" fontId="118" fillId="0" borderId="15" xfId="0" applyFont="1" applyBorder="1" applyProtection="1">
      <protection hidden="1"/>
    </xf>
    <xf numFmtId="0" fontId="25" fillId="0" borderId="113" xfId="0" applyFont="1" applyBorder="1" applyProtection="1">
      <protection locked="0"/>
    </xf>
    <xf numFmtId="0" fontId="33" fillId="0" borderId="35" xfId="0" applyFont="1" applyBorder="1" applyAlignment="1" applyProtection="1">
      <alignment wrapText="1"/>
      <protection hidden="1"/>
    </xf>
    <xf numFmtId="0" fontId="33" fillId="0" borderId="36" xfId="0" applyFont="1" applyBorder="1" applyAlignment="1" applyProtection="1">
      <alignment wrapText="1"/>
      <protection hidden="1"/>
    </xf>
    <xf numFmtId="0" fontId="46" fillId="0" borderId="0" xfId="0" applyFont="1" applyAlignment="1" applyProtection="1">
      <alignment wrapText="1"/>
      <protection hidden="1"/>
    </xf>
    <xf numFmtId="0" fontId="126" fillId="0" borderId="0" xfId="0" applyFont="1" applyAlignment="1" applyProtection="1">
      <alignment vertical="center"/>
      <protection hidden="1"/>
    </xf>
    <xf numFmtId="10" fontId="24" fillId="0" borderId="102" xfId="0" applyNumberFormat="1" applyFont="1" applyBorder="1" applyAlignment="1">
      <alignment horizontal="center" wrapText="1"/>
    </xf>
    <xf numFmtId="0" fontId="0" fillId="0" borderId="102" xfId="0" applyBorder="1" applyAlignment="1">
      <alignment horizontal="center"/>
    </xf>
    <xf numFmtId="0" fontId="0" fillId="0" borderId="98" xfId="0" applyBorder="1" applyAlignment="1">
      <alignment horizontal="center"/>
    </xf>
    <xf numFmtId="0" fontId="9" fillId="0" borderId="0" xfId="0" applyFont="1" applyAlignment="1" applyProtection="1">
      <alignment horizontal="right" vertical="center"/>
      <protection hidden="1"/>
    </xf>
    <xf numFmtId="0" fontId="9" fillId="0" borderId="0" xfId="0" applyFont="1" applyAlignment="1" applyProtection="1">
      <alignment horizontal="left" vertical="center"/>
      <protection hidden="1"/>
    </xf>
    <xf numFmtId="0" fontId="17" fillId="0" borderId="13" xfId="0" applyFont="1" applyBorder="1" applyAlignment="1">
      <alignment wrapText="1"/>
    </xf>
    <xf numFmtId="0" fontId="0" fillId="0" borderId="13" xfId="0" applyBorder="1" applyAlignment="1">
      <alignment wrapText="1"/>
    </xf>
    <xf numFmtId="0" fontId="9" fillId="0" borderId="102" xfId="0" applyFont="1" applyBorder="1" applyAlignment="1">
      <alignment horizontal="center" wrapText="1"/>
    </xf>
    <xf numFmtId="164" fontId="9" fillId="0" borderId="0" xfId="0" applyNumberFormat="1" applyFont="1" applyAlignment="1" applyProtection="1">
      <alignment horizontal="lef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9" fillId="0" borderId="22" xfId="0" applyFont="1" applyBorder="1" applyAlignment="1" applyProtection="1">
      <alignment horizontal="left"/>
      <protection hidden="1"/>
    </xf>
    <xf numFmtId="0" fontId="9" fillId="0" borderId="117" xfId="0" applyFont="1" applyBorder="1" applyAlignment="1" applyProtection="1">
      <alignment horizontal="left"/>
      <protection hidden="1"/>
    </xf>
    <xf numFmtId="0" fontId="10" fillId="0" borderId="8" xfId="0" applyFont="1" applyBorder="1" applyProtection="1">
      <protection hidden="1"/>
    </xf>
    <xf numFmtId="0" fontId="10" fillId="0" borderId="1" xfId="0" applyFont="1" applyBorder="1" applyProtection="1">
      <protection hidden="1"/>
    </xf>
    <xf numFmtId="0" fontId="10" fillId="0" borderId="2" xfId="0" applyFont="1" applyBorder="1" applyProtection="1">
      <protection hidden="1"/>
    </xf>
    <xf numFmtId="0" fontId="13" fillId="0" borderId="8" xfId="0" applyFont="1" applyBorder="1" applyAlignment="1">
      <alignment horizontal="right"/>
    </xf>
    <xf numFmtId="0" fontId="13" fillId="0" borderId="1" xfId="0" applyFont="1" applyBorder="1" applyAlignment="1">
      <alignment horizontal="right"/>
    </xf>
    <xf numFmtId="0" fontId="13" fillId="0" borderId="2" xfId="0" applyFont="1" applyBorder="1" applyAlignment="1">
      <alignment horizontal="right"/>
    </xf>
    <xf numFmtId="0" fontId="19" fillId="0" borderId="0" xfId="0" applyFont="1" applyAlignment="1" applyProtection="1">
      <alignment vertical="top" wrapText="1"/>
      <protection hidden="1"/>
    </xf>
    <xf numFmtId="0" fontId="10" fillId="0" borderId="0" xfId="0" applyFont="1" applyAlignment="1" applyProtection="1">
      <alignment vertical="top" wrapText="1"/>
      <protection hidden="1"/>
    </xf>
    <xf numFmtId="0" fontId="9" fillId="0" borderId="0" xfId="0" applyFont="1" applyAlignment="1" applyProtection="1">
      <alignment horizontal="right"/>
      <protection hidden="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2" fillId="0" borderId="40" xfId="0" applyFont="1" applyBorder="1" applyAlignment="1">
      <alignment wrapText="1"/>
    </xf>
    <xf numFmtId="0" fontId="4" fillId="0" borderId="40" xfId="0" applyFont="1" applyBorder="1" applyAlignment="1">
      <alignment wrapText="1"/>
    </xf>
    <xf numFmtId="164" fontId="17" fillId="0" borderId="0" xfId="0" applyNumberFormat="1" applyFont="1" applyAlignment="1" applyProtection="1">
      <alignment horizontal="right" vertical="center"/>
      <protection locked="0"/>
    </xf>
    <xf numFmtId="167" fontId="12" fillId="0" borderId="41" xfId="0" applyNumberFormat="1" applyFont="1" applyBorder="1" applyAlignment="1">
      <alignment horizontal="right"/>
    </xf>
    <xf numFmtId="0" fontId="2" fillId="0" borderId="12" xfId="0" applyFont="1" applyBorder="1" applyAlignment="1">
      <alignment wrapText="1"/>
    </xf>
    <xf numFmtId="0" fontId="4" fillId="0" borderId="12" xfId="0" applyFont="1" applyBorder="1" applyAlignment="1">
      <alignment wrapText="1"/>
    </xf>
    <xf numFmtId="0" fontId="74" fillId="0" borderId="12" xfId="0" applyFont="1" applyBorder="1" applyAlignment="1">
      <alignment wrapText="1"/>
    </xf>
    <xf numFmtId="167" fontId="12" fillId="0" borderId="41" xfId="0" applyNumberFormat="1" applyFont="1" applyBorder="1" applyAlignment="1">
      <alignment horizontal="right" vertical="center"/>
    </xf>
    <xf numFmtId="0" fontId="74" fillId="0" borderId="12" xfId="0" applyFont="1" applyBorder="1" applyAlignment="1">
      <alignment vertical="center" wrapText="1"/>
    </xf>
    <xf numFmtId="0" fontId="4" fillId="0" borderId="12" xfId="0" applyFont="1" applyBorder="1" applyAlignment="1">
      <alignment vertical="center" wrapText="1"/>
    </xf>
    <xf numFmtId="0" fontId="74" fillId="0" borderId="12" xfId="0" applyFont="1" applyBorder="1" applyAlignment="1">
      <alignment horizontal="left" vertical="center" wrapText="1"/>
    </xf>
    <xf numFmtId="0" fontId="0" fillId="0" borderId="12" xfId="0" applyBorder="1" applyAlignment="1">
      <alignment wrapText="1"/>
    </xf>
    <xf numFmtId="0" fontId="2" fillId="0" borderId="40" xfId="0" applyFont="1" applyBorder="1"/>
    <xf numFmtId="0" fontId="72" fillId="0" borderId="40" xfId="0" applyFont="1" applyBorder="1"/>
    <xf numFmtId="0" fontId="74" fillId="0" borderId="12" xfId="0" applyFont="1" applyBorder="1" applyAlignment="1">
      <alignment horizontal="left"/>
    </xf>
    <xf numFmtId="0" fontId="74" fillId="0" borderId="12" xfId="0" applyFont="1" applyBorder="1" applyAlignment="1">
      <alignment horizontal="left" wrapText="1"/>
    </xf>
    <xf numFmtId="0" fontId="74" fillId="0" borderId="12" xfId="0" applyFont="1" applyBorder="1" applyAlignment="1">
      <alignment horizontal="left" vertical="center"/>
    </xf>
    <xf numFmtId="0" fontId="2" fillId="0" borderId="12" xfId="0" applyFont="1" applyBorder="1" applyAlignment="1">
      <alignment horizontal="left" wrapText="1"/>
    </xf>
    <xf numFmtId="167" fontId="12" fillId="0" borderId="0" xfId="0" applyNumberFormat="1" applyFont="1" applyAlignment="1">
      <alignment horizontal="right" vertical="center"/>
    </xf>
    <xf numFmtId="0" fontId="25" fillId="0" borderId="0" xfId="0" applyFont="1" applyAlignment="1">
      <alignment wrapText="1"/>
    </xf>
    <xf numFmtId="0" fontId="0" fillId="0" borderId="120" xfId="0" applyBorder="1" applyAlignment="1">
      <alignment wrapText="1"/>
    </xf>
    <xf numFmtId="164" fontId="7" fillId="0" borderId="38" xfId="0" applyNumberFormat="1" applyFont="1" applyBorder="1" applyAlignment="1">
      <alignment horizontal="right"/>
    </xf>
    <xf numFmtId="164" fontId="45" fillId="0" borderId="39" xfId="0" applyNumberFormat="1" applyFont="1" applyBorder="1" applyAlignment="1">
      <alignment horizontal="right"/>
    </xf>
    <xf numFmtId="0" fontId="9" fillId="0" borderId="99" xfId="0" applyFont="1" applyBorder="1" applyAlignment="1">
      <alignment wrapText="1"/>
    </xf>
    <xf numFmtId="0" fontId="0" fillId="0" borderId="101" xfId="0" applyBorder="1" applyAlignment="1">
      <alignment wrapText="1"/>
    </xf>
    <xf numFmtId="0" fontId="9" fillId="0" borderId="17" xfId="0" applyFont="1" applyBorder="1" applyAlignment="1" applyProtection="1">
      <alignment horizontal="center" vertical="center"/>
      <protection hidden="1"/>
    </xf>
    <xf numFmtId="164" fontId="9" fillId="0" borderId="17" xfId="0" applyNumberFormat="1" applyFont="1" applyBorder="1" applyAlignment="1" applyProtection="1">
      <alignment vertical="center"/>
      <protection hidden="1"/>
    </xf>
    <xf numFmtId="0" fontId="9" fillId="0" borderId="13" xfId="0" applyFont="1" applyBorder="1" applyAlignment="1" applyProtection="1">
      <alignment horizontal="right" vertical="center"/>
      <protection hidden="1"/>
    </xf>
    <xf numFmtId="0" fontId="9" fillId="0" borderId="15" xfId="0" applyFont="1" applyBorder="1" applyAlignment="1" applyProtection="1">
      <alignment horizontal="left" vertical="center"/>
      <protection hidden="1"/>
    </xf>
    <xf numFmtId="0" fontId="25" fillId="0" borderId="22" xfId="0" applyFont="1" applyBorder="1" applyAlignment="1" applyProtection="1">
      <alignment horizontal="center"/>
      <protection hidden="1"/>
    </xf>
    <xf numFmtId="0" fontId="35" fillId="0" borderId="23" xfId="0" applyFont="1" applyBorder="1" applyAlignment="1">
      <alignment horizontal="center"/>
    </xf>
    <xf numFmtId="0" fontId="35" fillId="0" borderId="42" xfId="0" applyFont="1" applyBorder="1" applyAlignment="1">
      <alignment horizontal="center"/>
    </xf>
    <xf numFmtId="0" fontId="0" fillId="0" borderId="125" xfId="0" applyBorder="1" applyAlignment="1" applyProtection="1">
      <alignment horizontal="center"/>
      <protection hidden="1"/>
    </xf>
    <xf numFmtId="0" fontId="0" fillId="0" borderId="126" xfId="0" applyBorder="1" applyAlignment="1">
      <alignment horizontal="center"/>
    </xf>
    <xf numFmtId="0" fontId="0" fillId="0" borderId="11" xfId="0" applyBorder="1" applyAlignment="1" applyProtection="1">
      <alignment horizontal="center"/>
      <protection hidden="1"/>
    </xf>
    <xf numFmtId="0" fontId="0" fillId="0" borderId="11" xfId="0" applyBorder="1" applyAlignment="1">
      <alignment horizontal="center"/>
    </xf>
    <xf numFmtId="0" fontId="9" fillId="0" borderId="16" xfId="0" applyFont="1" applyBorder="1" applyAlignment="1" applyProtection="1">
      <alignment vertical="center"/>
      <protection hidden="1"/>
    </xf>
    <xf numFmtId="164" fontId="9" fillId="0" borderId="16" xfId="0" applyNumberFormat="1" applyFont="1" applyBorder="1" applyAlignment="1" applyProtection="1">
      <alignment vertical="center"/>
      <protection hidden="1"/>
    </xf>
    <xf numFmtId="0" fontId="3" fillId="0" borderId="0" xfId="0" applyFont="1" applyAlignment="1" applyProtection="1">
      <alignment horizontal="center"/>
      <protection hidden="1"/>
    </xf>
    <xf numFmtId="0" fontId="0" fillId="0" borderId="0" xfId="0" applyAlignment="1">
      <alignment horizontal="center"/>
    </xf>
    <xf numFmtId="0" fontId="0" fillId="0" borderId="0" xfId="0" applyAlignment="1" applyProtection="1">
      <alignment vertical="top" wrapText="1"/>
      <protection hidden="1"/>
    </xf>
    <xf numFmtId="0" fontId="0" fillId="0" borderId="1" xfId="0" applyBorder="1"/>
    <xf numFmtId="0" fontId="0" fillId="0" borderId="2" xfId="0" applyBorder="1"/>
    <xf numFmtId="0" fontId="23" fillId="0" borderId="1" xfId="0" applyFont="1" applyBorder="1" applyAlignment="1">
      <alignment horizontal="right"/>
    </xf>
    <xf numFmtId="0" fontId="23" fillId="0" borderId="2" xfId="0" applyFont="1" applyBorder="1" applyAlignment="1">
      <alignment horizontal="right"/>
    </xf>
    <xf numFmtId="164" fontId="4" fillId="0" borderId="0" xfId="0" applyNumberFormat="1" applyFont="1" applyProtection="1">
      <protection hidden="1"/>
    </xf>
    <xf numFmtId="0" fontId="0" fillId="0" borderId="125" xfId="0" applyBorder="1" applyAlignment="1" applyProtection="1">
      <alignment horizontal="right"/>
      <protection hidden="1"/>
    </xf>
    <xf numFmtId="0" fontId="0" fillId="0" borderId="126" xfId="0" applyBorder="1" applyAlignment="1">
      <alignment horizontal="right"/>
    </xf>
    <xf numFmtId="0" fontId="0" fillId="0" borderId="11" xfId="0" applyBorder="1" applyAlignment="1" applyProtection="1">
      <alignment horizontal="right"/>
      <protection hidden="1"/>
    </xf>
    <xf numFmtId="0" fontId="0" fillId="0" borderId="11" xfId="0" applyBorder="1" applyAlignment="1">
      <alignment horizontal="right"/>
    </xf>
    <xf numFmtId="49" fontId="74" fillId="0" borderId="12" xfId="0" applyNumberFormat="1" applyFont="1" applyBorder="1" applyAlignment="1">
      <alignment horizontal="left" vertical="center" wrapText="1"/>
    </xf>
    <xf numFmtId="0" fontId="74" fillId="0" borderId="134" xfId="0" applyFont="1" applyBorder="1" applyAlignment="1">
      <alignment horizontal="left" vertical="center" wrapText="1"/>
    </xf>
    <xf numFmtId="0" fontId="4" fillId="0" borderId="134" xfId="0" applyFont="1" applyBorder="1" applyAlignment="1">
      <alignment horizontal="left" vertical="center" wrapText="1"/>
    </xf>
    <xf numFmtId="0" fontId="7" fillId="21" borderId="37" xfId="0" applyFont="1" applyFill="1" applyBorder="1" applyAlignment="1">
      <alignment horizontal="center" vertical="center"/>
    </xf>
    <xf numFmtId="0" fontId="7" fillId="21" borderId="38" xfId="0" applyFont="1" applyFill="1" applyBorder="1" applyAlignment="1">
      <alignment horizontal="center" vertical="center"/>
    </xf>
    <xf numFmtId="0" fontId="7" fillId="21" borderId="39" xfId="0" applyFont="1" applyFill="1" applyBorder="1" applyAlignment="1">
      <alignment horizontal="center" vertical="center"/>
    </xf>
    <xf numFmtId="0" fontId="4" fillId="0" borderId="12" xfId="0" applyFont="1" applyBorder="1" applyAlignment="1">
      <alignment horizontal="left" vertical="center" wrapText="1"/>
    </xf>
    <xf numFmtId="167" fontId="12" fillId="0" borderId="135" xfId="0" applyNumberFormat="1" applyFont="1" applyBorder="1" applyAlignment="1">
      <alignment horizontal="right"/>
    </xf>
    <xf numFmtId="0" fontId="2" fillId="0" borderId="12" xfId="0" applyFont="1" applyBorder="1" applyAlignment="1">
      <alignment horizontal="left"/>
    </xf>
    <xf numFmtId="0" fontId="2" fillId="0" borderId="40" xfId="0" applyFont="1" applyBorder="1" applyAlignment="1">
      <alignment vertical="center" wrapText="1"/>
    </xf>
    <xf numFmtId="0" fontId="4" fillId="0" borderId="40" xfId="0" applyFont="1" applyBorder="1" applyAlignment="1">
      <alignment vertical="center" wrapText="1"/>
    </xf>
    <xf numFmtId="0" fontId="0" fillId="0" borderId="12" xfId="0" applyBorder="1" applyAlignment="1">
      <alignment vertical="center"/>
    </xf>
    <xf numFmtId="0" fontId="2" fillId="0" borderId="12" xfId="0" applyFont="1" applyBorder="1" applyAlignment="1">
      <alignment vertical="center" wrapText="1"/>
    </xf>
    <xf numFmtId="0" fontId="2" fillId="0" borderId="131" xfId="0" applyFont="1" applyBorder="1" applyAlignment="1">
      <alignment vertical="center" wrapText="1"/>
    </xf>
    <xf numFmtId="0" fontId="2" fillId="0" borderId="40" xfId="0" applyFont="1" applyBorder="1" applyAlignment="1">
      <alignment vertical="center"/>
    </xf>
    <xf numFmtId="0" fontId="72" fillId="0" borderId="40" xfId="0" applyFont="1" applyBorder="1" applyAlignment="1">
      <alignment vertical="center"/>
    </xf>
    <xf numFmtId="0" fontId="2" fillId="0" borderId="12" xfId="0" applyFont="1" applyBorder="1" applyAlignment="1">
      <alignment horizontal="left" vertical="center"/>
    </xf>
    <xf numFmtId="167" fontId="12" fillId="0" borderId="0" xfId="0" applyNumberFormat="1" applyFont="1" applyAlignment="1">
      <alignment horizontal="right"/>
    </xf>
    <xf numFmtId="0" fontId="74" fillId="0" borderId="135" xfId="0" applyFont="1" applyBorder="1" applyAlignment="1">
      <alignment horizontal="left"/>
    </xf>
    <xf numFmtId="167" fontId="12" fillId="0" borderId="41" xfId="0" applyNumberFormat="1" applyFont="1" applyBorder="1" applyAlignment="1" applyProtection="1">
      <alignment horizontal="right"/>
      <protection locked="0"/>
    </xf>
    <xf numFmtId="164" fontId="3" fillId="0" borderId="0" xfId="0" applyNumberFormat="1" applyFont="1" applyAlignment="1" applyProtection="1">
      <alignment horizontal="right" vertical="center"/>
      <protection locked="0"/>
    </xf>
    <xf numFmtId="164" fontId="7" fillId="0" borderId="38" xfId="0" applyNumberFormat="1" applyFont="1" applyBorder="1"/>
    <xf numFmtId="164" fontId="45" fillId="0" borderId="39" xfId="0" applyNumberFormat="1" applyFont="1" applyBorder="1"/>
    <xf numFmtId="164" fontId="3" fillId="0" borderId="0" xfId="0" applyNumberFormat="1" applyFont="1" applyProtection="1">
      <protection locked="0"/>
    </xf>
    <xf numFmtId="0" fontId="15" fillId="0" borderId="0" xfId="0" applyFont="1"/>
    <xf numFmtId="0" fontId="9" fillId="0" borderId="22" xfId="0" applyFont="1" applyBorder="1" applyProtection="1">
      <protection hidden="1"/>
    </xf>
    <xf numFmtId="0" fontId="0" fillId="0" borderId="117" xfId="0" applyBorder="1"/>
    <xf numFmtId="0" fontId="2" fillId="0" borderId="40" xfId="0" applyFont="1" applyBorder="1" applyAlignment="1">
      <alignment horizontal="left"/>
    </xf>
    <xf numFmtId="0" fontId="74" fillId="0" borderId="136" xfId="0" applyFont="1" applyBorder="1" applyAlignment="1">
      <alignment horizontal="left"/>
    </xf>
    <xf numFmtId="0" fontId="74" fillId="0" borderId="136" xfId="0" applyFont="1" applyBorder="1" applyAlignment="1">
      <alignment horizontal="left" vertical="center" wrapText="1"/>
    </xf>
    <xf numFmtId="0" fontId="74" fillId="0" borderId="59" xfId="0" applyFont="1" applyBorder="1" applyAlignment="1">
      <alignment horizontal="left"/>
    </xf>
    <xf numFmtId="0" fontId="74" fillId="0" borderId="59" xfId="0" applyFont="1" applyBorder="1" applyAlignment="1">
      <alignment horizontal="left" vertical="center" wrapText="1"/>
    </xf>
    <xf numFmtId="0" fontId="10" fillId="0" borderId="16" xfId="0" applyFont="1" applyBorder="1" applyAlignment="1" applyProtection="1">
      <alignment horizontal="left" vertical="center" wrapText="1"/>
      <protection hidden="1"/>
    </xf>
    <xf numFmtId="0" fontId="139" fillId="0" borderId="0" xfId="0" applyFont="1" applyAlignment="1">
      <alignment horizontal="left" vertical="center" wrapText="1"/>
    </xf>
    <xf numFmtId="0" fontId="139" fillId="0" borderId="16" xfId="0" applyFont="1" applyBorder="1" applyAlignment="1">
      <alignment horizontal="left" vertical="center" wrapText="1"/>
    </xf>
    <xf numFmtId="0" fontId="10" fillId="0" borderId="16" xfId="0" applyFont="1" applyBorder="1" applyAlignment="1" applyProtection="1">
      <alignment horizontal="left" vertical="center"/>
      <protection hidden="1"/>
    </xf>
    <xf numFmtId="0" fontId="139" fillId="0" borderId="0" xfId="0" applyFont="1" applyAlignment="1">
      <alignment horizontal="left" vertical="center"/>
    </xf>
    <xf numFmtId="0" fontId="0" fillId="0" borderId="16" xfId="0" applyBorder="1" applyAlignment="1">
      <alignment wrapText="1"/>
    </xf>
    <xf numFmtId="0" fontId="7" fillId="0" borderId="0" xfId="0" applyFont="1" applyAlignment="1" applyProtection="1">
      <alignment wrapText="1"/>
      <protection hidden="1"/>
    </xf>
    <xf numFmtId="0" fontId="45" fillId="0" borderId="0" xfId="0" applyFont="1" applyAlignment="1">
      <alignment wrapText="1"/>
    </xf>
    <xf numFmtId="164" fontId="3" fillId="0" borderId="0" xfId="0" applyNumberFormat="1" applyFont="1" applyAlignment="1">
      <alignment horizontal="right" vertical="center"/>
    </xf>
    <xf numFmtId="164" fontId="3" fillId="0" borderId="0" xfId="0" applyNumberFormat="1" applyFont="1"/>
    <xf numFmtId="0" fontId="25" fillId="0" borderId="0" xfId="0" applyFont="1" applyAlignment="1" applyProtection="1">
      <alignment horizontal="left" vertical="top" wrapText="1"/>
      <protection hidden="1"/>
    </xf>
    <xf numFmtId="0" fontId="139" fillId="0" borderId="0" xfId="0" applyFont="1" applyAlignment="1">
      <alignment horizontal="left" vertical="top" wrapText="1"/>
    </xf>
    <xf numFmtId="0" fontId="2" fillId="0" borderId="12" xfId="0" applyFont="1" applyBorder="1" applyAlignment="1">
      <alignment horizontal="left" vertical="center" wrapText="1"/>
    </xf>
    <xf numFmtId="164" fontId="7" fillId="0" borderId="0" xfId="0" applyNumberFormat="1" applyFont="1"/>
    <xf numFmtId="0" fontId="0" fillId="0" borderId="12" xfId="0" applyBorder="1" applyAlignment="1">
      <alignment horizontal="left" vertical="center" wrapText="1"/>
    </xf>
    <xf numFmtId="0" fontId="74" fillId="0" borderId="132" xfId="0" applyFont="1" applyBorder="1" applyAlignment="1">
      <alignment horizontal="left" vertical="center" wrapText="1"/>
    </xf>
    <xf numFmtId="0" fontId="0" fillId="0" borderId="132" xfId="0" applyBorder="1" applyAlignment="1">
      <alignment horizontal="left" vertical="center" wrapText="1"/>
    </xf>
    <xf numFmtId="0" fontId="0" fillId="0" borderId="12" xfId="0" applyBorder="1" applyAlignment="1">
      <alignment horizontal="left" vertical="center"/>
    </xf>
    <xf numFmtId="0" fontId="74" fillId="0" borderId="131" xfId="0" applyFont="1" applyBorder="1" applyAlignment="1">
      <alignment horizontal="left" vertical="center" wrapText="1"/>
    </xf>
    <xf numFmtId="0" fontId="0" fillId="0" borderId="131" xfId="0" applyBorder="1" applyAlignment="1">
      <alignment horizontal="left" vertical="center" wrapText="1"/>
    </xf>
    <xf numFmtId="0" fontId="0" fillId="0" borderId="12" xfId="0" applyBorder="1" applyAlignment="1">
      <alignment horizontal="left"/>
    </xf>
    <xf numFmtId="0" fontId="0" fillId="0" borderId="12" xfId="0" applyBorder="1" applyAlignment="1">
      <alignment horizontal="left" wrapText="1"/>
    </xf>
    <xf numFmtId="0" fontId="0" fillId="0" borderId="12" xfId="0" applyBorder="1" applyAlignment="1">
      <alignment vertical="center" wrapText="1"/>
    </xf>
    <xf numFmtId="0" fontId="74" fillId="0" borderId="12" xfId="0" applyFont="1" applyBorder="1"/>
    <xf numFmtId="0" fontId="0" fillId="0" borderId="12" xfId="0" applyBorder="1"/>
    <xf numFmtId="0" fontId="74" fillId="0" borderId="60" xfId="0" applyFont="1" applyBorder="1" applyAlignment="1">
      <alignment horizontal="left" wrapText="1"/>
    </xf>
    <xf numFmtId="167" fontId="12" fillId="0" borderId="62" xfId="0" applyNumberFormat="1" applyFont="1" applyBorder="1" applyAlignment="1">
      <alignment horizontal="right" vertical="center"/>
    </xf>
    <xf numFmtId="0" fontId="2" fillId="0" borderId="0" xfId="0" applyFont="1"/>
    <xf numFmtId="0" fontId="72" fillId="0" borderId="0" xfId="0" applyFont="1"/>
    <xf numFmtId="0" fontId="2" fillId="0" borderId="41" xfId="0" applyFont="1" applyBorder="1"/>
    <xf numFmtId="0" fontId="72" fillId="0" borderId="41" xfId="0" applyFont="1" applyBorder="1"/>
    <xf numFmtId="167" fontId="12" fillId="0" borderId="0" xfId="0" applyNumberFormat="1" applyFont="1" applyAlignment="1" applyProtection="1">
      <alignment horizontal="right" vertical="center"/>
      <protection locked="0"/>
    </xf>
    <xf numFmtId="164" fontId="7" fillId="0" borderId="39" xfId="0" applyNumberFormat="1" applyFont="1" applyBorder="1" applyAlignment="1">
      <alignment horizontal="right"/>
    </xf>
    <xf numFmtId="0" fontId="74" fillId="0" borderId="12" xfId="0" applyFont="1" applyBorder="1" applyAlignment="1">
      <alignment horizontal="left" vertical="top" wrapText="1"/>
    </xf>
    <xf numFmtId="0" fontId="128" fillId="0" borderId="12" xfId="0" applyFont="1" applyBorder="1" applyAlignment="1">
      <alignment horizontal="left" vertical="center" wrapText="1"/>
    </xf>
    <xf numFmtId="0" fontId="2" fillId="0" borderId="63" xfId="0" applyFont="1" applyBorder="1" applyAlignment="1">
      <alignment wrapText="1"/>
    </xf>
    <xf numFmtId="0" fontId="4" fillId="0" borderId="63" xfId="0" applyFont="1" applyBorder="1"/>
    <xf numFmtId="0" fontId="2" fillId="0" borderId="61" xfId="0" applyFont="1" applyBorder="1" applyAlignment="1">
      <alignment wrapText="1"/>
    </xf>
    <xf numFmtId="0" fontId="4" fillId="0" borderId="61" xfId="0" applyFont="1" applyBorder="1" applyAlignment="1">
      <alignment wrapText="1"/>
    </xf>
    <xf numFmtId="0" fontId="2" fillId="0" borderId="12" xfId="0" applyFont="1" applyBorder="1" applyAlignment="1">
      <alignment vertical="top" wrapText="1"/>
    </xf>
    <xf numFmtId="0" fontId="4" fillId="0" borderId="12" xfId="0" applyFont="1" applyBorder="1" applyAlignment="1">
      <alignment vertical="top" wrapText="1"/>
    </xf>
    <xf numFmtId="0" fontId="2" fillId="0" borderId="122" xfId="0" applyFont="1" applyBorder="1" applyAlignment="1">
      <alignment wrapText="1"/>
    </xf>
    <xf numFmtId="0" fontId="4" fillId="0" borderId="122" xfId="0" applyFont="1" applyBorder="1" applyAlignment="1">
      <alignment wrapText="1"/>
    </xf>
    <xf numFmtId="0" fontId="128" fillId="0" borderId="12" xfId="0" applyFont="1" applyBorder="1" applyAlignment="1">
      <alignment horizontal="left"/>
    </xf>
    <xf numFmtId="0" fontId="30" fillId="0" borderId="117" xfId="0" applyFont="1" applyBorder="1" applyProtection="1">
      <protection hidden="1"/>
    </xf>
    <xf numFmtId="0" fontId="0" fillId="0" borderId="12" xfId="0" applyBorder="1" applyAlignment="1">
      <alignment horizontal="left" vertical="top"/>
    </xf>
    <xf numFmtId="49" fontId="129" fillId="0" borderId="12" xfId="0" applyNumberFormat="1" applyFont="1" applyBorder="1" applyAlignment="1">
      <alignment horizontal="left"/>
    </xf>
    <xf numFmtId="0" fontId="74" fillId="0" borderId="12" xfId="0" applyFont="1" applyBorder="1" applyAlignment="1">
      <alignment vertical="top" wrapText="1"/>
    </xf>
    <xf numFmtId="0" fontId="0" fillId="0" borderId="12" xfId="0" applyBorder="1" applyAlignment="1">
      <alignment vertical="top" wrapText="1"/>
    </xf>
    <xf numFmtId="0" fontId="30" fillId="0" borderId="23" xfId="0" applyFont="1" applyBorder="1" applyProtection="1">
      <protection hidden="1"/>
    </xf>
    <xf numFmtId="49" fontId="74" fillId="0" borderId="12" xfId="0" applyNumberFormat="1" applyFont="1" applyBorder="1" applyAlignment="1">
      <alignment horizontal="left"/>
    </xf>
    <xf numFmtId="49" fontId="74" fillId="0" borderId="12" xfId="0" applyNumberFormat="1" applyFont="1" applyBorder="1" applyAlignment="1">
      <alignment horizontal="left" vertical="top" wrapText="1"/>
    </xf>
    <xf numFmtId="49" fontId="74" fillId="0" borderId="12" xfId="0" applyNumberFormat="1" applyFont="1" applyBorder="1" applyAlignment="1">
      <alignment horizontal="left" vertical="top"/>
    </xf>
  </cellXfs>
  <cellStyles count="25">
    <cellStyle name="Akzent1" xfId="17" builtinId="29" customBuiltin="1"/>
    <cellStyle name="Akzent2" xfId="18" builtinId="33" customBuiltin="1"/>
    <cellStyle name="Akzent3" xfId="19" builtinId="37" customBuiltin="1"/>
    <cellStyle name="Akzent4" xfId="20" builtinId="41" customBuiltin="1"/>
    <cellStyle name="Akzent5" xfId="21" builtinId="45" customBuiltin="1"/>
    <cellStyle name="Akzent6" xfId="22" builtinId="49" customBuiltin="1"/>
    <cellStyle name="Ausgabe" xfId="9" builtinId="21" customBuiltin="1"/>
    <cellStyle name="Berechnung" xfId="10" builtinId="22" customBuiltin="1"/>
    <cellStyle name="Eingabe" xfId="8" builtinId="20" customBuiltin="1"/>
    <cellStyle name="Ergebnis" xfId="16" builtinId="25" customBuiltin="1"/>
    <cellStyle name="Erklärender Text" xfId="15" builtinId="53" customBuiltin="1"/>
    <cellStyle name="Gut" xfId="5" builtinId="26" customBuiltin="1"/>
    <cellStyle name="Neutral" xfId="7" builtinId="28" customBuiltin="1"/>
    <cellStyle name="Notiz" xfId="14" builtinId="10" customBuiltin="1"/>
    <cellStyle name="Schlecht" xfId="6" builtinId="27" customBuiltin="1"/>
    <cellStyle name="Standard" xfId="0" builtinId="0"/>
    <cellStyle name="Überschrift 1" xfId="1" builtinId="16" customBuiltin="1"/>
    <cellStyle name="Überschrift 2" xfId="2" builtinId="17" customBuiltin="1"/>
    <cellStyle name="Überschrift 3" xfId="3" builtinId="18" customBuiltin="1"/>
    <cellStyle name="Überschrift 4" xfId="4" builtinId="19" customBuiltin="1"/>
    <cellStyle name="Überschrift 5" xfId="23" xr:uid="{00000000-0005-0000-0000-000014000000}"/>
    <cellStyle name="Verknüpfte Zelle" xfId="11" builtinId="24" customBuiltin="1"/>
    <cellStyle name="Währung 2" xfId="24" xr:uid="{00000000-0005-0000-0000-000016000000}"/>
    <cellStyle name="Warnender Text" xfId="13" builtinId="11" customBuiltin="1"/>
    <cellStyle name="Zelle überprüfen" xfId="12" builtinId="23" customBuiltin="1"/>
  </cellStyles>
  <dxfs count="2699">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dxf>
    <dxf>
      <font>
        <b/>
        <i val="0"/>
        <color rgb="FFFF0000"/>
      </font>
    </dxf>
    <dxf>
      <font>
        <color theme="0"/>
      </font>
    </dxf>
    <dxf>
      <font>
        <b/>
        <i val="0"/>
        <color rgb="FFFF0000"/>
      </font>
    </dxf>
    <dxf>
      <font>
        <color theme="0"/>
      </font>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s>
  <tableStyles count="0" defaultTableStyle="TableStyleMedium2" defaultPivotStyle="PivotStyleLight16"/>
  <colors>
    <mruColors>
      <color rgb="FFFF66CC"/>
      <color rgb="FFFFCCCC"/>
      <color rgb="FFCCFFCC"/>
      <color rgb="FF0000FF"/>
      <color rgb="FFFFFFCC"/>
      <color rgb="FFFFFF99"/>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trlProps/ctrlProp1.xml><?xml version="1.0" encoding="utf-8"?>
<formControlPr xmlns="http://schemas.microsoft.com/office/spreadsheetml/2009/9/main" objectType="Spin" dx="22" fmlaLink="$B$50" inc="95" max="500" min="5" page="10" val="5"/>
</file>

<file path=xl/ctrlProps/ctrlProp2.xml><?xml version="1.0" encoding="utf-8"?>
<formControlPr xmlns="http://schemas.microsoft.com/office/spreadsheetml/2009/9/main" objectType="Spin" dx="22" fmlaLink="$B$50" inc="95" max="500" min="5" page="10" val="5"/>
</file>

<file path=xl/ctrlProps/ctrlProp3.xml><?xml version="1.0" encoding="utf-8"?>
<formControlPr xmlns="http://schemas.microsoft.com/office/spreadsheetml/2009/9/main" objectType="Radio" checked="Checked" firstButton="1" fmlaLink="A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firstButton="1" fmlaLink="AP2"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firstButton="1" fmlaLink="AP2"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CheckBox" checked="Checked" fmlaLink="$AJ$2" lockText="1" noThreeD="1"/>
</file>

<file path=xl/ctrlProps/ctrlProp13.xml><?xml version="1.0" encoding="utf-8"?>
<formControlPr xmlns="http://schemas.microsoft.com/office/spreadsheetml/2009/9/main" objectType="CheckBox" fmlaLink="$AH$2" lockText="1" noThreeD="1"/>
</file>

<file path=xl/ctrlProps/ctrlProp14.xml><?xml version="1.0" encoding="utf-8"?>
<formControlPr xmlns="http://schemas.microsoft.com/office/spreadsheetml/2009/9/main" objectType="CheckBox" checked="Checked" fmlaLink="$AJ$2" lockText="1" noThreeD="1"/>
</file>

<file path=xl/ctrlProps/ctrlProp15.xml><?xml version="1.0" encoding="utf-8"?>
<formControlPr xmlns="http://schemas.microsoft.com/office/spreadsheetml/2009/9/main" objectType="CheckBox" fmlaLink="$AH$2" lockText="1" noThreeD="1"/>
</file>

<file path=xl/ctrlProps/ctrlProp16.xml><?xml version="1.0" encoding="utf-8"?>
<formControlPr xmlns="http://schemas.microsoft.com/office/spreadsheetml/2009/9/main" objectType="CheckBox" checked="Checked" fmlaLink="$AJ$2" lockText="1" noThreeD="1"/>
</file>

<file path=xl/ctrlProps/ctrlProp17.xml><?xml version="1.0" encoding="utf-8"?>
<formControlPr xmlns="http://schemas.microsoft.com/office/spreadsheetml/2009/9/main" objectType="CheckBox" fmlaLink="$AH$2" lockText="1" noThreeD="1"/>
</file>

<file path=xl/ctrlProps/ctrlProp18.xml><?xml version="1.0" encoding="utf-8"?>
<formControlPr xmlns="http://schemas.microsoft.com/office/spreadsheetml/2009/9/main" objectType="Radio" checked="Checked" firstButton="1" fmlaLink="AP2"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CheckBox" checked="Checked" fmlaLink="$AJ$2" lockText="1" noThreeD="1"/>
</file>

<file path=xl/ctrlProps/ctrlProp22.xml><?xml version="1.0" encoding="utf-8"?>
<formControlPr xmlns="http://schemas.microsoft.com/office/spreadsheetml/2009/9/main" objectType="CheckBox" fmlaLink="$AH$2" lockText="1" noThreeD="1"/>
</file>

<file path=xl/ctrlProps/ctrlProp23.xml><?xml version="1.0" encoding="utf-8"?>
<formControlPr xmlns="http://schemas.microsoft.com/office/spreadsheetml/2009/9/main" objectType="Radio" checked="Checked" firstButton="1" fmlaLink="AP2"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CheckBox" checked="Checked" fmlaLink="$AJ$2" lockText="1" noThreeD="1"/>
</file>

<file path=xl/ctrlProps/ctrlProp27.xml><?xml version="1.0" encoding="utf-8"?>
<formControlPr xmlns="http://schemas.microsoft.com/office/spreadsheetml/2009/9/main" objectType="CheckBox" fmlaLink="$AH$2" lockText="1" noThreeD="1"/>
</file>

<file path=xl/ctrlProps/ctrlProp28.xml><?xml version="1.0" encoding="utf-8"?>
<formControlPr xmlns="http://schemas.microsoft.com/office/spreadsheetml/2009/9/main" objectType="Radio" checked="Checked" firstButton="1" fmlaLink="$AP$2"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checked="Checked" fmlaLink="$AJ$2" lockText="1" noThreeD="1"/>
</file>

<file path=xl/ctrlProps/ctrlProp32.xml><?xml version="1.0" encoding="utf-8"?>
<formControlPr xmlns="http://schemas.microsoft.com/office/spreadsheetml/2009/9/main" objectType="CheckBox" fmlaLink="$AH$2" lockText="1" noThreeD="1"/>
</file>

<file path=xl/ctrlProps/ctrlProp33.xml><?xml version="1.0" encoding="utf-8"?>
<formControlPr xmlns="http://schemas.microsoft.com/office/spreadsheetml/2009/9/main" objectType="CheckBox" checked="Checked" fmlaLink="$AJ$2" lockText="1" noThreeD="1"/>
</file>

<file path=xl/ctrlProps/ctrlProp34.xml><?xml version="1.0" encoding="utf-8"?>
<formControlPr xmlns="http://schemas.microsoft.com/office/spreadsheetml/2009/9/main" objectType="CheckBox" fmlaLink="$AH$2" lockText="1" noThreeD="1"/>
</file>

<file path=xl/ctrlProps/ctrlProp35.xml><?xml version="1.0" encoding="utf-8"?>
<formControlPr xmlns="http://schemas.microsoft.com/office/spreadsheetml/2009/9/main" objectType="Radio" checked="Checked" firstButton="1" fmlaLink="$AP$2"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CheckBox" checked="Checked" fmlaLink="N15" lockText="1" noThreeD="1"/>
</file>

<file path=xl/ctrlProps/ctrlProp39.xml><?xml version="1.0" encoding="utf-8"?>
<formControlPr xmlns="http://schemas.microsoft.com/office/spreadsheetml/2009/9/main" objectType="CheckBox" checked="Checked" fmlaLink="$AJ$2" lockText="1" noThreeD="1"/>
</file>

<file path=xl/ctrlProps/ctrlProp40.xml><?xml version="1.0" encoding="utf-8"?>
<formControlPr xmlns="http://schemas.microsoft.com/office/spreadsheetml/2009/9/main" objectType="CheckBox" fmlaLink="$AH$2" lockText="1" noThreeD="1"/>
</file>

<file path=xl/ctrlProps/ctrlProp41.xml><?xml version="1.0" encoding="utf-8"?>
<formControlPr xmlns="http://schemas.microsoft.com/office/spreadsheetml/2009/9/main" objectType="CheckBox" checked="Checked" fmlaLink="$AJ$2" lockText="1" noThreeD="1"/>
</file>

<file path=xl/ctrlProps/ctrlProp42.xml><?xml version="1.0" encoding="utf-8"?>
<formControlPr xmlns="http://schemas.microsoft.com/office/spreadsheetml/2009/9/main" objectType="CheckBox" fmlaLink="$AH$2" lockText="1" noThreeD="1"/>
</file>

<file path=xl/ctrlProps/ctrlProp43.xml><?xml version="1.0" encoding="utf-8"?>
<formControlPr xmlns="http://schemas.microsoft.com/office/spreadsheetml/2009/9/main" objectType="Radio" firstButton="1" fmlaLink="AP2" lockText="1" noThreeD="1"/>
</file>

<file path=xl/ctrlProps/ctrlProp44.xml><?xml version="1.0" encoding="utf-8"?>
<formControlPr xmlns="http://schemas.microsoft.com/office/spreadsheetml/2009/9/main" objectType="Radio" checked="Checked"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checked="Checked" fmlaLink="$AJ$2" lockText="1" noThreeD="1"/>
</file>

<file path=xl/ctrlProps/ctrlProp47.xml><?xml version="1.0" encoding="utf-8"?>
<formControlPr xmlns="http://schemas.microsoft.com/office/spreadsheetml/2009/9/main" objectType="CheckBox" fmlaLink="$AH$2" lockText="1" noThreeD="1"/>
</file>

<file path=xl/ctrlProps/ctrlProp48.xml><?xml version="1.0" encoding="utf-8"?>
<formControlPr xmlns="http://schemas.microsoft.com/office/spreadsheetml/2009/9/main" objectType="CheckBox" checked="Checked" fmlaLink="$AJ$2" lockText="1" noThreeD="1"/>
</file>

<file path=xl/ctrlProps/ctrlProp49.xml><?xml version="1.0" encoding="utf-8"?>
<formControlPr xmlns="http://schemas.microsoft.com/office/spreadsheetml/2009/9/main" objectType="CheckBox" fmlaLink="$AH$2" lockText="1" noThreeD="1"/>
</file>

<file path=xl/ctrlProps/ctrlProp50.xml><?xml version="1.0" encoding="utf-8"?>
<formControlPr xmlns="http://schemas.microsoft.com/office/spreadsheetml/2009/9/main" objectType="Radio" firstButton="1" fmlaLink="AP2"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CheckBox" checked="Checked" fmlaLink="$AJ$2" lockText="1" noThreeD="1"/>
</file>

<file path=xl/ctrlProps/ctrlProp54.xml><?xml version="1.0" encoding="utf-8"?>
<formControlPr xmlns="http://schemas.microsoft.com/office/spreadsheetml/2009/9/main" objectType="CheckBox" fmlaLink="$AH$2" lockText="1" noThreeD="1"/>
</file>

<file path=xl/ctrlProps/ctrlProp55.xml><?xml version="1.0" encoding="utf-8"?>
<formControlPr xmlns="http://schemas.microsoft.com/office/spreadsheetml/2009/9/main" objectType="CheckBox" checked="Checked" fmlaLink="$AJ$2" lockText="1" noThreeD="1"/>
</file>

<file path=xl/ctrlProps/ctrlProp56.xml><?xml version="1.0" encoding="utf-8"?>
<formControlPr xmlns="http://schemas.microsoft.com/office/spreadsheetml/2009/9/main" objectType="CheckBox" fmlaLink="$AH$2" lockText="1" noThreeD="1"/>
</file>

<file path=xl/ctrlProps/ctrlProp57.xml><?xml version="1.0" encoding="utf-8"?>
<formControlPr xmlns="http://schemas.microsoft.com/office/spreadsheetml/2009/9/main" objectType="CheckBox" checked="Checked" fmlaLink="$AJ$2" lockText="1" noThreeD="1"/>
</file>

<file path=xl/ctrlProps/ctrlProp58.xml><?xml version="1.0" encoding="utf-8"?>
<formControlPr xmlns="http://schemas.microsoft.com/office/spreadsheetml/2009/9/main" objectType="CheckBox" fmlaLink="$AH$2" lockText="1" noThreeD="1"/>
</file>

<file path=xl/ctrlProps/ctrlProp59.xml><?xml version="1.0" encoding="utf-8"?>
<formControlPr xmlns="http://schemas.microsoft.com/office/spreadsheetml/2009/9/main" objectType="CheckBox" checked="Checked" fmlaLink="$AJ$2" lockText="1" noThreeD="1"/>
</file>

<file path=xl/ctrlProps/ctrlProp60.xml><?xml version="1.0" encoding="utf-8"?>
<formControlPr xmlns="http://schemas.microsoft.com/office/spreadsheetml/2009/9/main" objectType="CheckBox" fmlaLink="$AH$2" lockText="1" noThreeD="1"/>
</file>

<file path=xl/ctrlProps/ctrlProp61.xml><?xml version="1.0" encoding="utf-8"?>
<formControlPr xmlns="http://schemas.microsoft.com/office/spreadsheetml/2009/9/main" objectType="Radio" firstButton="1" fmlaLink="$AP$2"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CheckBox" checked="Checked" fmlaLink="$AJ$2" lockText="1" noThreeD="1"/>
</file>

<file path=xl/ctrlProps/ctrlProp65.xml><?xml version="1.0" encoding="utf-8"?>
<formControlPr xmlns="http://schemas.microsoft.com/office/spreadsheetml/2009/9/main" objectType="CheckBox" fmlaLink="$AH$2" lockText="1" noThreeD="1"/>
</file>

<file path=xl/ctrlProps/ctrlProp66.xml><?xml version="1.0" encoding="utf-8"?>
<formControlPr xmlns="http://schemas.microsoft.com/office/spreadsheetml/2009/9/main" objectType="CheckBox" checked="Checked" fmlaLink="$AJ$2" lockText="1" noThreeD="1"/>
</file>

<file path=xl/ctrlProps/ctrlProp67.xml><?xml version="1.0" encoding="utf-8"?>
<formControlPr xmlns="http://schemas.microsoft.com/office/spreadsheetml/2009/9/main" objectType="CheckBox" fmlaLink="$AH$2" lockText="1" noThreeD="1"/>
</file>

<file path=xl/ctrlProps/ctrlProp68.xml><?xml version="1.0" encoding="utf-8"?>
<formControlPr xmlns="http://schemas.microsoft.com/office/spreadsheetml/2009/9/main" objectType="CheckBox" checked="Checked" fmlaLink="$AJ$2" lockText="1" noThreeD="1"/>
</file>

<file path=xl/ctrlProps/ctrlProp69.xml><?xml version="1.0" encoding="utf-8"?>
<formControlPr xmlns="http://schemas.microsoft.com/office/spreadsheetml/2009/9/main" objectType="CheckBox" fmlaLink="$AH$2" lockText="1" noThreeD="1"/>
</file>

<file path=xl/ctrlProps/ctrlProp70.xml><?xml version="1.0" encoding="utf-8"?>
<formControlPr xmlns="http://schemas.microsoft.com/office/spreadsheetml/2009/9/main" objectType="CheckBox" checked="Checked" fmlaLink="$AJ$2" lockText="1" noThreeD="1"/>
</file>

<file path=xl/ctrlProps/ctrlProp71.xml><?xml version="1.0" encoding="utf-8"?>
<formControlPr xmlns="http://schemas.microsoft.com/office/spreadsheetml/2009/9/main" objectType="CheckBox" fmlaLink="$AH$2" lockText="1" noThreeD="1"/>
</file>

<file path=xl/ctrlProps/ctrlProp72.xml><?xml version="1.0" encoding="utf-8"?>
<formControlPr xmlns="http://schemas.microsoft.com/office/spreadsheetml/2009/9/main" objectType="CheckBox" checked="Checked" fmlaLink="$AJ$2" lockText="1" noThreeD="1"/>
</file>

<file path=xl/ctrlProps/ctrlProp73.xml><?xml version="1.0" encoding="utf-8"?>
<formControlPr xmlns="http://schemas.microsoft.com/office/spreadsheetml/2009/9/main" objectType="CheckBox" fmlaLink="$AH$2" lockText="1" noThreeD="1"/>
</file>

<file path=xl/ctrlProps/ctrlProp74.xml><?xml version="1.0" encoding="utf-8"?>
<formControlPr xmlns="http://schemas.microsoft.com/office/spreadsheetml/2009/9/main" objectType="CheckBox" checked="Checked" fmlaLink="$AJ$2" lockText="1" noThreeD="1"/>
</file>

<file path=xl/ctrlProps/ctrlProp75.xml><?xml version="1.0" encoding="utf-8"?>
<formControlPr xmlns="http://schemas.microsoft.com/office/spreadsheetml/2009/9/main" objectType="CheckBox" fmlaLink="$AH$2" lockText="1" noThreeD="1"/>
</file>

<file path=xl/ctrlProps/ctrlProp76.xml><?xml version="1.0" encoding="utf-8"?>
<formControlPr xmlns="http://schemas.microsoft.com/office/spreadsheetml/2009/9/main" objectType="CheckBox" checked="Checked" fmlaLink="$AJ$2" lockText="1" noThreeD="1"/>
</file>

<file path=xl/ctrlProps/ctrlProp77.xml><?xml version="1.0" encoding="utf-8"?>
<formControlPr xmlns="http://schemas.microsoft.com/office/spreadsheetml/2009/9/main" objectType="CheckBox" fmlaLink="$AH$2" lockText="1" noThreeD="1"/>
</file>

<file path=xl/ctrlProps/ctrlProp78.xml><?xml version="1.0" encoding="utf-8"?>
<formControlPr xmlns="http://schemas.microsoft.com/office/spreadsheetml/2009/9/main" objectType="Radio" firstButton="1" fmlaLink="$AP$2" lockText="1" noThreeD="1"/>
</file>

<file path=xl/ctrlProps/ctrlProp79.xml><?xml version="1.0" encoding="utf-8"?>
<formControlPr xmlns="http://schemas.microsoft.com/office/spreadsheetml/2009/9/main" objectType="Radio" checked="Checked"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CheckBox" checked="Checked" fmlaLink="$AJ$2" lockText="1" noThreeD="1"/>
</file>

<file path=xl/ctrlProps/ctrlProp82.xml><?xml version="1.0" encoding="utf-8"?>
<formControlPr xmlns="http://schemas.microsoft.com/office/spreadsheetml/2009/9/main" objectType="CheckBox" fmlaLink="$AH$2" lockText="1" noThreeD="1"/>
</file>

<file path=xl/ctrlProps/ctrlProp83.xml><?xml version="1.0" encoding="utf-8"?>
<formControlPr xmlns="http://schemas.microsoft.com/office/spreadsheetml/2009/9/main" objectType="CheckBox" checked="Checked" fmlaLink="$AJ$2" lockText="1" noThreeD="1"/>
</file>

<file path=xl/ctrlProps/ctrlProp84.xml><?xml version="1.0" encoding="utf-8"?>
<formControlPr xmlns="http://schemas.microsoft.com/office/spreadsheetml/2009/9/main" objectType="CheckBox" fmlaLink="$AH$2" lockText="1" noThreeD="1"/>
</file>

<file path=xl/ctrlProps/ctrlProp85.xml><?xml version="1.0" encoding="utf-8"?>
<formControlPr xmlns="http://schemas.microsoft.com/office/spreadsheetml/2009/9/main" objectType="CheckBox" checked="Checked" fmlaLink="$AJ$2" lockText="1" noThreeD="1"/>
</file>

<file path=xl/ctrlProps/ctrlProp86.xml><?xml version="1.0" encoding="utf-8"?>
<formControlPr xmlns="http://schemas.microsoft.com/office/spreadsheetml/2009/9/main" objectType="CheckBox" fmlaLink="$AH$2" lockText="1" noThreeD="1"/>
</file>

<file path=xl/ctrlProps/ctrlProp87.xml><?xml version="1.0" encoding="utf-8"?>
<formControlPr xmlns="http://schemas.microsoft.com/office/spreadsheetml/2009/9/main" objectType="CheckBox" checked="Checked" fmlaLink="$AJ$2" lockText="1" noThreeD="1"/>
</file>

<file path=xl/ctrlProps/ctrlProp88.xml><?xml version="1.0" encoding="utf-8"?>
<formControlPr xmlns="http://schemas.microsoft.com/office/spreadsheetml/2009/9/main" objectType="CheckBox" fmlaLink="$AH$2" lockText="1" noThreeD="1"/>
</file>

<file path=xl/ctrlProps/ctrlProp89.xml><?xml version="1.0" encoding="utf-8"?>
<formControlPr xmlns="http://schemas.microsoft.com/office/spreadsheetml/2009/9/main" objectType="CheckBox" checked="Checked" fmlaLink="$AJ$2" lockText="1" noThreeD="1"/>
</file>

<file path=xl/ctrlProps/ctrlProp90.xml><?xml version="1.0" encoding="utf-8"?>
<formControlPr xmlns="http://schemas.microsoft.com/office/spreadsheetml/2009/9/main" objectType="CheckBox" fmlaLink="$AH$2" lockText="1" noThreeD="1"/>
</file>

<file path=xl/ctrlProps/ctrlProp91.xml><?xml version="1.0" encoding="utf-8"?>
<formControlPr xmlns="http://schemas.microsoft.com/office/spreadsheetml/2009/9/main" objectType="CheckBox" checked="Checked" fmlaLink="$AJ$2" lockText="1" noThreeD="1"/>
</file>

<file path=xl/ctrlProps/ctrlProp92.xml><?xml version="1.0" encoding="utf-8"?>
<formControlPr xmlns="http://schemas.microsoft.com/office/spreadsheetml/2009/9/main" objectType="CheckBox" fmlaLink="$AH$2" lockText="1" noThreeD="1"/>
</file>

<file path=xl/ctrlProps/ctrlProp93.xml><?xml version="1.0" encoding="utf-8"?>
<formControlPr xmlns="http://schemas.microsoft.com/office/spreadsheetml/2009/9/main" objectType="CheckBox" checked="Checked" fmlaLink="$AJ$2" lockText="1" noThreeD="1"/>
</file>

<file path=xl/ctrlProps/ctrlProp94.xml><?xml version="1.0" encoding="utf-8"?>
<formControlPr xmlns="http://schemas.microsoft.com/office/spreadsheetml/2009/9/main" objectType="CheckBox" fmlaLink="$AH$2" lockText="1" noThreeD="1"/>
</file>

<file path=xl/ctrlProps/ctrlProp95.xml><?xml version="1.0" encoding="utf-8"?>
<formControlPr xmlns="http://schemas.microsoft.com/office/spreadsheetml/2009/9/main" objectType="CheckBox" checked="Checked" fmlaLink="$AJ$2" lockText="1" noThreeD="1"/>
</file>

<file path=xl/ctrlProps/ctrlProp96.xml><?xml version="1.0" encoding="utf-8"?>
<formControlPr xmlns="http://schemas.microsoft.com/office/spreadsheetml/2009/9/main" objectType="CheckBox" fmlaLink="$AH$2" lockText="1" noThreeD="1"/>
</file>

<file path=xl/ctrlProps/ctrlProp97.xml><?xml version="1.0" encoding="utf-8"?>
<formControlPr xmlns="http://schemas.microsoft.com/office/spreadsheetml/2009/9/main" objectType="CheckBox" checked="Checked" fmlaLink="$AJ$2" lockText="1" noThreeD="1"/>
</file>

<file path=xl/ctrlProps/ctrlProp98.xml><?xml version="1.0" encoding="utf-8"?>
<formControlPr xmlns="http://schemas.microsoft.com/office/spreadsheetml/2009/9/main" objectType="CheckBox" fmlaLink="$AH$2" lockText="1" noThreeD="1"/>
</file>

<file path=xl/ctrlProps/ctrlProp99.xml><?xml version="1.0" encoding="utf-8"?>
<formControlPr xmlns="http://schemas.microsoft.com/office/spreadsheetml/2009/9/main" objectType="CheckBox" checked="Checked" fmlaLink="$AJ$2" lockText="1" noThreeD="1"/>
</file>

<file path=xl/ctrlProps/ctrlProp100.xml><?xml version="1.0" encoding="utf-8"?>
<formControlPr xmlns="http://schemas.microsoft.com/office/spreadsheetml/2009/9/main" objectType="CheckBox" fmlaLink="$AH$2" lockText="1" noThreeD="1"/>
</file>

<file path=xl/ctrlProps/ctrlProp101.xml><?xml version="1.0" encoding="utf-8"?>
<formControlPr xmlns="http://schemas.microsoft.com/office/spreadsheetml/2009/9/main" objectType="Radio" firstButton="1" fmlaLink="$AP$2" lockText="1" noThreeD="1"/>
</file>

<file path=xl/ctrlProps/ctrlProp102.xml><?xml version="1.0" encoding="utf-8"?>
<formControlPr xmlns="http://schemas.microsoft.com/office/spreadsheetml/2009/9/main" objectType="Radio" checked="Checked" lockText="1" noThreeD="1"/>
</file>

<file path=xl/ctrlProps/ctrlProp103.xml><?xml version="1.0" encoding="utf-8"?>
<formControlPr xmlns="http://schemas.microsoft.com/office/spreadsheetml/2009/9/main" objectType="Radio" lockText="1" noThreeD="1"/>
</file>

<file path=xl/ctrlProps/ctrlProp104.xml><?xml version="1.0" encoding="utf-8"?>
<formControlPr xmlns="http://schemas.microsoft.com/office/spreadsheetml/2009/9/main" objectType="CheckBox" checked="Checked" fmlaLink="$AJ$2" lockText="1" noThreeD="1"/>
</file>

<file path=xl/ctrlProps/ctrlProp105.xml><?xml version="1.0" encoding="utf-8"?>
<formControlPr xmlns="http://schemas.microsoft.com/office/spreadsheetml/2009/9/main" objectType="CheckBox" fmlaLink="$AH$2" lockText="1" noThreeD="1"/>
</file>

<file path=xl/ctrlProps/ctrlProp106.xml><?xml version="1.0" encoding="utf-8"?>
<formControlPr xmlns="http://schemas.microsoft.com/office/spreadsheetml/2009/9/main" objectType="CheckBox" checked="Checked" fmlaLink="$AJ$2" lockText="1" noThreeD="1"/>
</file>

<file path=xl/ctrlProps/ctrlProp107.xml><?xml version="1.0" encoding="utf-8"?>
<formControlPr xmlns="http://schemas.microsoft.com/office/spreadsheetml/2009/9/main" objectType="CheckBox" fmlaLink="$AH$2" lockText="1" noThreeD="1"/>
</file>

<file path=xl/ctrlProps/ctrlProp108.xml><?xml version="1.0" encoding="utf-8"?>
<formControlPr xmlns="http://schemas.microsoft.com/office/spreadsheetml/2009/9/main" objectType="CheckBox" checked="Checked" fmlaLink="$AJ$2" lockText="1" noThreeD="1"/>
</file>

<file path=xl/ctrlProps/ctrlProp109.xml><?xml version="1.0" encoding="utf-8"?>
<formControlPr xmlns="http://schemas.microsoft.com/office/spreadsheetml/2009/9/main" objectType="CheckBox" fmlaLink="$AH$2" lockText="1" noThreeD="1"/>
</file>

<file path=xl/ctrlProps/ctrlProp110.xml><?xml version="1.0" encoding="utf-8"?>
<formControlPr xmlns="http://schemas.microsoft.com/office/spreadsheetml/2009/9/main" objectType="CheckBox" checked="Checked" fmlaLink="$AJ$2" lockText="1" noThreeD="1"/>
</file>

<file path=xl/ctrlProps/ctrlProp111.xml><?xml version="1.0" encoding="utf-8"?>
<formControlPr xmlns="http://schemas.microsoft.com/office/spreadsheetml/2009/9/main" objectType="CheckBox" fmlaLink="$AH$2" lockText="1" noThreeD="1"/>
</file>

<file path=xl/ctrlProps/ctrlProp112.xml><?xml version="1.0" encoding="utf-8"?>
<formControlPr xmlns="http://schemas.microsoft.com/office/spreadsheetml/2009/9/main" objectType="CheckBox" checked="Checked" fmlaLink="$AJ$2" lockText="1" noThreeD="1"/>
</file>

<file path=xl/ctrlProps/ctrlProp113.xml><?xml version="1.0" encoding="utf-8"?>
<formControlPr xmlns="http://schemas.microsoft.com/office/spreadsheetml/2009/9/main" objectType="CheckBox" fmlaLink="$AH$2" lockText="1" noThreeD="1"/>
</file>

<file path=xl/ctrlProps/ctrlProp114.xml><?xml version="1.0" encoding="utf-8"?>
<formControlPr xmlns="http://schemas.microsoft.com/office/spreadsheetml/2009/9/main" objectType="CheckBox" checked="Checked" fmlaLink="$AJ$2" lockText="1" noThreeD="1"/>
</file>

<file path=xl/ctrlProps/ctrlProp115.xml><?xml version="1.0" encoding="utf-8"?>
<formControlPr xmlns="http://schemas.microsoft.com/office/spreadsheetml/2009/9/main" objectType="CheckBox" fmlaLink="$AH$2" lockText="1" noThreeD="1"/>
</file>

<file path=xl/ctrlProps/ctrlProp116.xml><?xml version="1.0" encoding="utf-8"?>
<formControlPr xmlns="http://schemas.microsoft.com/office/spreadsheetml/2009/9/main" objectType="CheckBox" checked="Checked" fmlaLink="$AJ$2" lockText="1" noThreeD="1"/>
</file>

<file path=xl/ctrlProps/ctrlProp117.xml><?xml version="1.0" encoding="utf-8"?>
<formControlPr xmlns="http://schemas.microsoft.com/office/spreadsheetml/2009/9/main" objectType="CheckBox" fmlaLink="$AH$2" lockText="1" noThreeD="1"/>
</file>

<file path=xl/ctrlProps/ctrlProp118.xml><?xml version="1.0" encoding="utf-8"?>
<formControlPr xmlns="http://schemas.microsoft.com/office/spreadsheetml/2009/9/main" objectType="CheckBox" checked="Checked" fmlaLink="$AJ$2" lockText="1" noThreeD="1"/>
</file>

<file path=xl/ctrlProps/ctrlProp119.xml><?xml version="1.0" encoding="utf-8"?>
<formControlPr xmlns="http://schemas.microsoft.com/office/spreadsheetml/2009/9/main" objectType="CheckBox" fmlaLink="$AH$2" lockText="1" noThreeD="1"/>
</file>

<file path=xl/ctrlProps/ctrlProp120.xml><?xml version="1.0" encoding="utf-8"?>
<formControlPr xmlns="http://schemas.microsoft.com/office/spreadsheetml/2009/9/main" objectType="CheckBox" checked="Checked" fmlaLink="$AJ$2" lockText="1" noThreeD="1"/>
</file>

<file path=xl/ctrlProps/ctrlProp121.xml><?xml version="1.0" encoding="utf-8"?>
<formControlPr xmlns="http://schemas.microsoft.com/office/spreadsheetml/2009/9/main" objectType="CheckBox" fmlaLink="$AH$2" lockText="1" noThreeD="1"/>
</file>

<file path=xl/ctrlProps/ctrlProp122.xml><?xml version="1.0" encoding="utf-8"?>
<formControlPr xmlns="http://schemas.microsoft.com/office/spreadsheetml/2009/9/main" objectType="CheckBox" checked="Checked" fmlaLink="$AJ$2" lockText="1" noThreeD="1"/>
</file>

<file path=xl/ctrlProps/ctrlProp123.xml><?xml version="1.0" encoding="utf-8"?>
<formControlPr xmlns="http://schemas.microsoft.com/office/spreadsheetml/2009/9/main" objectType="CheckBox" fmlaLink="$AH$2" lockText="1" noThreeD="1"/>
</file>

<file path=xl/ctrlProps/ctrlProp124.xml><?xml version="1.0" encoding="utf-8"?>
<formControlPr xmlns="http://schemas.microsoft.com/office/spreadsheetml/2009/9/main" objectType="Radio" checked="Checked" firstButton="1" fmlaLink="$AP$2"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CheckBox" checked="Checked" fmlaLink="$AJ$2" lockText="1" noThreeD="1"/>
</file>

<file path=xl/ctrlProps/ctrlProp128.xml><?xml version="1.0" encoding="utf-8"?>
<formControlPr xmlns="http://schemas.microsoft.com/office/spreadsheetml/2009/9/main" objectType="CheckBox" fmlaLink="$AH$2" lockText="1" noThreeD="1"/>
</file>

<file path=xl/ctrlProps/ctrlProp129.xml><?xml version="1.0" encoding="utf-8"?>
<formControlPr xmlns="http://schemas.microsoft.com/office/spreadsheetml/2009/9/main" objectType="CheckBox" checked="Checked" fmlaLink="$AJ$2" lockText="1" noThreeD="1"/>
</file>

<file path=xl/ctrlProps/ctrlProp130.xml><?xml version="1.0" encoding="utf-8"?>
<formControlPr xmlns="http://schemas.microsoft.com/office/spreadsheetml/2009/9/main" objectType="CheckBox" fmlaLink="$AH$2" lockText="1" noThreeD="1"/>
</file>

<file path=xl/ctrlProps/ctrlProp131.xml><?xml version="1.0" encoding="utf-8"?>
<formControlPr xmlns="http://schemas.microsoft.com/office/spreadsheetml/2009/9/main" objectType="CheckBox" checked="Checked" fmlaLink="$AJ$2" lockText="1" noThreeD="1"/>
</file>

<file path=xl/ctrlProps/ctrlProp132.xml><?xml version="1.0" encoding="utf-8"?>
<formControlPr xmlns="http://schemas.microsoft.com/office/spreadsheetml/2009/9/main" objectType="CheckBox" fmlaLink="$AH$2" lockText="1" noThreeD="1"/>
</file>

<file path=xl/ctrlProps/ctrlProp133.xml><?xml version="1.0" encoding="utf-8"?>
<formControlPr xmlns="http://schemas.microsoft.com/office/spreadsheetml/2009/9/main" objectType="CheckBox" checked="Checked" fmlaLink="$AJ$2" lockText="1" noThreeD="1"/>
</file>

<file path=xl/ctrlProps/ctrlProp134.xml><?xml version="1.0" encoding="utf-8"?>
<formControlPr xmlns="http://schemas.microsoft.com/office/spreadsheetml/2009/9/main" objectType="CheckBox" fmlaLink="$AH$2" lockText="1" noThreeD="1"/>
</file>

<file path=xl/ctrlProps/ctrlProp135.xml><?xml version="1.0" encoding="utf-8"?>
<formControlPr xmlns="http://schemas.microsoft.com/office/spreadsheetml/2009/9/main" objectType="CheckBox" checked="Checked" fmlaLink="$AJ$2" lockText="1" noThreeD="1"/>
</file>

<file path=xl/ctrlProps/ctrlProp136.xml><?xml version="1.0" encoding="utf-8"?>
<formControlPr xmlns="http://schemas.microsoft.com/office/spreadsheetml/2009/9/main" objectType="CheckBox" fmlaLink="$AH$2" lockText="1" noThreeD="1"/>
</file>

<file path=xl/ctrlProps/ctrlProp137.xml><?xml version="1.0" encoding="utf-8"?>
<formControlPr xmlns="http://schemas.microsoft.com/office/spreadsheetml/2009/9/main" objectType="CheckBox" checked="Checked" fmlaLink="$AJ$2" lockText="1" noThreeD="1"/>
</file>

<file path=xl/ctrlProps/ctrlProp138.xml><?xml version="1.0" encoding="utf-8"?>
<formControlPr xmlns="http://schemas.microsoft.com/office/spreadsheetml/2009/9/main" objectType="CheckBox" fmlaLink="$AH$2" lockText="1" noThreeD="1"/>
</file>

<file path=xl/ctrlProps/ctrlProp139.xml><?xml version="1.0" encoding="utf-8"?>
<formControlPr xmlns="http://schemas.microsoft.com/office/spreadsheetml/2009/9/main" objectType="CheckBox" checked="Checked" fmlaLink="$AJ$2" lockText="1" noThreeD="1"/>
</file>

<file path=xl/ctrlProps/ctrlProp140.xml><?xml version="1.0" encoding="utf-8"?>
<formControlPr xmlns="http://schemas.microsoft.com/office/spreadsheetml/2009/9/main" objectType="CheckBox" fmlaLink="$AH$2" lockText="1" noThreeD="1"/>
</file>

<file path=xl/ctrlProps/ctrlProp141.xml><?xml version="1.0" encoding="utf-8"?>
<formControlPr xmlns="http://schemas.microsoft.com/office/spreadsheetml/2009/9/main" objectType="CheckBox" checked="Checked" fmlaLink="$AJ$2" lockText="1" noThreeD="1"/>
</file>

<file path=xl/ctrlProps/ctrlProp142.xml><?xml version="1.0" encoding="utf-8"?>
<formControlPr xmlns="http://schemas.microsoft.com/office/spreadsheetml/2009/9/main" objectType="CheckBox" fmlaLink="$AH$2" lockText="1" noThreeD="1"/>
</file>

<file path=xl/ctrlProps/ctrlProp143.xml><?xml version="1.0" encoding="utf-8"?>
<formControlPr xmlns="http://schemas.microsoft.com/office/spreadsheetml/2009/9/main" objectType="CheckBox" checked="Checked" fmlaLink="$AJ$2" lockText="1" noThreeD="1"/>
</file>

<file path=xl/ctrlProps/ctrlProp144.xml><?xml version="1.0" encoding="utf-8"?>
<formControlPr xmlns="http://schemas.microsoft.com/office/spreadsheetml/2009/9/main" objectType="CheckBox" fmlaLink="$AH$2" lockText="1" noThreeD="1"/>
</file>

<file path=xl/ctrlProps/ctrlProp145.xml><?xml version="1.0" encoding="utf-8"?>
<formControlPr xmlns="http://schemas.microsoft.com/office/spreadsheetml/2009/9/main" objectType="CheckBox" checked="Checked" fmlaLink="$AJ$2" lockText="1" noThreeD="1"/>
</file>

<file path=xl/ctrlProps/ctrlProp146.xml><?xml version="1.0" encoding="utf-8"?>
<formControlPr xmlns="http://schemas.microsoft.com/office/spreadsheetml/2009/9/main" objectType="CheckBox" fmlaLink="$AH$2" lockText="1" noThreeD="1"/>
</file>

<file path=xl/ctrlProps/ctrlProp147.xml><?xml version="1.0" encoding="utf-8"?>
<formControlPr xmlns="http://schemas.microsoft.com/office/spreadsheetml/2009/9/main" objectType="Radio" checked="Checked" firstButton="1" fmlaLink="$AP$2"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CheckBox" checked="Checked" fmlaLink="$AJ$2" lockText="1" noThreeD="1"/>
</file>

<file path=xl/ctrlProps/ctrlProp151.xml><?xml version="1.0" encoding="utf-8"?>
<formControlPr xmlns="http://schemas.microsoft.com/office/spreadsheetml/2009/9/main" objectType="CheckBox" fmlaLink="$AH$2" lockText="1" noThreeD="1"/>
</file>

<file path=xl/ctrlProps/ctrlProp152.xml><?xml version="1.0" encoding="utf-8"?>
<formControlPr xmlns="http://schemas.microsoft.com/office/spreadsheetml/2009/9/main" objectType="CheckBox" checked="Checked" fmlaLink="$AJ$2" lockText="1" noThreeD="1"/>
</file>

<file path=xl/ctrlProps/ctrlProp153.xml><?xml version="1.0" encoding="utf-8"?>
<formControlPr xmlns="http://schemas.microsoft.com/office/spreadsheetml/2009/9/main" objectType="CheckBox" fmlaLink="$AH$2" lockText="1" noThreeD="1"/>
</file>

<file path=xl/ctrlProps/ctrlProp154.xml><?xml version="1.0" encoding="utf-8"?>
<formControlPr xmlns="http://schemas.microsoft.com/office/spreadsheetml/2009/9/main" objectType="CheckBox" checked="Checked" fmlaLink="$AJ$2" lockText="1" noThreeD="1"/>
</file>

<file path=xl/ctrlProps/ctrlProp155.xml><?xml version="1.0" encoding="utf-8"?>
<formControlPr xmlns="http://schemas.microsoft.com/office/spreadsheetml/2009/9/main" objectType="CheckBox" fmlaLink="$AH$2" lockText="1" noThreeD="1"/>
</file>

<file path=xl/ctrlProps/ctrlProp156.xml><?xml version="1.0" encoding="utf-8"?>
<formControlPr xmlns="http://schemas.microsoft.com/office/spreadsheetml/2009/9/main" objectType="CheckBox" checked="Checked" fmlaLink="$AJ$2" lockText="1" noThreeD="1"/>
</file>

<file path=xl/ctrlProps/ctrlProp157.xml><?xml version="1.0" encoding="utf-8"?>
<formControlPr xmlns="http://schemas.microsoft.com/office/spreadsheetml/2009/9/main" objectType="CheckBox" fmlaLink="$AH$2" lockText="1" noThreeD="1"/>
</file>

<file path=xl/ctrlProps/ctrlProp158.xml><?xml version="1.0" encoding="utf-8"?>
<formControlPr xmlns="http://schemas.microsoft.com/office/spreadsheetml/2009/9/main" objectType="CheckBox" checked="Checked" fmlaLink="$AJ$2" lockText="1" noThreeD="1"/>
</file>

<file path=xl/ctrlProps/ctrlProp159.xml><?xml version="1.0" encoding="utf-8"?>
<formControlPr xmlns="http://schemas.microsoft.com/office/spreadsheetml/2009/9/main" objectType="CheckBox" fmlaLink="$AH$2" lockText="1" noThreeD="1"/>
</file>

<file path=xl/ctrlProps/ctrlProp160.xml><?xml version="1.0" encoding="utf-8"?>
<formControlPr xmlns="http://schemas.microsoft.com/office/spreadsheetml/2009/9/main" objectType="CheckBox" checked="Checked" fmlaLink="$AJ$2" lockText="1" noThreeD="1"/>
</file>

<file path=xl/ctrlProps/ctrlProp161.xml><?xml version="1.0" encoding="utf-8"?>
<formControlPr xmlns="http://schemas.microsoft.com/office/spreadsheetml/2009/9/main" objectType="CheckBox" fmlaLink="$AH$2" lockText="1" noThreeD="1"/>
</file>

<file path=xl/ctrlProps/ctrlProp162.xml><?xml version="1.0" encoding="utf-8"?>
<formControlPr xmlns="http://schemas.microsoft.com/office/spreadsheetml/2009/9/main" objectType="CheckBox" checked="Checked" fmlaLink="$AJ$2" lockText="1" noThreeD="1"/>
</file>

<file path=xl/ctrlProps/ctrlProp163.xml><?xml version="1.0" encoding="utf-8"?>
<formControlPr xmlns="http://schemas.microsoft.com/office/spreadsheetml/2009/9/main" objectType="CheckBox" fmlaLink="$AH$2" lockText="1" noThreeD="1"/>
</file>

<file path=xl/ctrlProps/ctrlProp164.xml><?xml version="1.0" encoding="utf-8"?>
<formControlPr xmlns="http://schemas.microsoft.com/office/spreadsheetml/2009/9/main" objectType="Radio" checked="Checked" firstButton="1" fmlaLink="$AP$2" lockText="1" noThreeD="1"/>
</file>

<file path=xl/ctrlProps/ctrlProp165.xml><?xml version="1.0" encoding="utf-8"?>
<formControlPr xmlns="http://schemas.microsoft.com/office/spreadsheetml/2009/9/main" objectType="Radio" lockText="1" noThreeD="1"/>
</file>

<file path=xl/ctrlProps/ctrlProp166.xml><?xml version="1.0" encoding="utf-8"?>
<formControlPr xmlns="http://schemas.microsoft.com/office/spreadsheetml/2009/9/main" objectType="Radio" lockText="1" noThreeD="1"/>
</file>

<file path=xl/ctrlProps/ctrlProp167.xml><?xml version="1.0" encoding="utf-8"?>
<formControlPr xmlns="http://schemas.microsoft.com/office/spreadsheetml/2009/9/main" objectType="CheckBox" checked="Checked" fmlaLink="$AJ$2" lockText="1" noThreeD="1"/>
</file>

<file path=xl/ctrlProps/ctrlProp168.xml><?xml version="1.0" encoding="utf-8"?>
<formControlPr xmlns="http://schemas.microsoft.com/office/spreadsheetml/2009/9/main" objectType="CheckBox" fmlaLink="$AH$2" lockText="1" noThreeD="1"/>
</file>

<file path=xl/ctrlProps/ctrlProp169.xml><?xml version="1.0" encoding="utf-8"?>
<formControlPr xmlns="http://schemas.microsoft.com/office/spreadsheetml/2009/9/main" objectType="CheckBox" checked="Checked" fmlaLink="$AJ$2" lockText="1" noThreeD="1"/>
</file>

<file path=xl/ctrlProps/ctrlProp170.xml><?xml version="1.0" encoding="utf-8"?>
<formControlPr xmlns="http://schemas.microsoft.com/office/spreadsheetml/2009/9/main" objectType="CheckBox" fmlaLink="$AH$2" lockText="1" noThreeD="1"/>
</file>

<file path=xl/ctrlProps/ctrlProp171.xml><?xml version="1.0" encoding="utf-8"?>
<formControlPr xmlns="http://schemas.microsoft.com/office/spreadsheetml/2009/9/main" objectType="CheckBox" checked="Checked" fmlaLink="$AJ$2" lockText="1" noThreeD="1"/>
</file>

<file path=xl/ctrlProps/ctrlProp172.xml><?xml version="1.0" encoding="utf-8"?>
<formControlPr xmlns="http://schemas.microsoft.com/office/spreadsheetml/2009/9/main" objectType="CheckBox" fmlaLink="$AH$2" lockText="1" noThreeD="1"/>
</file>

<file path=xl/ctrlProps/ctrlProp173.xml><?xml version="1.0" encoding="utf-8"?>
<formControlPr xmlns="http://schemas.microsoft.com/office/spreadsheetml/2009/9/main" objectType="CheckBox" checked="Checked" fmlaLink="$AJ$2" lockText="1" noThreeD="1"/>
</file>

<file path=xl/ctrlProps/ctrlProp174.xml><?xml version="1.0" encoding="utf-8"?>
<formControlPr xmlns="http://schemas.microsoft.com/office/spreadsheetml/2009/9/main" objectType="CheckBox" fmlaLink="$AH$2" lockText="1" noThreeD="1"/>
</file>

<file path=xl/ctrlProps/ctrlProp175.xml><?xml version="1.0" encoding="utf-8"?>
<formControlPr xmlns="http://schemas.microsoft.com/office/spreadsheetml/2009/9/main" objectType="CheckBox" checked="Checked" fmlaLink="$AJ$2" lockText="1" noThreeD="1"/>
</file>

<file path=xl/ctrlProps/ctrlProp176.xml><?xml version="1.0" encoding="utf-8"?>
<formControlPr xmlns="http://schemas.microsoft.com/office/spreadsheetml/2009/9/main" objectType="CheckBox" fmlaLink="$AH$2" lockText="1" noThreeD="1"/>
</file>

<file path=xl/ctrlProps/ctrlProp177.xml><?xml version="1.0" encoding="utf-8"?>
<formControlPr xmlns="http://schemas.microsoft.com/office/spreadsheetml/2009/9/main" objectType="CheckBox" checked="Checked" fmlaLink="$AJ$2" lockText="1" noThreeD="1"/>
</file>

<file path=xl/ctrlProps/ctrlProp178.xml><?xml version="1.0" encoding="utf-8"?>
<formControlPr xmlns="http://schemas.microsoft.com/office/spreadsheetml/2009/9/main" objectType="CheckBox" fmlaLink="$AH$2" lockText="1" noThreeD="1"/>
</file>

<file path=xl/ctrlProps/ctrlProp179.xml><?xml version="1.0" encoding="utf-8"?>
<formControlPr xmlns="http://schemas.microsoft.com/office/spreadsheetml/2009/9/main" objectType="CheckBox" checked="Checked" fmlaLink="$AJ$2" lockText="1" noThreeD="1"/>
</file>

<file path=xl/ctrlProps/ctrlProp180.xml><?xml version="1.0" encoding="utf-8"?>
<formControlPr xmlns="http://schemas.microsoft.com/office/spreadsheetml/2009/9/main" objectType="CheckBox" fmlaLink="$AH$2" lockText="1" noThreeD="1"/>
</file>

<file path=xl/ctrlProps/ctrlProp181.xml><?xml version="1.0" encoding="utf-8"?>
<formControlPr xmlns="http://schemas.microsoft.com/office/spreadsheetml/2009/9/main" objectType="Radio" firstButton="1" fmlaLink="$AP$2" lockText="1" noThreeD="1"/>
</file>

<file path=xl/ctrlProps/ctrlProp182.xml><?xml version="1.0" encoding="utf-8"?>
<formControlPr xmlns="http://schemas.microsoft.com/office/spreadsheetml/2009/9/main" objectType="Radio" checked="Checked" lockText="1" noThreeD="1"/>
</file>

<file path=xl/ctrlProps/ctrlProp183.xml><?xml version="1.0" encoding="utf-8"?>
<formControlPr xmlns="http://schemas.microsoft.com/office/spreadsheetml/2009/9/main" objectType="Radio" lockText="1" noThreeD="1"/>
</file>

<file path=xl/ctrlProps/ctrlProp184.xml><?xml version="1.0" encoding="utf-8"?>
<formControlPr xmlns="http://schemas.microsoft.com/office/spreadsheetml/2009/9/main" objectType="CheckBox" checked="Checked" fmlaLink="$AJ$2" lockText="1" noThreeD="1"/>
</file>

<file path=xl/ctrlProps/ctrlProp185.xml><?xml version="1.0" encoding="utf-8"?>
<formControlPr xmlns="http://schemas.microsoft.com/office/spreadsheetml/2009/9/main" objectType="CheckBox" fmlaLink="$AH$2" lockText="1" noThreeD="1"/>
</file>

<file path=xl/ctrlProps/ctrlProp186.xml><?xml version="1.0" encoding="utf-8"?>
<formControlPr xmlns="http://schemas.microsoft.com/office/spreadsheetml/2009/9/main" objectType="CheckBox" checked="Checked" fmlaLink="$AJ$2" lockText="1" noThreeD="1"/>
</file>

<file path=xl/ctrlProps/ctrlProp187.xml><?xml version="1.0" encoding="utf-8"?>
<formControlPr xmlns="http://schemas.microsoft.com/office/spreadsheetml/2009/9/main" objectType="CheckBox" fmlaLink="$AH$2" lockText="1" noThreeD="1"/>
</file>

<file path=xl/ctrlProps/ctrlProp188.xml><?xml version="1.0" encoding="utf-8"?>
<formControlPr xmlns="http://schemas.microsoft.com/office/spreadsheetml/2009/9/main" objectType="CheckBox" checked="Checked" fmlaLink="$AJ$2" lockText="1" noThreeD="1"/>
</file>

<file path=xl/ctrlProps/ctrlProp189.xml><?xml version="1.0" encoding="utf-8"?>
<formControlPr xmlns="http://schemas.microsoft.com/office/spreadsheetml/2009/9/main" objectType="CheckBox" fmlaLink="$AH$2" lockText="1" noThreeD="1"/>
</file>

<file path=xl/ctrlProps/ctrlProp190.xml><?xml version="1.0" encoding="utf-8"?>
<formControlPr xmlns="http://schemas.microsoft.com/office/spreadsheetml/2009/9/main" objectType="CheckBox" checked="Checked" fmlaLink="$AJ$2" lockText="1" noThreeD="1"/>
</file>

<file path=xl/ctrlProps/ctrlProp191.xml><?xml version="1.0" encoding="utf-8"?>
<formControlPr xmlns="http://schemas.microsoft.com/office/spreadsheetml/2009/9/main" objectType="CheckBox" fmlaLink="$AH$2" lockText="1" noThreeD="1"/>
</file>

<file path=xl/ctrlProps/ctrlProp192.xml><?xml version="1.0" encoding="utf-8"?>
<formControlPr xmlns="http://schemas.microsoft.com/office/spreadsheetml/2009/9/main" objectType="CheckBox" checked="Checked" fmlaLink="$AJ$2" lockText="1" noThreeD="1"/>
</file>

<file path=xl/ctrlProps/ctrlProp193.xml><?xml version="1.0" encoding="utf-8"?>
<formControlPr xmlns="http://schemas.microsoft.com/office/spreadsheetml/2009/9/main" objectType="CheckBox" fmlaLink="$AH$2" lockText="1" noThreeD="1"/>
</file>

<file path=xl/ctrlProps/ctrlProp194.xml><?xml version="1.0" encoding="utf-8"?>
<formControlPr xmlns="http://schemas.microsoft.com/office/spreadsheetml/2009/9/main" objectType="CheckBox" checked="Checked" fmlaLink="$AJ$2" lockText="1" noThreeD="1"/>
</file>

<file path=xl/ctrlProps/ctrlProp195.xml><?xml version="1.0" encoding="utf-8"?>
<formControlPr xmlns="http://schemas.microsoft.com/office/spreadsheetml/2009/9/main" objectType="CheckBox" fmlaLink="$AH$2" lockText="1" noThreeD="1"/>
</file>

<file path=xl/ctrlProps/ctrlProp196.xml><?xml version="1.0" encoding="utf-8"?>
<formControlPr xmlns="http://schemas.microsoft.com/office/spreadsheetml/2009/9/main" objectType="CheckBox" checked="Checked" fmlaLink="$AJ$2" lockText="1" noThreeD="1"/>
</file>

<file path=xl/ctrlProps/ctrlProp197.xml><?xml version="1.0" encoding="utf-8"?>
<formControlPr xmlns="http://schemas.microsoft.com/office/spreadsheetml/2009/9/main" objectType="CheckBox" fmlaLink="$AH$2" lockText="1" noThreeD="1"/>
</file>

<file path=xl/ctrlProps/ctrlProp198.xml><?xml version="1.0" encoding="utf-8"?>
<formControlPr xmlns="http://schemas.microsoft.com/office/spreadsheetml/2009/9/main" objectType="CheckBox" checked="Checked" fmlaLink="$AJ$2" lockText="1" noThreeD="1"/>
</file>

<file path=xl/ctrlProps/ctrlProp199.xml><?xml version="1.0" encoding="utf-8"?>
<formControlPr xmlns="http://schemas.microsoft.com/office/spreadsheetml/2009/9/main" objectType="CheckBox" fmlaLink="$AH$2" lockText="1" noThreeD="1"/>
</file>

<file path=xl/ctrlProps/ctrlProp200.xml><?xml version="1.0" encoding="utf-8"?>
<formControlPr xmlns="http://schemas.microsoft.com/office/spreadsheetml/2009/9/main" objectType="CheckBox" checked="Checked" fmlaLink="$AJ$2" lockText="1" noThreeD="1"/>
</file>

<file path=xl/ctrlProps/ctrlProp201.xml><?xml version="1.0" encoding="utf-8"?>
<formControlPr xmlns="http://schemas.microsoft.com/office/spreadsheetml/2009/9/main" objectType="CheckBox" fmlaLink="$AH$2" lockText="1" noThreeD="1"/>
</file>

<file path=xl/ctrlProps/ctrlProp202.xml><?xml version="1.0" encoding="utf-8"?>
<formControlPr xmlns="http://schemas.microsoft.com/office/spreadsheetml/2009/9/main" objectType="CheckBox" checked="Checked" fmlaLink="$AJ$2" lockText="1" noThreeD="1"/>
</file>

<file path=xl/ctrlProps/ctrlProp203.xml><?xml version="1.0" encoding="utf-8"?>
<formControlPr xmlns="http://schemas.microsoft.com/office/spreadsheetml/2009/9/main" objectType="CheckBox" fmlaLink="$AH$2" lockText="1" noThreeD="1"/>
</file>

<file path=xl/ctrlProps/ctrlProp204.xml><?xml version="1.0" encoding="utf-8"?>
<formControlPr xmlns="http://schemas.microsoft.com/office/spreadsheetml/2009/9/main" objectType="Radio" checked="Checked" firstButton="1" fmlaLink="$AP$2" lockText="1" noThreeD="1"/>
</file>

<file path=xl/ctrlProps/ctrlProp205.xml><?xml version="1.0" encoding="utf-8"?>
<formControlPr xmlns="http://schemas.microsoft.com/office/spreadsheetml/2009/9/main" objectType="Radio" lockText="1" noThreeD="1"/>
</file>

<file path=xl/ctrlProps/ctrlProp206.xml><?xml version="1.0" encoding="utf-8"?>
<formControlPr xmlns="http://schemas.microsoft.com/office/spreadsheetml/2009/9/main" objectType="Radio" lockText="1" noThreeD="1"/>
</file>

<file path=xl/ctrlProps/ctrlProp207.xml><?xml version="1.0" encoding="utf-8"?>
<formControlPr xmlns="http://schemas.microsoft.com/office/spreadsheetml/2009/9/main" objectType="CheckBox" checked="Checked" fmlaLink="N15" lockText="1" noThreeD="1"/>
</file>

<file path=xl/ctrlProps/ctrlProp208.xml><?xml version="1.0" encoding="utf-8"?>
<formControlPr xmlns="http://schemas.microsoft.com/office/spreadsheetml/2009/9/main" objectType="CheckBox" checked="Checked" fmlaLink="$AJ$2" lockText="1" noThreeD="1"/>
</file>

<file path=xl/ctrlProps/ctrlProp209.xml><?xml version="1.0" encoding="utf-8"?>
<formControlPr xmlns="http://schemas.microsoft.com/office/spreadsheetml/2009/9/main" objectType="CheckBox" fmlaLink="$AH$2" lockText="1" noThreeD="1"/>
</file>

<file path=xl/ctrlProps/ctrlProp210.xml><?xml version="1.0" encoding="utf-8"?>
<formControlPr xmlns="http://schemas.microsoft.com/office/spreadsheetml/2009/9/main" objectType="CheckBox" checked="Checked" fmlaLink="$AJ$2" lockText="1" noThreeD="1"/>
</file>

<file path=xl/ctrlProps/ctrlProp211.xml><?xml version="1.0" encoding="utf-8"?>
<formControlPr xmlns="http://schemas.microsoft.com/office/spreadsheetml/2009/9/main" objectType="CheckBox" fmlaLink="$AH$2" lockText="1" noThreeD="1"/>
</file>

<file path=xl/ctrlProps/ctrlProp212.xml><?xml version="1.0" encoding="utf-8"?>
<formControlPr xmlns="http://schemas.microsoft.com/office/spreadsheetml/2009/9/main" objectType="Radio" checked="Checked" firstButton="1" fmlaLink="AP2" lockText="1"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lockText="1" noThreeD="1"/>
</file>

<file path=xl/ctrlProps/ctrlProp215.xml><?xml version="1.0" encoding="utf-8"?>
<formControlPr xmlns="http://schemas.microsoft.com/office/spreadsheetml/2009/9/main" objectType="Radio" checked="Checked" firstButton="1" fmlaLink="AP2"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CheckBox" fmlaLink="$Q$1" lockText="1" noThreeD="1"/>
</file>

<file path=xl/ctrlProps/ctrlProp219.xml><?xml version="1.0" encoding="utf-8"?>
<formControlPr xmlns="http://schemas.microsoft.com/office/spreadsheetml/2009/9/main" objectType="CheckBox" fmlaLink="$R$1" lockText="1" noThreeD="1"/>
</file>

<file path=xl/ctrlProps/ctrlProp220.xml><?xml version="1.0" encoding="utf-8"?>
<formControlPr xmlns="http://schemas.microsoft.com/office/spreadsheetml/2009/9/main" objectType="CheckBox" fmlaLink="$S$1"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11</xdr:col>
      <xdr:colOff>210816</xdr:colOff>
      <xdr:row>0</xdr:row>
      <xdr:rowOff>366608</xdr:rowOff>
    </xdr:from>
    <xdr:to>
      <xdr:col>16</xdr:col>
      <xdr:colOff>502375</xdr:colOff>
      <xdr:row>43</xdr:row>
      <xdr:rowOff>136337</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rot="18869032">
          <a:off x="7677394" y="1282030"/>
          <a:ext cx="5932404"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409575</xdr:colOff>
      <xdr:row>1</xdr:row>
      <xdr:rowOff>28575</xdr:rowOff>
    </xdr:from>
    <xdr:to>
      <xdr:col>21</xdr:col>
      <xdr:colOff>200025</xdr:colOff>
      <xdr:row>16</xdr:row>
      <xdr:rowOff>9525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3575" y="219075"/>
          <a:ext cx="2838450" cy="2981325"/>
        </a:xfrm>
        <a:prstGeom prst="rect">
          <a:avLst/>
        </a:prstGeom>
      </xdr:spPr>
    </xdr:pic>
    <xdr:clientData/>
  </xdr:twoCellAnchor>
  <xdr:twoCellAnchor>
    <xdr:from>
      <xdr:col>10</xdr:col>
      <xdr:colOff>752475</xdr:colOff>
      <xdr:row>4</xdr:row>
      <xdr:rowOff>142875</xdr:rowOff>
    </xdr:from>
    <xdr:to>
      <xdr:col>17</xdr:col>
      <xdr:colOff>542925</xdr:colOff>
      <xdr:row>7</xdr:row>
      <xdr:rowOff>133350</xdr:rowOff>
    </xdr:to>
    <xdr:cxnSp macro="">
      <xdr:nvCxnSpPr>
        <xdr:cNvPr id="4" name="Gerade Verbindung mit Pfeil 3">
          <a:extLst>
            <a:ext uri="{FF2B5EF4-FFF2-40B4-BE49-F238E27FC236}">
              <a16:creationId xmlns:a16="http://schemas.microsoft.com/office/drawing/2014/main" id="{00000000-0008-0000-0100-000004000000}"/>
            </a:ext>
          </a:extLst>
        </xdr:cNvPr>
        <xdr:cNvCxnSpPr/>
      </xdr:nvCxnSpPr>
      <xdr:spPr>
        <a:xfrm>
          <a:off x="8372475" y="1000125"/>
          <a:ext cx="5124450" cy="6096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37</xdr:row>
      <xdr:rowOff>276225</xdr:rowOff>
    </xdr:from>
    <xdr:to>
      <xdr:col>11</xdr:col>
      <xdr:colOff>752242</xdr:colOff>
      <xdr:row>37</xdr:row>
      <xdr:rowOff>285759</xdr:rowOff>
    </xdr:to>
    <xdr:cxnSp macro="">
      <xdr:nvCxnSpPr>
        <xdr:cNvPr id="2" name="Gerader Verbinder 1">
          <a:extLst>
            <a:ext uri="{FF2B5EF4-FFF2-40B4-BE49-F238E27FC236}">
              <a16:creationId xmlns:a16="http://schemas.microsoft.com/office/drawing/2014/main" id="{00000000-0008-0000-0300-000002000000}"/>
            </a:ext>
          </a:extLst>
        </xdr:cNvPr>
        <xdr:cNvCxnSpPr/>
      </xdr:nvCxnSpPr>
      <xdr:spPr>
        <a:xfrm>
          <a:off x="2867025" y="691515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34</xdr:row>
      <xdr:rowOff>100014</xdr:rowOff>
    </xdr:from>
    <xdr:to>
      <xdr:col>11</xdr:col>
      <xdr:colOff>752476</xdr:colOff>
      <xdr:row>37</xdr:row>
      <xdr:rowOff>284514</xdr:rowOff>
    </xdr:to>
    <xdr:cxnSp macro="">
      <xdr:nvCxnSpPr>
        <xdr:cNvPr id="3" name="Gerade Verbindung mit Pfeil 2">
          <a:extLst>
            <a:ext uri="{FF2B5EF4-FFF2-40B4-BE49-F238E27FC236}">
              <a16:creationId xmlns:a16="http://schemas.microsoft.com/office/drawing/2014/main" id="{00000000-0008-0000-0300-000003000000}"/>
            </a:ext>
          </a:extLst>
        </xdr:cNvPr>
        <xdr:cNvCxnSpPr/>
      </xdr:nvCxnSpPr>
      <xdr:spPr>
        <a:xfrm flipV="1">
          <a:off x="10696576" y="6167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34</xdr:row>
      <xdr:rowOff>100014</xdr:rowOff>
    </xdr:from>
    <xdr:to>
      <xdr:col>7</xdr:col>
      <xdr:colOff>757238</xdr:colOff>
      <xdr:row>37</xdr:row>
      <xdr:rowOff>219075</xdr:rowOff>
    </xdr:to>
    <xdr:cxnSp macro="">
      <xdr:nvCxnSpPr>
        <xdr:cNvPr id="4" name="Gerade Verbindung mit Pfeil 3">
          <a:extLst>
            <a:ext uri="{FF2B5EF4-FFF2-40B4-BE49-F238E27FC236}">
              <a16:creationId xmlns:a16="http://schemas.microsoft.com/office/drawing/2014/main" id="{00000000-0008-0000-0300-000004000000}"/>
            </a:ext>
          </a:extLst>
        </xdr:cNvPr>
        <xdr:cNvCxnSpPr/>
      </xdr:nvCxnSpPr>
      <xdr:spPr>
        <a:xfrm flipH="1" flipV="1">
          <a:off x="8001001" y="616743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48</xdr:row>
          <xdr:rowOff>9525</xdr:rowOff>
        </xdr:from>
        <xdr:to>
          <xdr:col>3</xdr:col>
          <xdr:colOff>1314450</xdr:colOff>
          <xdr:row>50</xdr:row>
          <xdr:rowOff>0</xdr:rowOff>
        </xdr:to>
        <xdr:sp macro="" textlink="">
          <xdr:nvSpPr>
            <xdr:cNvPr id="256001" name="Spinner 1" hidden="1">
              <a:extLst>
                <a:ext uri="{63B3BB69-23CF-44E3-9099-C40C66FF867C}">
                  <a14:compatExt spid="_x0000_s256001"/>
                </a:ext>
                <a:ext uri="{FF2B5EF4-FFF2-40B4-BE49-F238E27FC236}">
                  <a16:creationId xmlns:a16="http://schemas.microsoft.com/office/drawing/2014/main" id="{00000000-0008-0000-0200-000001E803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37</xdr:row>
      <xdr:rowOff>219075</xdr:rowOff>
    </xdr:from>
    <xdr:to>
      <xdr:col>7</xdr:col>
      <xdr:colOff>752475</xdr:colOff>
      <xdr:row>37</xdr:row>
      <xdr:rowOff>219075</xdr:rowOff>
    </xdr:to>
    <xdr:cxnSp macro="">
      <xdr:nvCxnSpPr>
        <xdr:cNvPr id="5" name="Gerader Verbinder 4">
          <a:extLst>
            <a:ext uri="{FF2B5EF4-FFF2-40B4-BE49-F238E27FC236}">
              <a16:creationId xmlns:a16="http://schemas.microsoft.com/office/drawing/2014/main" id="{00000000-0008-0000-0300-000005000000}"/>
            </a:ext>
          </a:extLst>
        </xdr:cNvPr>
        <xdr:cNvCxnSpPr/>
      </xdr:nvCxnSpPr>
      <xdr:spPr>
        <a:xfrm>
          <a:off x="2867025" y="685800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1087390</xdr:colOff>
      <xdr:row>1</xdr:row>
      <xdr:rowOff>171755</xdr:rowOff>
    </xdr:from>
    <xdr:to>
      <xdr:col>10</xdr:col>
      <xdr:colOff>597899</xdr:colOff>
      <xdr:row>100</xdr:row>
      <xdr:rowOff>15056</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rot="18869032">
          <a:off x="4335707" y="2038363"/>
          <a:ext cx="743472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progn.</a:t>
          </a:r>
          <a:r>
            <a:rPr lang="de-DE" sz="5400" b="1" baseline="0">
              <a:solidFill>
                <a:schemeClr val="tx1">
                  <a:lumMod val="85000"/>
                  <a:lumOff val="15000"/>
                  <a:alpha val="50000"/>
                </a:schemeClr>
              </a:solidFill>
              <a:latin typeface="Arial" panose="020B0604020202020204" pitchFamily="34" charset="0"/>
              <a:cs typeface="Arial" panose="020B0604020202020204" pitchFamily="34" charset="0"/>
            </a:rPr>
            <a:t> Kosten</a:t>
          </a:r>
          <a:r>
            <a:rPr lang="de-DE" sz="5400" b="1">
              <a:solidFill>
                <a:schemeClr val="tx1">
                  <a:lumMod val="85000"/>
                  <a:lumOff val="15000"/>
                  <a:alpha val="50000"/>
                </a:schemeClr>
              </a:solidFill>
              <a:latin typeface="Arial" panose="020B0604020202020204" pitchFamily="34" charset="0"/>
              <a:cs typeface="Arial" panose="020B0604020202020204" pitchFamily="34" charset="0"/>
            </a:rPr>
            <a:t>! Nicht zur Angebotsabgabe drucken!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37</xdr:row>
      <xdr:rowOff>276225</xdr:rowOff>
    </xdr:from>
    <xdr:to>
      <xdr:col>11</xdr:col>
      <xdr:colOff>752242</xdr:colOff>
      <xdr:row>37</xdr:row>
      <xdr:rowOff>285759</xdr:rowOff>
    </xdr:to>
    <xdr:cxnSp macro="">
      <xdr:nvCxnSpPr>
        <xdr:cNvPr id="2" name="Gerader Verbinder 1">
          <a:extLst>
            <a:ext uri="{FF2B5EF4-FFF2-40B4-BE49-F238E27FC236}">
              <a16:creationId xmlns:a16="http://schemas.microsoft.com/office/drawing/2014/main" id="{00000000-0008-0000-0400-000002000000}"/>
            </a:ext>
          </a:extLst>
        </xdr:cNvPr>
        <xdr:cNvCxnSpPr/>
      </xdr:nvCxnSpPr>
      <xdr:spPr>
        <a:xfrm>
          <a:off x="2867025" y="670560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34</xdr:row>
      <xdr:rowOff>100014</xdr:rowOff>
    </xdr:from>
    <xdr:to>
      <xdr:col>11</xdr:col>
      <xdr:colOff>752476</xdr:colOff>
      <xdr:row>37</xdr:row>
      <xdr:rowOff>284514</xdr:rowOff>
    </xdr:to>
    <xdr:cxnSp macro="">
      <xdr:nvCxnSpPr>
        <xdr:cNvPr id="3" name="Gerade Verbindung mit Pfeil 2">
          <a:extLst>
            <a:ext uri="{FF2B5EF4-FFF2-40B4-BE49-F238E27FC236}">
              <a16:creationId xmlns:a16="http://schemas.microsoft.com/office/drawing/2014/main" id="{00000000-0008-0000-0400-000003000000}"/>
            </a:ext>
          </a:extLst>
        </xdr:cNvPr>
        <xdr:cNvCxnSpPr/>
      </xdr:nvCxnSpPr>
      <xdr:spPr>
        <a:xfrm flipV="1">
          <a:off x="7524751" y="5024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34</xdr:row>
      <xdr:rowOff>100014</xdr:rowOff>
    </xdr:from>
    <xdr:to>
      <xdr:col>7</xdr:col>
      <xdr:colOff>757238</xdr:colOff>
      <xdr:row>37</xdr:row>
      <xdr:rowOff>219075</xdr:rowOff>
    </xdr:to>
    <xdr:cxnSp macro="">
      <xdr:nvCxnSpPr>
        <xdr:cNvPr id="9" name="Gerade Verbindung mit Pfeil 8">
          <a:extLst>
            <a:ext uri="{FF2B5EF4-FFF2-40B4-BE49-F238E27FC236}">
              <a16:creationId xmlns:a16="http://schemas.microsoft.com/office/drawing/2014/main" id="{00000000-0008-0000-0400-000009000000}"/>
            </a:ext>
          </a:extLst>
        </xdr:cNvPr>
        <xdr:cNvCxnSpPr/>
      </xdr:nvCxnSpPr>
      <xdr:spPr>
        <a:xfrm flipH="1" flipV="1">
          <a:off x="8001001" y="595788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48</xdr:row>
          <xdr:rowOff>9525</xdr:rowOff>
        </xdr:from>
        <xdr:to>
          <xdr:col>3</xdr:col>
          <xdr:colOff>1314450</xdr:colOff>
          <xdr:row>50</xdr:row>
          <xdr:rowOff>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37</xdr:row>
      <xdr:rowOff>219075</xdr:rowOff>
    </xdr:from>
    <xdr:to>
      <xdr:col>7</xdr:col>
      <xdr:colOff>752475</xdr:colOff>
      <xdr:row>37</xdr:row>
      <xdr:rowOff>219075</xdr:rowOff>
    </xdr:to>
    <xdr:cxnSp macro="">
      <xdr:nvCxnSpPr>
        <xdr:cNvPr id="8" name="Gerader Verbinder 7">
          <a:extLst>
            <a:ext uri="{FF2B5EF4-FFF2-40B4-BE49-F238E27FC236}">
              <a16:creationId xmlns:a16="http://schemas.microsoft.com/office/drawing/2014/main" id="{00000000-0008-0000-0400-000008000000}"/>
            </a:ext>
          </a:extLst>
        </xdr:cNvPr>
        <xdr:cNvCxnSpPr/>
      </xdr:nvCxnSpPr>
      <xdr:spPr>
        <a:xfrm>
          <a:off x="2867025" y="664845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700-000002000000}"/>
            </a:ext>
          </a:extLst>
        </xdr:cNvPr>
        <xdr:cNvCxnSpPr/>
      </xdr:nvCxnSpPr>
      <xdr:spPr>
        <a:xfrm rot="10800000" flipV="1">
          <a:off x="4838700" y="4667250"/>
          <a:ext cx="2838450" cy="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7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5">
          <a:extLst>
            <a:ext uri="{FF2B5EF4-FFF2-40B4-BE49-F238E27FC236}">
              <a16:creationId xmlns:a16="http://schemas.microsoft.com/office/drawing/2014/main" id="{00000000-0008-0000-0700-000004000000}"/>
            </a:ext>
          </a:extLst>
        </xdr:cNvPr>
        <xdr:cNvCxnSpPr/>
      </xdr:nvCxnSpPr>
      <xdr:spPr>
        <a:xfrm>
          <a:off x="3381375" y="676275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1180873</xdr:colOff>
      <xdr:row>6</xdr:row>
      <xdr:rowOff>106210</xdr:rowOff>
    </xdr:from>
    <xdr:to>
      <xdr:col>39</xdr:col>
      <xdr:colOff>504057</xdr:colOff>
      <xdr:row>48</xdr:row>
      <xdr:rowOff>53708</xdr:rowOff>
    </xdr:to>
    <xdr:sp macro="" textlink="">
      <xdr:nvSpPr>
        <xdr:cNvPr id="5" name="Textfeld 4">
          <a:extLst>
            <a:ext uri="{FF2B5EF4-FFF2-40B4-BE49-F238E27FC236}">
              <a16:creationId xmlns:a16="http://schemas.microsoft.com/office/drawing/2014/main" id="{00000000-0008-0000-0700-000005000000}"/>
            </a:ext>
          </a:extLst>
        </xdr:cNvPr>
        <xdr:cNvSpPr txBox="1"/>
      </xdr:nvSpPr>
      <xdr:spPr>
        <a:xfrm rot="18869032">
          <a:off x="9931753" y="2413855"/>
          <a:ext cx="584347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321537" name="Option Button 1" hidden="1">
              <a:extLst>
                <a:ext uri="{63B3BB69-23CF-44E3-9099-C40C66FF867C}">
                  <a14:compatExt spid="_x0000_s321537"/>
                </a:ext>
                <a:ext uri="{FF2B5EF4-FFF2-40B4-BE49-F238E27FC236}">
                  <a16:creationId xmlns:a16="http://schemas.microsoft.com/office/drawing/2014/main" id="{00000000-0008-0000-0700-000001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321538" name="Option Button 2" hidden="1">
              <a:extLst>
                <a:ext uri="{63B3BB69-23CF-44E3-9099-C40C66FF867C}">
                  <a14:compatExt spid="_x0000_s321538"/>
                </a:ext>
                <a:ext uri="{FF2B5EF4-FFF2-40B4-BE49-F238E27FC236}">
                  <a16:creationId xmlns:a16="http://schemas.microsoft.com/office/drawing/2014/main" id="{00000000-0008-0000-0700-000002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321539" name="Option Button 3" hidden="1">
              <a:extLst>
                <a:ext uri="{63B3BB69-23CF-44E3-9099-C40C66FF867C}">
                  <a14:compatExt spid="_x0000_s321539"/>
                </a:ext>
                <a:ext uri="{FF2B5EF4-FFF2-40B4-BE49-F238E27FC236}">
                  <a16:creationId xmlns:a16="http://schemas.microsoft.com/office/drawing/2014/main" id="{00000000-0008-0000-0700-000003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6" name="Gewinkelte Verbindung 35">
          <a:extLst>
            <a:ext uri="{FF2B5EF4-FFF2-40B4-BE49-F238E27FC236}">
              <a16:creationId xmlns:a16="http://schemas.microsoft.com/office/drawing/2014/main" id="{00000000-0008-0000-0700-000006000000}"/>
            </a:ext>
          </a:extLst>
        </xdr:cNvPr>
        <xdr:cNvCxnSpPr/>
      </xdr:nvCxnSpPr>
      <xdr:spPr>
        <a:xfrm rot="10800000" flipV="1">
          <a:off x="4838700" y="4667250"/>
          <a:ext cx="2838450" cy="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7" name="Gewinkelte Verbindung 36">
          <a:extLst>
            <a:ext uri="{FF2B5EF4-FFF2-40B4-BE49-F238E27FC236}">
              <a16:creationId xmlns:a16="http://schemas.microsoft.com/office/drawing/2014/main" id="{00000000-0008-0000-0700-000007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900-000002000000}"/>
            </a:ext>
          </a:extLst>
        </xdr:cNvPr>
        <xdr:cNvCxnSpPr/>
      </xdr:nvCxnSpPr>
      <xdr:spPr>
        <a:xfrm rot="10800000" flipV="1">
          <a:off x="4838700" y="4667250"/>
          <a:ext cx="2838450" cy="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9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5">
          <a:extLst>
            <a:ext uri="{FF2B5EF4-FFF2-40B4-BE49-F238E27FC236}">
              <a16:creationId xmlns:a16="http://schemas.microsoft.com/office/drawing/2014/main" id="{00000000-0008-0000-0900-000004000000}"/>
            </a:ext>
          </a:extLst>
        </xdr:cNvPr>
        <xdr:cNvCxnSpPr/>
      </xdr:nvCxnSpPr>
      <xdr:spPr>
        <a:xfrm>
          <a:off x="3381375" y="676275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771298</xdr:colOff>
      <xdr:row>9</xdr:row>
      <xdr:rowOff>68109</xdr:rowOff>
    </xdr:from>
    <xdr:to>
      <xdr:col>38</xdr:col>
      <xdr:colOff>637407</xdr:colOff>
      <xdr:row>52</xdr:row>
      <xdr:rowOff>72757</xdr:rowOff>
    </xdr:to>
    <xdr:sp macro="" textlink="">
      <xdr:nvSpPr>
        <xdr:cNvPr id="5" name="Textfeld 4">
          <a:extLst>
            <a:ext uri="{FF2B5EF4-FFF2-40B4-BE49-F238E27FC236}">
              <a16:creationId xmlns:a16="http://schemas.microsoft.com/office/drawing/2014/main" id="{00000000-0008-0000-0900-000005000000}"/>
            </a:ext>
          </a:extLst>
        </xdr:cNvPr>
        <xdr:cNvSpPr txBox="1"/>
      </xdr:nvSpPr>
      <xdr:spPr>
        <a:xfrm rot="18869032">
          <a:off x="29581828" y="3194904"/>
          <a:ext cx="584347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323585" name="Option Button 1" hidden="1">
              <a:extLst>
                <a:ext uri="{63B3BB69-23CF-44E3-9099-C40C66FF867C}">
                  <a14:compatExt spid="_x0000_s323585"/>
                </a:ext>
                <a:ext uri="{FF2B5EF4-FFF2-40B4-BE49-F238E27FC236}">
                  <a16:creationId xmlns:a16="http://schemas.microsoft.com/office/drawing/2014/main" id="{00000000-0008-0000-0900-000001F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323586" name="Option Button 2" hidden="1">
              <a:extLst>
                <a:ext uri="{63B3BB69-23CF-44E3-9099-C40C66FF867C}">
                  <a14:compatExt spid="_x0000_s323586"/>
                </a:ext>
                <a:ext uri="{FF2B5EF4-FFF2-40B4-BE49-F238E27FC236}">
                  <a16:creationId xmlns:a16="http://schemas.microsoft.com/office/drawing/2014/main" id="{00000000-0008-0000-0900-000002F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323587" name="Option Button 3" hidden="1">
              <a:extLst>
                <a:ext uri="{63B3BB69-23CF-44E3-9099-C40C66FF867C}">
                  <a14:compatExt spid="_x0000_s323587"/>
                </a:ext>
                <a:ext uri="{FF2B5EF4-FFF2-40B4-BE49-F238E27FC236}">
                  <a16:creationId xmlns:a16="http://schemas.microsoft.com/office/drawing/2014/main" id="{00000000-0008-0000-0900-000003F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6" name="Gewinkelte Verbindung 35">
          <a:extLst>
            <a:ext uri="{FF2B5EF4-FFF2-40B4-BE49-F238E27FC236}">
              <a16:creationId xmlns:a16="http://schemas.microsoft.com/office/drawing/2014/main" id="{00000000-0008-0000-0900-000006000000}"/>
            </a:ext>
          </a:extLst>
        </xdr:cNvPr>
        <xdr:cNvCxnSpPr/>
      </xdr:nvCxnSpPr>
      <xdr:spPr>
        <a:xfrm rot="10800000" flipV="1">
          <a:off x="4838700" y="4667250"/>
          <a:ext cx="2838450" cy="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7" name="Gewinkelte Verbindung 36">
          <a:extLst>
            <a:ext uri="{FF2B5EF4-FFF2-40B4-BE49-F238E27FC236}">
              <a16:creationId xmlns:a16="http://schemas.microsoft.com/office/drawing/2014/main" id="{00000000-0008-0000-0900-000007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76200</xdr:colOff>
      <xdr:row>28</xdr:row>
      <xdr:rowOff>95250</xdr:rowOff>
    </xdr:from>
    <xdr:to>
      <xdr:col>8</xdr:col>
      <xdr:colOff>57150</xdr:colOff>
      <xdr:row>29</xdr:row>
      <xdr:rowOff>104775</xdr:rowOff>
    </xdr:to>
    <xdr:cxnSp macro="">
      <xdr:nvCxnSpPr>
        <xdr:cNvPr id="2" name="Gewinkelte Verbindung 1">
          <a:extLst>
            <a:ext uri="{FF2B5EF4-FFF2-40B4-BE49-F238E27FC236}">
              <a16:creationId xmlns:a16="http://schemas.microsoft.com/office/drawing/2014/main" id="{00000000-0008-0000-2D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26</xdr:row>
      <xdr:rowOff>104775</xdr:rowOff>
    </xdr:from>
    <xdr:to>
      <xdr:col>3</xdr:col>
      <xdr:colOff>923925</xdr:colOff>
      <xdr:row>29</xdr:row>
      <xdr:rowOff>104775</xdr:rowOff>
    </xdr:to>
    <xdr:cxnSp macro="">
      <xdr:nvCxnSpPr>
        <xdr:cNvPr id="3" name="Gewinkelte Verbindung 2">
          <a:extLst>
            <a:ext uri="{FF2B5EF4-FFF2-40B4-BE49-F238E27FC236}">
              <a16:creationId xmlns:a16="http://schemas.microsoft.com/office/drawing/2014/main" id="{00000000-0008-0000-2D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31</xdr:row>
      <xdr:rowOff>9524</xdr:rowOff>
    </xdr:from>
    <xdr:to>
      <xdr:col>4</xdr:col>
      <xdr:colOff>428626</xdr:colOff>
      <xdr:row>31</xdr:row>
      <xdr:rowOff>114299</xdr:rowOff>
    </xdr:to>
    <xdr:cxnSp macro="">
      <xdr:nvCxnSpPr>
        <xdr:cNvPr id="4" name="Gewinkelte Verbindung 3">
          <a:extLst>
            <a:ext uri="{FF2B5EF4-FFF2-40B4-BE49-F238E27FC236}">
              <a16:creationId xmlns:a16="http://schemas.microsoft.com/office/drawing/2014/main" id="{00000000-0008-0000-2D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30</xdr:row>
      <xdr:rowOff>95250</xdr:rowOff>
    </xdr:from>
    <xdr:to>
      <xdr:col>8</xdr:col>
      <xdr:colOff>523875</xdr:colOff>
      <xdr:row>31</xdr:row>
      <xdr:rowOff>9526</xdr:rowOff>
    </xdr:to>
    <xdr:cxnSp macro="">
      <xdr:nvCxnSpPr>
        <xdr:cNvPr id="5" name="Gewinkelte Verbindung 4">
          <a:extLst>
            <a:ext uri="{FF2B5EF4-FFF2-40B4-BE49-F238E27FC236}">
              <a16:creationId xmlns:a16="http://schemas.microsoft.com/office/drawing/2014/main" id="{00000000-0008-0000-2D00-000005000000}"/>
            </a:ext>
          </a:extLst>
        </xdr:cNvPr>
        <xdr:cNvCxnSpPr/>
      </xdr:nvCxnSpPr>
      <xdr:spPr>
        <a:xfrm>
          <a:off x="4819650" y="6257925"/>
          <a:ext cx="3324225" cy="104776"/>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46</xdr:row>
      <xdr:rowOff>0</xdr:rowOff>
    </xdr:from>
    <xdr:to>
      <xdr:col>4</xdr:col>
      <xdr:colOff>28575</xdr:colOff>
      <xdr:row>47</xdr:row>
      <xdr:rowOff>114300</xdr:rowOff>
    </xdr:to>
    <xdr:cxnSp macro="">
      <xdr:nvCxnSpPr>
        <xdr:cNvPr id="6" name="Gewinkelte Verbindung 5">
          <a:extLst>
            <a:ext uri="{FF2B5EF4-FFF2-40B4-BE49-F238E27FC236}">
              <a16:creationId xmlns:a16="http://schemas.microsoft.com/office/drawing/2014/main" id="{00000000-0008-0000-2D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46</xdr:row>
      <xdr:rowOff>9525</xdr:rowOff>
    </xdr:from>
    <xdr:to>
      <xdr:col>8</xdr:col>
      <xdr:colOff>533401</xdr:colOff>
      <xdr:row>47</xdr:row>
      <xdr:rowOff>123825</xdr:rowOff>
    </xdr:to>
    <xdr:cxnSp macro="">
      <xdr:nvCxnSpPr>
        <xdr:cNvPr id="7" name="Gewinkelte Verbindung 6">
          <a:extLst>
            <a:ext uri="{FF2B5EF4-FFF2-40B4-BE49-F238E27FC236}">
              <a16:creationId xmlns:a16="http://schemas.microsoft.com/office/drawing/2014/main" id="{00000000-0008-0000-2D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735233</xdr:colOff>
      <xdr:row>13</xdr:row>
      <xdr:rowOff>39545</xdr:rowOff>
    </xdr:from>
    <xdr:to>
      <xdr:col>38</xdr:col>
      <xdr:colOff>553717</xdr:colOff>
      <xdr:row>44</xdr:row>
      <xdr:rowOff>55112</xdr:rowOff>
    </xdr:to>
    <xdr:sp macro="" textlink="">
      <xdr:nvSpPr>
        <xdr:cNvPr id="8" name="Textfeld 7">
          <a:extLst>
            <a:ext uri="{FF2B5EF4-FFF2-40B4-BE49-F238E27FC236}">
              <a16:creationId xmlns:a16="http://schemas.microsoft.com/office/drawing/2014/main" id="{00000000-0008-0000-2D00-000008000000}"/>
            </a:ext>
          </a:extLst>
        </xdr:cNvPr>
        <xdr:cNvSpPr txBox="1"/>
      </xdr:nvSpPr>
      <xdr:spPr>
        <a:xfrm rot="18869032">
          <a:off x="9404454" y="4048099"/>
          <a:ext cx="6006792"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18785" name="Option Button 1" hidden="1">
              <a:extLst>
                <a:ext uri="{63B3BB69-23CF-44E3-9099-C40C66FF867C}">
                  <a14:compatExt spid="_x0000_s118785"/>
                </a:ext>
                <a:ext uri="{FF2B5EF4-FFF2-40B4-BE49-F238E27FC236}">
                  <a16:creationId xmlns:a16="http://schemas.microsoft.com/office/drawing/2014/main" id="{00000000-0008-0000-0B00-000001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18786" name="Option Button 2" hidden="1">
              <a:extLst>
                <a:ext uri="{63B3BB69-23CF-44E3-9099-C40C66FF867C}">
                  <a14:compatExt spid="_x0000_s118786"/>
                </a:ext>
                <a:ext uri="{FF2B5EF4-FFF2-40B4-BE49-F238E27FC236}">
                  <a16:creationId xmlns:a16="http://schemas.microsoft.com/office/drawing/2014/main" id="{00000000-0008-0000-0B00-000002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18787" name="Option Button 3" hidden="1">
              <a:extLst>
                <a:ext uri="{63B3BB69-23CF-44E3-9099-C40C66FF867C}">
                  <a14:compatExt spid="_x0000_s118787"/>
                </a:ext>
                <a:ext uri="{FF2B5EF4-FFF2-40B4-BE49-F238E27FC236}">
                  <a16:creationId xmlns:a16="http://schemas.microsoft.com/office/drawing/2014/main" id="{00000000-0008-0000-0B00-000003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B00-000006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B00-000007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B00-000008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B00-000009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B00-00000A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B00-00000B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56</xdr:row>
      <xdr:rowOff>28575</xdr:rowOff>
    </xdr:from>
    <xdr:to>
      <xdr:col>8</xdr:col>
      <xdr:colOff>914400</xdr:colOff>
      <xdr:row>59</xdr:row>
      <xdr:rowOff>85725</xdr:rowOff>
    </xdr:to>
    <xdr:sp macro="" textlink="">
      <xdr:nvSpPr>
        <xdr:cNvPr id="9" name="Rechteck 8">
          <a:extLst>
            <a:ext uri="{FF2B5EF4-FFF2-40B4-BE49-F238E27FC236}">
              <a16:creationId xmlns:a16="http://schemas.microsoft.com/office/drawing/2014/main" id="{00000000-0008-0000-2D00-000009000000}"/>
            </a:ext>
          </a:extLst>
        </xdr:cNvPr>
        <xdr:cNvSpPr/>
      </xdr:nvSpPr>
      <xdr:spPr>
        <a:xfrm>
          <a:off x="4781550" y="114300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14" name="Gewinkelte Verbindung 13">
          <a:extLst>
            <a:ext uri="{FF2B5EF4-FFF2-40B4-BE49-F238E27FC236}">
              <a16:creationId xmlns:a16="http://schemas.microsoft.com/office/drawing/2014/main" id="{00000000-0008-0000-0B00-00000E000000}"/>
            </a:ext>
          </a:extLst>
        </xdr:cNvPr>
        <xdr:cNvCxnSpPr/>
      </xdr:nvCxnSpPr>
      <xdr:spPr>
        <a:xfrm rot="10800000" flipV="1">
          <a:off x="4838700" y="42195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16" name="Gewinkelte Verbindung 15">
          <a:extLst>
            <a:ext uri="{FF2B5EF4-FFF2-40B4-BE49-F238E27FC236}">
              <a16:creationId xmlns:a16="http://schemas.microsoft.com/office/drawing/2014/main" id="{00000000-0008-0000-0B00-000010000000}"/>
            </a:ext>
          </a:extLst>
        </xdr:cNvPr>
        <xdr:cNvCxnSpPr/>
      </xdr:nvCxnSpPr>
      <xdr:spPr>
        <a:xfrm>
          <a:off x="2905125" y="38576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19" name="Gewinkelte Verbindung 18">
          <a:extLst>
            <a:ext uri="{FF2B5EF4-FFF2-40B4-BE49-F238E27FC236}">
              <a16:creationId xmlns:a16="http://schemas.microsoft.com/office/drawing/2014/main" id="{00000000-0008-0000-0B00-000013000000}"/>
            </a:ext>
          </a:extLst>
        </xdr:cNvPr>
        <xdr:cNvCxnSpPr/>
      </xdr:nvCxnSpPr>
      <xdr:spPr>
        <a:xfrm rot="10800000" flipV="1">
          <a:off x="3829051" y="46862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22" name="Gewinkelte Verbindung 21">
          <a:extLst>
            <a:ext uri="{FF2B5EF4-FFF2-40B4-BE49-F238E27FC236}">
              <a16:creationId xmlns:a16="http://schemas.microsoft.com/office/drawing/2014/main" id="{00000000-0008-0000-0B00-000016000000}"/>
            </a:ext>
          </a:extLst>
        </xdr:cNvPr>
        <xdr:cNvCxnSpPr/>
      </xdr:nvCxnSpPr>
      <xdr:spPr>
        <a:xfrm>
          <a:off x="4819650" y="4581525"/>
          <a:ext cx="3324225" cy="104776"/>
        </a:xfrm>
        <a:prstGeom prst="bentConnector3">
          <a:avLst>
            <a:gd name="adj1" fmla="val 1000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28" name="Gewinkelte Verbindung 27">
          <a:extLst>
            <a:ext uri="{FF2B5EF4-FFF2-40B4-BE49-F238E27FC236}">
              <a16:creationId xmlns:a16="http://schemas.microsoft.com/office/drawing/2014/main" id="{00000000-0008-0000-0B00-00001C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31" name="Gewinkelte Verbindung 30">
          <a:extLst>
            <a:ext uri="{FF2B5EF4-FFF2-40B4-BE49-F238E27FC236}">
              <a16:creationId xmlns:a16="http://schemas.microsoft.com/office/drawing/2014/main" id="{00000000-0008-0000-0B00-00001F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1149849</xdr:colOff>
      <xdr:row>12</xdr:row>
      <xdr:rowOff>2807</xdr:rowOff>
    </xdr:from>
    <xdr:to>
      <xdr:col>39</xdr:col>
      <xdr:colOff>473033</xdr:colOff>
      <xdr:row>43</xdr:row>
      <xdr:rowOff>50237</xdr:rowOff>
    </xdr:to>
    <xdr:sp macro="" textlink="">
      <xdr:nvSpPr>
        <xdr:cNvPr id="3" name="Textfeld 2">
          <a:extLst>
            <a:ext uri="{FF2B5EF4-FFF2-40B4-BE49-F238E27FC236}">
              <a16:creationId xmlns:a16="http://schemas.microsoft.com/office/drawing/2014/main" id="{00000000-0008-0000-0B00-000003000000}"/>
            </a:ext>
          </a:extLst>
        </xdr:cNvPr>
        <xdr:cNvSpPr txBox="1"/>
      </xdr:nvSpPr>
      <xdr:spPr>
        <a:xfrm rot="18869032">
          <a:off x="9841238" y="3846318"/>
          <a:ext cx="59624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C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C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C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C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C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54</xdr:row>
      <xdr:rowOff>152400</xdr:rowOff>
    </xdr:from>
    <xdr:to>
      <xdr:col>8</xdr:col>
      <xdr:colOff>923925</xdr:colOff>
      <xdr:row>58</xdr:row>
      <xdr:rowOff>9525</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4791075" y="111728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D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D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D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D00-000005000000}"/>
            </a:ext>
          </a:extLst>
        </xdr:cNvPr>
        <xdr:cNvCxnSpPr/>
      </xdr:nvCxnSpPr>
      <xdr:spPr>
        <a:xfrm>
          <a:off x="4819650" y="6257925"/>
          <a:ext cx="3324225" cy="104776"/>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D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D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1091286</xdr:colOff>
      <xdr:row>12</xdr:row>
      <xdr:rowOff>2805</xdr:rowOff>
    </xdr:from>
    <xdr:to>
      <xdr:col>39</xdr:col>
      <xdr:colOff>414470</xdr:colOff>
      <xdr:row>43</xdr:row>
      <xdr:rowOff>40710</xdr:rowOff>
    </xdr:to>
    <xdr:sp macro="" textlink="">
      <xdr:nvSpPr>
        <xdr:cNvPr id="8" name="Textfeld 7">
          <a:extLst>
            <a:ext uri="{FF2B5EF4-FFF2-40B4-BE49-F238E27FC236}">
              <a16:creationId xmlns:a16="http://schemas.microsoft.com/office/drawing/2014/main" id="{00000000-0008-0000-0D00-000008000000}"/>
            </a:ext>
          </a:extLst>
        </xdr:cNvPr>
        <xdr:cNvSpPr txBox="1"/>
      </xdr:nvSpPr>
      <xdr:spPr>
        <a:xfrm rot="18869032">
          <a:off x="9787438" y="3832028"/>
          <a:ext cx="5952930"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72033" name="Option Button 1" hidden="1">
              <a:extLst>
                <a:ext uri="{63B3BB69-23CF-44E3-9099-C40C66FF867C}">
                  <a14:compatExt spid="_x0000_s172033"/>
                </a:ext>
                <a:ext uri="{FF2B5EF4-FFF2-40B4-BE49-F238E27FC236}">
                  <a16:creationId xmlns:a16="http://schemas.microsoft.com/office/drawing/2014/main" id="{00000000-0008-0000-0E00-000001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72034" name="Option Button 2" hidden="1">
              <a:extLst>
                <a:ext uri="{63B3BB69-23CF-44E3-9099-C40C66FF867C}">
                  <a14:compatExt spid="_x0000_s172034"/>
                </a:ext>
                <a:ext uri="{FF2B5EF4-FFF2-40B4-BE49-F238E27FC236}">
                  <a16:creationId xmlns:a16="http://schemas.microsoft.com/office/drawing/2014/main" id="{00000000-0008-0000-0E00-000002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72035" name="Option Button 3" hidden="1">
              <a:extLst>
                <a:ext uri="{63B3BB69-23CF-44E3-9099-C40C66FF867C}">
                  <a14:compatExt spid="_x0000_s172035"/>
                </a:ext>
                <a:ext uri="{FF2B5EF4-FFF2-40B4-BE49-F238E27FC236}">
                  <a16:creationId xmlns:a16="http://schemas.microsoft.com/office/drawing/2014/main" id="{00000000-0008-0000-0E00-000003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E00-000004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E00-000005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9" name="Rechteck 8">
          <a:extLst>
            <a:ext uri="{FF2B5EF4-FFF2-40B4-BE49-F238E27FC236}">
              <a16:creationId xmlns:a16="http://schemas.microsoft.com/office/drawing/2014/main" id="{00000000-0008-0000-0D00-000009000000}"/>
            </a:ext>
          </a:extLst>
        </xdr:cNvPr>
        <xdr:cNvSpPr/>
      </xdr:nvSpPr>
      <xdr:spPr>
        <a:xfrm>
          <a:off x="4791075" y="111537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47625</xdr:colOff>
      <xdr:row>23</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F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F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F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25</xdr:row>
      <xdr:rowOff>104775</xdr:rowOff>
    </xdr:from>
    <xdr:to>
      <xdr:col>8</xdr:col>
      <xdr:colOff>104775</xdr:colOff>
      <xdr:row>28</xdr:row>
      <xdr:rowOff>95250</xdr:rowOff>
    </xdr:to>
    <xdr:cxnSp macro="">
      <xdr:nvCxnSpPr>
        <xdr:cNvPr id="5" name="Gewinkelte Verbindung 4">
          <a:extLst>
            <a:ext uri="{FF2B5EF4-FFF2-40B4-BE49-F238E27FC236}">
              <a16:creationId xmlns:a16="http://schemas.microsoft.com/office/drawing/2014/main" id="{00000000-0008-0000-0F00-000005000000}"/>
            </a:ext>
          </a:extLst>
        </xdr:cNvPr>
        <xdr:cNvCxnSpPr/>
      </xdr:nvCxnSpPr>
      <xdr:spPr>
        <a:xfrm rot="10800000" flipV="1">
          <a:off x="4886325" y="4143375"/>
          <a:ext cx="2838450" cy="5334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7" name="Gewinkelte Verbindung 6">
          <a:extLst>
            <a:ext uri="{FF2B5EF4-FFF2-40B4-BE49-F238E27FC236}">
              <a16:creationId xmlns:a16="http://schemas.microsoft.com/office/drawing/2014/main" id="{00000000-0008-0000-0F00-000007000000}"/>
            </a:ext>
          </a:extLst>
        </xdr:cNvPr>
        <xdr:cNvCxnSpPr/>
      </xdr:nvCxnSpPr>
      <xdr:spPr>
        <a:xfrm>
          <a:off x="4819650" y="4886325"/>
          <a:ext cx="3324225" cy="104776"/>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8" name="Gewinkelte Verbindung 7">
          <a:extLst>
            <a:ext uri="{FF2B5EF4-FFF2-40B4-BE49-F238E27FC236}">
              <a16:creationId xmlns:a16="http://schemas.microsoft.com/office/drawing/2014/main" id="{00000000-0008-0000-0F00-000008000000}"/>
            </a:ext>
          </a:extLst>
        </xdr:cNvPr>
        <xdr:cNvCxnSpPr/>
      </xdr:nvCxnSpPr>
      <xdr:spPr>
        <a:xfrm rot="10800000" flipV="1">
          <a:off x="4810126" y="7858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9" name="Gewinkelte Verbindung 8">
          <a:extLst>
            <a:ext uri="{FF2B5EF4-FFF2-40B4-BE49-F238E27FC236}">
              <a16:creationId xmlns:a16="http://schemas.microsoft.com/office/drawing/2014/main" id="{00000000-0008-0000-0F00-000009000000}"/>
            </a:ext>
          </a:extLst>
        </xdr:cNvPr>
        <xdr:cNvCxnSpPr/>
      </xdr:nvCxnSpPr>
      <xdr:spPr>
        <a:xfrm>
          <a:off x="3381375" y="7810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10" name="Gewinkelte Verbindung 9">
          <a:extLst>
            <a:ext uri="{FF2B5EF4-FFF2-40B4-BE49-F238E27FC236}">
              <a16:creationId xmlns:a16="http://schemas.microsoft.com/office/drawing/2014/main" id="{00000000-0008-0000-0F00-00000A000000}"/>
            </a:ext>
          </a:extLst>
        </xdr:cNvPr>
        <xdr:cNvCxnSpPr/>
      </xdr:nvCxnSpPr>
      <xdr:spPr>
        <a:xfrm rot="10800000" flipV="1">
          <a:off x="4810126" y="7820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1189615</xdr:colOff>
      <xdr:row>14</xdr:row>
      <xdr:rowOff>117384</xdr:rowOff>
    </xdr:from>
    <xdr:to>
      <xdr:col>38</xdr:col>
      <xdr:colOff>639501</xdr:colOff>
      <xdr:row>44</xdr:row>
      <xdr:rowOff>113273</xdr:rowOff>
    </xdr:to>
    <xdr:sp macro="" textlink="">
      <xdr:nvSpPr>
        <xdr:cNvPr id="13" name="Textfeld 12">
          <a:extLst>
            <a:ext uri="{FF2B5EF4-FFF2-40B4-BE49-F238E27FC236}">
              <a16:creationId xmlns:a16="http://schemas.microsoft.com/office/drawing/2014/main" id="{00000000-0008-0000-0F00-00000D000000}"/>
            </a:ext>
          </a:extLst>
        </xdr:cNvPr>
        <xdr:cNvSpPr txBox="1"/>
      </xdr:nvSpPr>
      <xdr:spPr>
        <a:xfrm rot="18869032">
          <a:off x="10713076" y="4262298"/>
          <a:ext cx="5787089" cy="40123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47625</xdr:colOff>
          <xdr:row>2</xdr:row>
          <xdr:rowOff>0</xdr:rowOff>
        </xdr:from>
        <xdr:to>
          <xdr:col>40</xdr:col>
          <xdr:colOff>266700</xdr:colOff>
          <xdr:row>3</xdr:row>
          <xdr:rowOff>9525</xdr:rowOff>
        </xdr:to>
        <xdr:sp macro="" textlink="">
          <xdr:nvSpPr>
            <xdr:cNvPr id="3093" name="Option Button 21" hidden="1">
              <a:extLst>
                <a:ext uri="{63B3BB69-23CF-44E3-9099-C40C66FF867C}">
                  <a14:compatExt spid="_x0000_s3093"/>
                </a:ext>
                <a:ext uri="{FF2B5EF4-FFF2-40B4-BE49-F238E27FC236}">
                  <a16:creationId xmlns:a16="http://schemas.microsoft.com/office/drawing/2014/main" id="{00000000-0008-0000-10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19050</xdr:rowOff>
        </xdr:from>
        <xdr:to>
          <xdr:col>40</xdr:col>
          <xdr:colOff>285750</xdr:colOff>
          <xdr:row>4</xdr:row>
          <xdr:rowOff>9525</xdr:rowOff>
        </xdr:to>
        <xdr:sp macro="" textlink="">
          <xdr:nvSpPr>
            <xdr:cNvPr id="3094" name="Option Button 22" hidden="1">
              <a:extLst>
                <a:ext uri="{63B3BB69-23CF-44E3-9099-C40C66FF867C}">
                  <a14:compatExt spid="_x0000_s3094"/>
                </a:ext>
                <a:ext uri="{FF2B5EF4-FFF2-40B4-BE49-F238E27FC236}">
                  <a16:creationId xmlns:a16="http://schemas.microsoft.com/office/drawing/2014/main" id="{00000000-0008-0000-10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xdr:row>
          <xdr:rowOff>0</xdr:rowOff>
        </xdr:from>
        <xdr:to>
          <xdr:col>40</xdr:col>
          <xdr:colOff>257175</xdr:colOff>
          <xdr:row>5</xdr:row>
          <xdr:rowOff>9525</xdr:rowOff>
        </xdr:to>
        <xdr:sp macro="" textlink="">
          <xdr:nvSpPr>
            <xdr:cNvPr id="3095" name="Option Button 23" hidden="1">
              <a:extLst>
                <a:ext uri="{63B3BB69-23CF-44E3-9099-C40C66FF867C}">
                  <a14:compatExt spid="_x0000_s3095"/>
                </a:ext>
                <a:ext uri="{FF2B5EF4-FFF2-40B4-BE49-F238E27FC236}">
                  <a16:creationId xmlns:a16="http://schemas.microsoft.com/office/drawing/2014/main" id="{00000000-0008-0000-10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10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10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10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10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19050</xdr:rowOff>
    </xdr:from>
    <xdr:to>
      <xdr:col>8</xdr:col>
      <xdr:colOff>942975</xdr:colOff>
      <xdr:row>58</xdr:row>
      <xdr:rowOff>76200</xdr:rowOff>
    </xdr:to>
    <xdr:sp macro="" textlink="">
      <xdr:nvSpPr>
        <xdr:cNvPr id="2" name="Rechteck 1">
          <a:extLst>
            <a:ext uri="{FF2B5EF4-FFF2-40B4-BE49-F238E27FC236}">
              <a16:creationId xmlns:a16="http://schemas.microsoft.com/office/drawing/2014/main" id="{00000000-0008-0000-0F00-000002000000}"/>
            </a:ext>
          </a:extLst>
        </xdr:cNvPr>
        <xdr:cNvSpPr/>
      </xdr:nvSpPr>
      <xdr:spPr>
        <a:xfrm>
          <a:off x="4810125" y="11163300"/>
          <a:ext cx="3752850" cy="628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1100-000002000000}"/>
            </a:ext>
          </a:extLst>
        </xdr:cNvPr>
        <xdr:cNvCxnSpPr/>
      </xdr:nvCxnSpPr>
      <xdr:spPr>
        <a:xfrm rot="10800000" flipV="1">
          <a:off x="4838700" y="56673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1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1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100-000005000000}"/>
            </a:ext>
          </a:extLst>
        </xdr:cNvPr>
        <xdr:cNvCxnSpPr/>
      </xdr:nvCxnSpPr>
      <xdr:spPr>
        <a:xfrm>
          <a:off x="4819650" y="6029325"/>
          <a:ext cx="3324225" cy="95251"/>
        </a:xfrm>
        <a:prstGeom prst="bentConnector3">
          <a:avLst>
            <a:gd name="adj1" fmla="val 10004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11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44</xdr:row>
      <xdr:rowOff>9525</xdr:rowOff>
    </xdr:from>
    <xdr:to>
      <xdr:col>8</xdr:col>
      <xdr:colOff>533401</xdr:colOff>
      <xdr:row>45</xdr:row>
      <xdr:rowOff>123825</xdr:rowOff>
    </xdr:to>
    <xdr:cxnSp macro="">
      <xdr:nvCxnSpPr>
        <xdr:cNvPr id="7" name="Gewinkelte Verbindung 6">
          <a:extLst>
            <a:ext uri="{FF2B5EF4-FFF2-40B4-BE49-F238E27FC236}">
              <a16:creationId xmlns:a16="http://schemas.microsoft.com/office/drawing/2014/main" id="{00000000-0008-0000-1100-000007000000}"/>
            </a:ext>
          </a:extLst>
        </xdr:cNvPr>
        <xdr:cNvCxnSpPr/>
      </xdr:nvCxnSpPr>
      <xdr:spPr>
        <a:xfrm rot="10800000" flipV="1">
          <a:off x="4810126" y="8239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1032572</xdr:colOff>
      <xdr:row>16</xdr:row>
      <xdr:rowOff>183873</xdr:rowOff>
    </xdr:from>
    <xdr:to>
      <xdr:col>38</xdr:col>
      <xdr:colOff>272908</xdr:colOff>
      <xdr:row>46</xdr:row>
      <xdr:rowOff>158335</xdr:rowOff>
    </xdr:to>
    <xdr:sp macro="" textlink="">
      <xdr:nvSpPr>
        <xdr:cNvPr id="9" name="Textfeld 8">
          <a:extLst>
            <a:ext uri="{FF2B5EF4-FFF2-40B4-BE49-F238E27FC236}">
              <a16:creationId xmlns:a16="http://schemas.microsoft.com/office/drawing/2014/main" id="{00000000-0008-0000-1100-000009000000}"/>
            </a:ext>
          </a:extLst>
        </xdr:cNvPr>
        <xdr:cNvSpPr txBox="1"/>
      </xdr:nvSpPr>
      <xdr:spPr>
        <a:xfrm rot="18869032">
          <a:off x="9866659" y="4713361"/>
          <a:ext cx="5746612"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94209" name="Option Button 1" hidden="1">
              <a:extLst>
                <a:ext uri="{63B3BB69-23CF-44E3-9099-C40C66FF867C}">
                  <a14:compatExt spid="_x0000_s94209"/>
                </a:ext>
                <a:ext uri="{FF2B5EF4-FFF2-40B4-BE49-F238E27FC236}">
                  <a16:creationId xmlns:a16="http://schemas.microsoft.com/office/drawing/2014/main" id="{00000000-0008-0000-1200-00000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94210" name="Option Button 2" hidden="1">
              <a:extLst>
                <a:ext uri="{63B3BB69-23CF-44E3-9099-C40C66FF867C}">
                  <a14:compatExt spid="_x0000_s94210"/>
                </a:ext>
                <a:ext uri="{FF2B5EF4-FFF2-40B4-BE49-F238E27FC236}">
                  <a16:creationId xmlns:a16="http://schemas.microsoft.com/office/drawing/2014/main" id="{00000000-0008-0000-1200-00000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94211" name="Option Button 3" hidden="1">
              <a:extLst>
                <a:ext uri="{63B3BB69-23CF-44E3-9099-C40C66FF867C}">
                  <a14:compatExt spid="_x0000_s94211"/>
                </a:ext>
                <a:ext uri="{FF2B5EF4-FFF2-40B4-BE49-F238E27FC236}">
                  <a16:creationId xmlns:a16="http://schemas.microsoft.com/office/drawing/2014/main" id="{00000000-0008-0000-1200-00000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14</xdr:row>
          <xdr:rowOff>190500</xdr:rowOff>
        </xdr:to>
        <xdr:sp macro="" textlink="">
          <xdr:nvSpPr>
            <xdr:cNvPr id="94212" name="Check Box 4" hidden="1">
              <a:extLst>
                <a:ext uri="{63B3BB69-23CF-44E3-9099-C40C66FF867C}">
                  <a14:compatExt spid="_x0000_s94212"/>
                </a:ext>
                <a:ext uri="{FF2B5EF4-FFF2-40B4-BE49-F238E27FC236}">
                  <a16:creationId xmlns:a16="http://schemas.microsoft.com/office/drawing/2014/main" id="{00000000-0008-0000-1200-00000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3" name="Check Box 5" hidden="1">
              <a:extLst>
                <a:ext uri="{63B3BB69-23CF-44E3-9099-C40C66FF867C}">
                  <a14:compatExt spid="_x0000_s94213"/>
                </a:ext>
                <a:ext uri="{FF2B5EF4-FFF2-40B4-BE49-F238E27FC236}">
                  <a16:creationId xmlns:a16="http://schemas.microsoft.com/office/drawing/2014/main" id="{00000000-0008-0000-1200-000005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4" name="Check Box 6" hidden="1">
              <a:extLst>
                <a:ext uri="{63B3BB69-23CF-44E3-9099-C40C66FF867C}">
                  <a14:compatExt spid="_x0000_s94214"/>
                </a:ext>
                <a:ext uri="{FF2B5EF4-FFF2-40B4-BE49-F238E27FC236}">
                  <a16:creationId xmlns:a16="http://schemas.microsoft.com/office/drawing/2014/main" id="{00000000-0008-0000-1200-000006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5" name="Check Box 7" hidden="1">
              <a:extLst>
                <a:ext uri="{63B3BB69-23CF-44E3-9099-C40C66FF867C}">
                  <a14:compatExt spid="_x0000_s94215"/>
                </a:ext>
                <a:ext uri="{FF2B5EF4-FFF2-40B4-BE49-F238E27FC236}">
                  <a16:creationId xmlns:a16="http://schemas.microsoft.com/office/drawing/2014/main" id="{00000000-0008-0000-1200-00000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6" name="Check Box 8" hidden="1">
              <a:extLst>
                <a:ext uri="{63B3BB69-23CF-44E3-9099-C40C66FF867C}">
                  <a14:compatExt spid="_x0000_s94216"/>
                </a:ext>
                <a:ext uri="{FF2B5EF4-FFF2-40B4-BE49-F238E27FC236}">
                  <a16:creationId xmlns:a16="http://schemas.microsoft.com/office/drawing/2014/main" id="{00000000-0008-0000-1200-00000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28575</xdr:colOff>
      <xdr:row>13</xdr:row>
      <xdr:rowOff>123825</xdr:rowOff>
    </xdr:from>
    <xdr:to>
      <xdr:col>5</xdr:col>
      <xdr:colOff>923925</xdr:colOff>
      <xdr:row>14</xdr:row>
      <xdr:rowOff>180975</xdr:rowOff>
    </xdr:to>
    <xdr:sp macro="" textlink="">
      <xdr:nvSpPr>
        <xdr:cNvPr id="8" name="Rechteck 7">
          <a:extLst>
            <a:ext uri="{FF2B5EF4-FFF2-40B4-BE49-F238E27FC236}">
              <a16:creationId xmlns:a16="http://schemas.microsoft.com/office/drawing/2014/main" id="{00000000-0008-0000-1100-000008000000}"/>
            </a:ext>
          </a:extLst>
        </xdr:cNvPr>
        <xdr:cNvSpPr/>
      </xdr:nvSpPr>
      <xdr:spPr>
        <a:xfrm>
          <a:off x="2886075" y="302895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28575</xdr:colOff>
      <xdr:row>54</xdr:row>
      <xdr:rowOff>28575</xdr:rowOff>
    </xdr:from>
    <xdr:to>
      <xdr:col>8</xdr:col>
      <xdr:colOff>923925</xdr:colOff>
      <xdr:row>57</xdr:row>
      <xdr:rowOff>85725</xdr:rowOff>
    </xdr:to>
    <xdr:sp macro="" textlink="">
      <xdr:nvSpPr>
        <xdr:cNvPr id="10" name="Rechteck 9">
          <a:extLst>
            <a:ext uri="{FF2B5EF4-FFF2-40B4-BE49-F238E27FC236}">
              <a16:creationId xmlns:a16="http://schemas.microsoft.com/office/drawing/2014/main" id="{00000000-0008-0000-1100-00000A000000}"/>
            </a:ext>
          </a:extLst>
        </xdr:cNvPr>
        <xdr:cNvSpPr/>
      </xdr:nvSpPr>
      <xdr:spPr>
        <a:xfrm>
          <a:off x="4791075" y="102584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76201</xdr:colOff>
      <xdr:row>25</xdr:row>
      <xdr:rowOff>95249</xdr:rowOff>
    </xdr:from>
    <xdr:to>
      <xdr:col>8</xdr:col>
      <xdr:colOff>9526</xdr:colOff>
      <xdr:row>28</xdr:row>
      <xdr:rowOff>104774</xdr:rowOff>
    </xdr:to>
    <xdr:cxnSp macro="">
      <xdr:nvCxnSpPr>
        <xdr:cNvPr id="2" name="Gewinkelte Verbindung 1">
          <a:extLst>
            <a:ext uri="{FF2B5EF4-FFF2-40B4-BE49-F238E27FC236}">
              <a16:creationId xmlns:a16="http://schemas.microsoft.com/office/drawing/2014/main" id="{00000000-0008-0000-1300-000002000000}"/>
            </a:ext>
          </a:extLst>
        </xdr:cNvPr>
        <xdr:cNvCxnSpPr/>
      </xdr:nvCxnSpPr>
      <xdr:spPr>
        <a:xfrm rot="10800000" flipV="1">
          <a:off x="4838701" y="3886199"/>
          <a:ext cx="2790825" cy="561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3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3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300-000005000000}"/>
            </a:ext>
          </a:extLst>
        </xdr:cNvPr>
        <xdr:cNvCxnSpPr/>
      </xdr:nvCxnSpPr>
      <xdr:spPr>
        <a:xfrm>
          <a:off x="4819650" y="4619625"/>
          <a:ext cx="3324225" cy="104776"/>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13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1300-000007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1362075</xdr:colOff>
      <xdr:row>13</xdr:row>
      <xdr:rowOff>17499</xdr:rowOff>
    </xdr:from>
    <xdr:to>
      <xdr:col>38</xdr:col>
      <xdr:colOff>602411</xdr:colOff>
      <xdr:row>44</xdr:row>
      <xdr:rowOff>169062</xdr:rowOff>
    </xdr:to>
    <xdr:sp macro="" textlink="">
      <xdr:nvSpPr>
        <xdr:cNvPr id="9" name="Textfeld 8">
          <a:extLst>
            <a:ext uri="{FF2B5EF4-FFF2-40B4-BE49-F238E27FC236}">
              <a16:creationId xmlns:a16="http://schemas.microsoft.com/office/drawing/2014/main" id="{00000000-0008-0000-1300-000009000000}"/>
            </a:ext>
          </a:extLst>
        </xdr:cNvPr>
        <xdr:cNvSpPr txBox="1"/>
      </xdr:nvSpPr>
      <xdr:spPr>
        <a:xfrm rot="18869032">
          <a:off x="10088561" y="3921163"/>
          <a:ext cx="6076113"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14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14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4820" name="Option Button 4" hidden="1">
              <a:extLst>
                <a:ext uri="{63B3BB69-23CF-44E3-9099-C40C66FF867C}">
                  <a14:compatExt spid="_x0000_s34820"/>
                </a:ext>
                <a:ext uri="{FF2B5EF4-FFF2-40B4-BE49-F238E27FC236}">
                  <a16:creationId xmlns:a16="http://schemas.microsoft.com/office/drawing/2014/main" id="{00000000-0008-0000-14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14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14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14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14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104775</xdr:rowOff>
    </xdr:to>
    <xdr:sp macro="" textlink="">
      <xdr:nvSpPr>
        <xdr:cNvPr id="8" name="Rechteck 7">
          <a:extLst>
            <a:ext uri="{FF2B5EF4-FFF2-40B4-BE49-F238E27FC236}">
              <a16:creationId xmlns:a16="http://schemas.microsoft.com/office/drawing/2014/main" id="{00000000-0008-0000-1300-000008000000}"/>
            </a:ext>
          </a:extLst>
        </xdr:cNvPr>
        <xdr:cNvSpPr/>
      </xdr:nvSpPr>
      <xdr:spPr>
        <a:xfrm>
          <a:off x="4791075" y="109251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19051</xdr:colOff>
      <xdr:row>26</xdr:row>
      <xdr:rowOff>9524</xdr:rowOff>
    </xdr:from>
    <xdr:to>
      <xdr:col>4</xdr:col>
      <xdr:colOff>428626</xdr:colOff>
      <xdr:row>26</xdr:row>
      <xdr:rowOff>114299</xdr:rowOff>
    </xdr:to>
    <xdr:cxnSp macro="">
      <xdr:nvCxnSpPr>
        <xdr:cNvPr id="4" name="Gewinkelte Verbindung 3">
          <a:extLst>
            <a:ext uri="{FF2B5EF4-FFF2-40B4-BE49-F238E27FC236}">
              <a16:creationId xmlns:a16="http://schemas.microsoft.com/office/drawing/2014/main" id="{00000000-0008-0000-1500-000004000000}"/>
            </a:ext>
          </a:extLst>
        </xdr:cNvPr>
        <xdr:cNvCxnSpPr/>
      </xdr:nvCxnSpPr>
      <xdr:spPr>
        <a:xfrm rot="10800000" flipV="1">
          <a:off x="3829051" y="43148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95250</xdr:rowOff>
    </xdr:to>
    <xdr:cxnSp macro="">
      <xdr:nvCxnSpPr>
        <xdr:cNvPr id="6" name="Gewinkelte Verbindung 5">
          <a:extLst>
            <a:ext uri="{FF2B5EF4-FFF2-40B4-BE49-F238E27FC236}">
              <a16:creationId xmlns:a16="http://schemas.microsoft.com/office/drawing/2014/main" id="{00000000-0008-0000-1500-000006000000}"/>
            </a:ext>
          </a:extLst>
        </xdr:cNvPr>
        <xdr:cNvCxnSpPr/>
      </xdr:nvCxnSpPr>
      <xdr:spPr>
        <a:xfrm>
          <a:off x="3343275" y="8191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180975</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500-000007000000}"/>
            </a:ext>
          </a:extLst>
        </xdr:cNvPr>
        <xdr:cNvCxnSpPr/>
      </xdr:nvCxnSpPr>
      <xdr:spPr>
        <a:xfrm rot="10800000" flipV="1">
          <a:off x="4772026" y="8201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26</xdr:row>
      <xdr:rowOff>9524</xdr:rowOff>
    </xdr:from>
    <xdr:to>
      <xdr:col>4</xdr:col>
      <xdr:colOff>428626</xdr:colOff>
      <xdr:row>26</xdr:row>
      <xdr:rowOff>114299</xdr:rowOff>
    </xdr:to>
    <xdr:cxnSp macro="">
      <xdr:nvCxnSpPr>
        <xdr:cNvPr id="8" name="Gewinkelte Verbindung 7">
          <a:extLst>
            <a:ext uri="{FF2B5EF4-FFF2-40B4-BE49-F238E27FC236}">
              <a16:creationId xmlns:a16="http://schemas.microsoft.com/office/drawing/2014/main" id="{00000000-0008-0000-1500-000008000000}"/>
            </a:ext>
          </a:extLst>
        </xdr:cNvPr>
        <xdr:cNvCxnSpPr/>
      </xdr:nvCxnSpPr>
      <xdr:spPr>
        <a:xfrm rot="10800000" flipV="1">
          <a:off x="3829051" y="432434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57151</xdr:colOff>
      <xdr:row>25</xdr:row>
      <xdr:rowOff>95250</xdr:rowOff>
    </xdr:from>
    <xdr:to>
      <xdr:col>7</xdr:col>
      <xdr:colOff>942976</xdr:colOff>
      <xdr:row>28</xdr:row>
      <xdr:rowOff>104775</xdr:rowOff>
    </xdr:to>
    <xdr:cxnSp macro="">
      <xdr:nvCxnSpPr>
        <xdr:cNvPr id="10" name="Gewinkelte Verbindung 9">
          <a:extLst>
            <a:ext uri="{FF2B5EF4-FFF2-40B4-BE49-F238E27FC236}">
              <a16:creationId xmlns:a16="http://schemas.microsoft.com/office/drawing/2014/main" id="{00000000-0008-0000-1500-00000A000000}"/>
            </a:ext>
          </a:extLst>
        </xdr:cNvPr>
        <xdr:cNvCxnSpPr/>
      </xdr:nvCxnSpPr>
      <xdr:spPr>
        <a:xfrm rot="10800000" flipV="1">
          <a:off x="4819651" y="4895850"/>
          <a:ext cx="2790825"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104776</xdr:rowOff>
    </xdr:from>
    <xdr:to>
      <xdr:col>3</xdr:col>
      <xdr:colOff>904875</xdr:colOff>
      <xdr:row>28</xdr:row>
      <xdr:rowOff>104776</xdr:rowOff>
    </xdr:to>
    <xdr:cxnSp macro="">
      <xdr:nvCxnSpPr>
        <xdr:cNvPr id="11" name="Gewinkelte Verbindung 10">
          <a:extLst>
            <a:ext uri="{FF2B5EF4-FFF2-40B4-BE49-F238E27FC236}">
              <a16:creationId xmlns:a16="http://schemas.microsoft.com/office/drawing/2014/main" id="{00000000-0008-0000-1500-00000B000000}"/>
            </a:ext>
          </a:extLst>
        </xdr:cNvPr>
        <xdr:cNvCxnSpPr/>
      </xdr:nvCxnSpPr>
      <xdr:spPr>
        <a:xfrm>
          <a:off x="2886075" y="4905376"/>
          <a:ext cx="876300" cy="180975"/>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30</xdr:row>
      <xdr:rowOff>9525</xdr:rowOff>
    </xdr:from>
    <xdr:to>
      <xdr:col>4</xdr:col>
      <xdr:colOff>409576</xdr:colOff>
      <xdr:row>30</xdr:row>
      <xdr:rowOff>114300</xdr:rowOff>
    </xdr:to>
    <xdr:cxnSp macro="">
      <xdr:nvCxnSpPr>
        <xdr:cNvPr id="12" name="Gewinkelte Verbindung 11">
          <a:extLst>
            <a:ext uri="{FF2B5EF4-FFF2-40B4-BE49-F238E27FC236}">
              <a16:creationId xmlns:a16="http://schemas.microsoft.com/office/drawing/2014/main" id="{00000000-0008-0000-1500-00000C000000}"/>
            </a:ext>
          </a:extLst>
        </xdr:cNvPr>
        <xdr:cNvCxnSpPr/>
      </xdr:nvCxnSpPr>
      <xdr:spPr>
        <a:xfrm rot="10800000" flipV="1">
          <a:off x="3810001" y="53530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29</xdr:row>
      <xdr:rowOff>95251</xdr:rowOff>
    </xdr:from>
    <xdr:to>
      <xdr:col>8</xdr:col>
      <xdr:colOff>504825</xdr:colOff>
      <xdr:row>30</xdr:row>
      <xdr:rowOff>9527</xdr:rowOff>
    </xdr:to>
    <xdr:cxnSp macro="">
      <xdr:nvCxnSpPr>
        <xdr:cNvPr id="13" name="Gewinkelte Verbindung 12">
          <a:extLst>
            <a:ext uri="{FF2B5EF4-FFF2-40B4-BE49-F238E27FC236}">
              <a16:creationId xmlns:a16="http://schemas.microsoft.com/office/drawing/2014/main" id="{00000000-0008-0000-1500-00000D000000}"/>
            </a:ext>
          </a:extLst>
        </xdr:cNvPr>
        <xdr:cNvCxnSpPr/>
      </xdr:nvCxnSpPr>
      <xdr:spPr>
        <a:xfrm>
          <a:off x="4800600" y="52578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1089982</xdr:colOff>
      <xdr:row>13</xdr:row>
      <xdr:rowOff>154178</xdr:rowOff>
    </xdr:from>
    <xdr:to>
      <xdr:col>38</xdr:col>
      <xdr:colOff>429041</xdr:colOff>
      <xdr:row>44</xdr:row>
      <xdr:rowOff>99152</xdr:rowOff>
    </xdr:to>
    <xdr:sp macro="" textlink="">
      <xdr:nvSpPr>
        <xdr:cNvPr id="16" name="Textfeld 15">
          <a:extLst>
            <a:ext uri="{FF2B5EF4-FFF2-40B4-BE49-F238E27FC236}">
              <a16:creationId xmlns:a16="http://schemas.microsoft.com/office/drawing/2014/main" id="{00000000-0008-0000-1500-000010000000}"/>
            </a:ext>
          </a:extLst>
        </xdr:cNvPr>
        <xdr:cNvSpPr txBox="1"/>
      </xdr:nvSpPr>
      <xdr:spPr>
        <a:xfrm rot="18869032">
          <a:off x="9992937" y="3881373"/>
          <a:ext cx="582189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16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16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9940" name="Option Button 4" hidden="1">
              <a:extLst>
                <a:ext uri="{63B3BB69-23CF-44E3-9099-C40C66FF867C}">
                  <a14:compatExt spid="_x0000_s39940"/>
                </a:ext>
                <a:ext uri="{FF2B5EF4-FFF2-40B4-BE49-F238E27FC236}">
                  <a16:creationId xmlns:a16="http://schemas.microsoft.com/office/drawing/2014/main" id="{00000000-0008-0000-16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16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16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16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16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16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id="{00000000-0008-0000-16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id="{00000000-0008-0000-16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id="{00000000-0008-0000-16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19050</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500-000002000000}"/>
            </a:ext>
          </a:extLst>
        </xdr:cNvPr>
        <xdr:cNvSpPr/>
      </xdr:nvSpPr>
      <xdr:spPr>
        <a:xfrm>
          <a:off x="4791075" y="10858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504825</xdr:colOff>
      <xdr:row>44</xdr:row>
      <xdr:rowOff>161925</xdr:rowOff>
    </xdr:from>
    <xdr:to>
      <xdr:col>4</xdr:col>
      <xdr:colOff>9525</xdr:colOff>
      <xdr:row>46</xdr:row>
      <xdr:rowOff>95250</xdr:rowOff>
    </xdr:to>
    <xdr:cxnSp macro="">
      <xdr:nvCxnSpPr>
        <xdr:cNvPr id="6" name="Gewinkelte Verbindung 5">
          <a:extLst>
            <a:ext uri="{FF2B5EF4-FFF2-40B4-BE49-F238E27FC236}">
              <a16:creationId xmlns:a16="http://schemas.microsoft.com/office/drawing/2014/main" id="{00000000-0008-0000-1700-000006000000}"/>
            </a:ext>
          </a:extLst>
        </xdr:cNvPr>
        <xdr:cNvCxnSpPr/>
      </xdr:nvCxnSpPr>
      <xdr:spPr>
        <a:xfrm>
          <a:off x="3362325" y="8391525"/>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28576</xdr:colOff>
      <xdr:row>44</xdr:row>
      <xdr:rowOff>180975</xdr:rowOff>
    </xdr:from>
    <xdr:to>
      <xdr:col>8</xdr:col>
      <xdr:colOff>514351</xdr:colOff>
      <xdr:row>46</xdr:row>
      <xdr:rowOff>104775</xdr:rowOff>
    </xdr:to>
    <xdr:cxnSp macro="">
      <xdr:nvCxnSpPr>
        <xdr:cNvPr id="7" name="Gewinkelte Verbindung 6">
          <a:extLst>
            <a:ext uri="{FF2B5EF4-FFF2-40B4-BE49-F238E27FC236}">
              <a16:creationId xmlns:a16="http://schemas.microsoft.com/office/drawing/2014/main" id="{00000000-0008-0000-1700-000007000000}"/>
            </a:ext>
          </a:extLst>
        </xdr:cNvPr>
        <xdr:cNvCxnSpPr/>
      </xdr:nvCxnSpPr>
      <xdr:spPr>
        <a:xfrm rot="10800000" flipV="1">
          <a:off x="4791076" y="841057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104778</xdr:colOff>
      <xdr:row>25</xdr:row>
      <xdr:rowOff>95249</xdr:rowOff>
    </xdr:from>
    <xdr:to>
      <xdr:col>8</xdr:col>
      <xdr:colOff>19051</xdr:colOff>
      <xdr:row>28</xdr:row>
      <xdr:rowOff>95249</xdr:rowOff>
    </xdr:to>
    <xdr:cxnSp macro="">
      <xdr:nvCxnSpPr>
        <xdr:cNvPr id="12" name="Gewinkelte Verbindung 11">
          <a:extLst>
            <a:ext uri="{FF2B5EF4-FFF2-40B4-BE49-F238E27FC236}">
              <a16:creationId xmlns:a16="http://schemas.microsoft.com/office/drawing/2014/main" id="{00000000-0008-0000-1700-00000C000000}"/>
            </a:ext>
          </a:extLst>
        </xdr:cNvPr>
        <xdr:cNvCxnSpPr/>
      </xdr:nvCxnSpPr>
      <xdr:spPr>
        <a:xfrm rot="10800000" flipV="1">
          <a:off x="4867278" y="5105399"/>
          <a:ext cx="2771773"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xdr:colOff>
      <xdr:row>25</xdr:row>
      <xdr:rowOff>104775</xdr:rowOff>
    </xdr:from>
    <xdr:to>
      <xdr:col>4</xdr:col>
      <xdr:colOff>0</xdr:colOff>
      <xdr:row>28</xdr:row>
      <xdr:rowOff>95250</xdr:rowOff>
    </xdr:to>
    <xdr:cxnSp macro="">
      <xdr:nvCxnSpPr>
        <xdr:cNvPr id="13" name="Gewinkelte Verbindung 12">
          <a:extLst>
            <a:ext uri="{FF2B5EF4-FFF2-40B4-BE49-F238E27FC236}">
              <a16:creationId xmlns:a16="http://schemas.microsoft.com/office/drawing/2014/main" id="{00000000-0008-0000-1700-00000D000000}"/>
            </a:ext>
          </a:extLst>
        </xdr:cNvPr>
        <xdr:cNvCxnSpPr/>
      </xdr:nvCxnSpPr>
      <xdr:spPr>
        <a:xfrm>
          <a:off x="2914650" y="5114925"/>
          <a:ext cx="895350" cy="171450"/>
        </a:xfrm>
        <a:prstGeom prst="bentConnector3">
          <a:avLst>
            <a:gd name="adj1" fmla="val -4255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47626</xdr:colOff>
      <xdr:row>29</xdr:row>
      <xdr:rowOff>171450</xdr:rowOff>
    </xdr:from>
    <xdr:to>
      <xdr:col>4</xdr:col>
      <xdr:colOff>457201</xdr:colOff>
      <xdr:row>30</xdr:row>
      <xdr:rowOff>95250</xdr:rowOff>
    </xdr:to>
    <xdr:cxnSp macro="">
      <xdr:nvCxnSpPr>
        <xdr:cNvPr id="14" name="Gewinkelte Verbindung 13">
          <a:extLst>
            <a:ext uri="{FF2B5EF4-FFF2-40B4-BE49-F238E27FC236}">
              <a16:creationId xmlns:a16="http://schemas.microsoft.com/office/drawing/2014/main" id="{00000000-0008-0000-1700-00000E000000}"/>
            </a:ext>
          </a:extLst>
        </xdr:cNvPr>
        <xdr:cNvCxnSpPr/>
      </xdr:nvCxnSpPr>
      <xdr:spPr>
        <a:xfrm rot="10800000" flipV="1">
          <a:off x="3857626"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85725</xdr:colOff>
      <xdr:row>29</xdr:row>
      <xdr:rowOff>95251</xdr:rowOff>
    </xdr:from>
    <xdr:to>
      <xdr:col>8</xdr:col>
      <xdr:colOff>552450</xdr:colOff>
      <xdr:row>30</xdr:row>
      <xdr:rowOff>9527</xdr:rowOff>
    </xdr:to>
    <xdr:cxnSp macro="">
      <xdr:nvCxnSpPr>
        <xdr:cNvPr id="15" name="Gewinkelte Verbindung 14">
          <a:extLst>
            <a:ext uri="{FF2B5EF4-FFF2-40B4-BE49-F238E27FC236}">
              <a16:creationId xmlns:a16="http://schemas.microsoft.com/office/drawing/2014/main" id="{00000000-0008-0000-1700-00000F000000}"/>
            </a:ext>
          </a:extLst>
        </xdr:cNvPr>
        <xdr:cNvCxnSpPr/>
      </xdr:nvCxnSpPr>
      <xdr:spPr>
        <a:xfrm>
          <a:off x="4848225" y="5467351"/>
          <a:ext cx="3324225" cy="95251"/>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1134906</xdr:colOff>
      <xdr:row>13</xdr:row>
      <xdr:rowOff>69373</xdr:rowOff>
    </xdr:from>
    <xdr:to>
      <xdr:col>38</xdr:col>
      <xdr:colOff>473965</xdr:colOff>
      <xdr:row>44</xdr:row>
      <xdr:rowOff>133978</xdr:rowOff>
    </xdr:to>
    <xdr:sp macro="" textlink="">
      <xdr:nvSpPr>
        <xdr:cNvPr id="9" name="Textfeld 8">
          <a:extLst>
            <a:ext uri="{FF2B5EF4-FFF2-40B4-BE49-F238E27FC236}">
              <a16:creationId xmlns:a16="http://schemas.microsoft.com/office/drawing/2014/main" id="{00000000-0008-0000-1700-000009000000}"/>
            </a:ext>
          </a:extLst>
        </xdr:cNvPr>
        <xdr:cNvSpPr txBox="1"/>
      </xdr:nvSpPr>
      <xdr:spPr>
        <a:xfrm rot="18869032">
          <a:off x="9982808" y="3851621"/>
          <a:ext cx="593200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19050</xdr:colOff>
          <xdr:row>1</xdr:row>
          <xdr:rowOff>180975</xdr:rowOff>
        </xdr:from>
        <xdr:to>
          <xdr:col>40</xdr:col>
          <xdr:colOff>266700</xdr:colOff>
          <xdr:row>3</xdr:row>
          <xdr:rowOff>19050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18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9525</xdr:rowOff>
        </xdr:from>
        <xdr:to>
          <xdr:col>40</xdr:col>
          <xdr:colOff>314325</xdr:colOff>
          <xdr:row>4</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18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0</xdr:rowOff>
        </xdr:from>
        <xdr:to>
          <xdr:col>40</xdr:col>
          <xdr:colOff>285750</xdr:colOff>
          <xdr:row>5</xdr:row>
          <xdr:rowOff>9525</xdr:rowOff>
        </xdr:to>
        <xdr:sp macro="" textlink="">
          <xdr:nvSpPr>
            <xdr:cNvPr id="23556" name="Option Button 4" hidden="1">
              <a:extLst>
                <a:ext uri="{63B3BB69-23CF-44E3-9099-C40C66FF867C}">
                  <a14:compatExt spid="_x0000_s23556"/>
                </a:ext>
                <a:ext uri="{FF2B5EF4-FFF2-40B4-BE49-F238E27FC236}">
                  <a16:creationId xmlns:a16="http://schemas.microsoft.com/office/drawing/2014/main" id="{00000000-0008-0000-18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18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18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18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18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18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18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18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18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18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18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18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18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18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18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700-000002000000}"/>
            </a:ext>
          </a:extLst>
        </xdr:cNvPr>
        <xdr:cNvSpPr/>
      </xdr:nvSpPr>
      <xdr:spPr>
        <a:xfrm>
          <a:off x="4791075" y="10858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476250</xdr:colOff>
      <xdr:row>44</xdr:row>
      <xdr:rowOff>152400</xdr:rowOff>
    </xdr:from>
    <xdr:to>
      <xdr:col>3</xdr:col>
      <xdr:colOff>933450</xdr:colOff>
      <xdr:row>46</xdr:row>
      <xdr:rowOff>85725</xdr:rowOff>
    </xdr:to>
    <xdr:cxnSp macro="">
      <xdr:nvCxnSpPr>
        <xdr:cNvPr id="6" name="Gewinkelte Verbindung 5">
          <a:extLst>
            <a:ext uri="{FF2B5EF4-FFF2-40B4-BE49-F238E27FC236}">
              <a16:creationId xmlns:a16="http://schemas.microsoft.com/office/drawing/2014/main" id="{00000000-0008-0000-1900-000006000000}"/>
            </a:ext>
          </a:extLst>
        </xdr:cNvPr>
        <xdr:cNvCxnSpPr/>
      </xdr:nvCxnSpPr>
      <xdr:spPr>
        <a:xfrm>
          <a:off x="3333750" y="83820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xdr:colOff>
      <xdr:row>44</xdr:row>
      <xdr:rowOff>171450</xdr:rowOff>
    </xdr:from>
    <xdr:to>
      <xdr:col>8</xdr:col>
      <xdr:colOff>485776</xdr:colOff>
      <xdr:row>46</xdr:row>
      <xdr:rowOff>104775</xdr:rowOff>
    </xdr:to>
    <xdr:cxnSp macro="">
      <xdr:nvCxnSpPr>
        <xdr:cNvPr id="7" name="Gewinkelte Verbindung 6">
          <a:extLst>
            <a:ext uri="{FF2B5EF4-FFF2-40B4-BE49-F238E27FC236}">
              <a16:creationId xmlns:a16="http://schemas.microsoft.com/office/drawing/2014/main" id="{00000000-0008-0000-1900-000007000000}"/>
            </a:ext>
          </a:extLst>
        </xdr:cNvPr>
        <xdr:cNvCxnSpPr/>
      </xdr:nvCxnSpPr>
      <xdr:spPr>
        <a:xfrm rot="10800000" flipV="1">
          <a:off x="476250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38102</xdr:colOff>
      <xdr:row>25</xdr:row>
      <xdr:rowOff>95249</xdr:rowOff>
    </xdr:from>
    <xdr:to>
      <xdr:col>7</xdr:col>
      <xdr:colOff>933450</xdr:colOff>
      <xdr:row>28</xdr:row>
      <xdr:rowOff>95249</xdr:rowOff>
    </xdr:to>
    <xdr:cxnSp macro="">
      <xdr:nvCxnSpPr>
        <xdr:cNvPr id="12" name="Gewinkelte Verbindung 11">
          <a:extLst>
            <a:ext uri="{FF2B5EF4-FFF2-40B4-BE49-F238E27FC236}">
              <a16:creationId xmlns:a16="http://schemas.microsoft.com/office/drawing/2014/main" id="{00000000-0008-0000-1900-00000C000000}"/>
            </a:ext>
          </a:extLst>
        </xdr:cNvPr>
        <xdr:cNvCxnSpPr/>
      </xdr:nvCxnSpPr>
      <xdr:spPr>
        <a:xfrm rot="10800000" flipV="1">
          <a:off x="4800602" y="5105399"/>
          <a:ext cx="280034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95250</xdr:rowOff>
    </xdr:from>
    <xdr:to>
      <xdr:col>3</xdr:col>
      <xdr:colOff>885825</xdr:colOff>
      <xdr:row>28</xdr:row>
      <xdr:rowOff>85725</xdr:rowOff>
    </xdr:to>
    <xdr:cxnSp macro="">
      <xdr:nvCxnSpPr>
        <xdr:cNvPr id="13" name="Gewinkelte Verbindung 12">
          <a:extLst>
            <a:ext uri="{FF2B5EF4-FFF2-40B4-BE49-F238E27FC236}">
              <a16:creationId xmlns:a16="http://schemas.microsoft.com/office/drawing/2014/main" id="{00000000-0008-0000-1900-00000D000000}"/>
            </a:ext>
          </a:extLst>
        </xdr:cNvPr>
        <xdr:cNvCxnSpPr/>
      </xdr:nvCxnSpPr>
      <xdr:spPr>
        <a:xfrm>
          <a:off x="2886075" y="5105400"/>
          <a:ext cx="857250" cy="171450"/>
        </a:xfrm>
        <a:prstGeom prst="bentConnector3">
          <a:avLst>
            <a:gd name="adj1" fmla="val -3888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171450</xdr:rowOff>
    </xdr:from>
    <xdr:to>
      <xdr:col>4</xdr:col>
      <xdr:colOff>390526</xdr:colOff>
      <xdr:row>30</xdr:row>
      <xdr:rowOff>95250</xdr:rowOff>
    </xdr:to>
    <xdr:cxnSp macro="">
      <xdr:nvCxnSpPr>
        <xdr:cNvPr id="14" name="Gewinkelte Verbindung 13">
          <a:extLst>
            <a:ext uri="{FF2B5EF4-FFF2-40B4-BE49-F238E27FC236}">
              <a16:creationId xmlns:a16="http://schemas.microsoft.com/office/drawing/2014/main" id="{00000000-0008-0000-1900-00000E000000}"/>
            </a:ext>
          </a:extLst>
        </xdr:cNvPr>
        <xdr:cNvCxnSpPr/>
      </xdr:nvCxnSpPr>
      <xdr:spPr>
        <a:xfrm rot="10800000" flipV="1">
          <a:off x="3790951"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104776</xdr:rowOff>
    </xdr:from>
    <xdr:to>
      <xdr:col>8</xdr:col>
      <xdr:colOff>485775</xdr:colOff>
      <xdr:row>30</xdr:row>
      <xdr:rowOff>19052</xdr:rowOff>
    </xdr:to>
    <xdr:cxnSp macro="">
      <xdr:nvCxnSpPr>
        <xdr:cNvPr id="15" name="Gewinkelte Verbindung 14">
          <a:extLst>
            <a:ext uri="{FF2B5EF4-FFF2-40B4-BE49-F238E27FC236}">
              <a16:creationId xmlns:a16="http://schemas.microsoft.com/office/drawing/2014/main" id="{00000000-0008-0000-1900-00000F000000}"/>
            </a:ext>
          </a:extLst>
        </xdr:cNvPr>
        <xdr:cNvCxnSpPr/>
      </xdr:nvCxnSpPr>
      <xdr:spPr>
        <a:xfrm>
          <a:off x="4781550" y="5476876"/>
          <a:ext cx="3324225" cy="95251"/>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1108416</xdr:colOff>
      <xdr:row>13</xdr:row>
      <xdr:rowOff>45231</xdr:rowOff>
    </xdr:from>
    <xdr:to>
      <xdr:col>38</xdr:col>
      <xdr:colOff>447475</xdr:colOff>
      <xdr:row>44</xdr:row>
      <xdr:rowOff>106258</xdr:rowOff>
    </xdr:to>
    <xdr:sp macro="" textlink="">
      <xdr:nvSpPr>
        <xdr:cNvPr id="8" name="Textfeld 7">
          <a:extLst>
            <a:ext uri="{FF2B5EF4-FFF2-40B4-BE49-F238E27FC236}">
              <a16:creationId xmlns:a16="http://schemas.microsoft.com/office/drawing/2014/main" id="{00000000-0008-0000-1900-000008000000}"/>
            </a:ext>
          </a:extLst>
        </xdr:cNvPr>
        <xdr:cNvSpPr txBox="1"/>
      </xdr:nvSpPr>
      <xdr:spPr>
        <a:xfrm rot="18869032">
          <a:off x="9953345" y="3830452"/>
          <a:ext cx="5937952"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285750</xdr:colOff>
          <xdr:row>3</xdr:row>
          <xdr:rowOff>19050</xdr:rowOff>
        </xdr:to>
        <xdr:sp macro="" textlink="">
          <xdr:nvSpPr>
            <xdr:cNvPr id="26626" name="Option Button 2" hidden="1">
              <a:extLst>
                <a:ext uri="{63B3BB69-23CF-44E3-9099-C40C66FF867C}">
                  <a14:compatExt spid="_x0000_s26626"/>
                </a:ext>
                <a:ext uri="{FF2B5EF4-FFF2-40B4-BE49-F238E27FC236}">
                  <a16:creationId xmlns:a16="http://schemas.microsoft.com/office/drawing/2014/main" id="{00000000-0008-0000-1A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xdr:row>
          <xdr:rowOff>200025</xdr:rowOff>
        </xdr:from>
        <xdr:to>
          <xdr:col>40</xdr:col>
          <xdr:colOff>276225</xdr:colOff>
          <xdr:row>3</xdr:row>
          <xdr:rowOff>190500</xdr:rowOff>
        </xdr:to>
        <xdr:sp macro="" textlink="">
          <xdr:nvSpPr>
            <xdr:cNvPr id="26627" name="Option Button 3" hidden="1">
              <a:extLst>
                <a:ext uri="{63B3BB69-23CF-44E3-9099-C40C66FF867C}">
                  <a14:compatExt spid="_x0000_s26627"/>
                </a:ext>
                <a:ext uri="{FF2B5EF4-FFF2-40B4-BE49-F238E27FC236}">
                  <a16:creationId xmlns:a16="http://schemas.microsoft.com/office/drawing/2014/main" id="{00000000-0008-0000-1A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190500</xdr:rowOff>
        </xdr:from>
        <xdr:to>
          <xdr:col>40</xdr:col>
          <xdr:colOff>238125</xdr:colOff>
          <xdr:row>4</xdr:row>
          <xdr:rowOff>190500</xdr:rowOff>
        </xdr:to>
        <xdr:sp macro="" textlink="">
          <xdr:nvSpPr>
            <xdr:cNvPr id="26628" name="Option Button 4" hidden="1">
              <a:extLst>
                <a:ext uri="{63B3BB69-23CF-44E3-9099-C40C66FF867C}">
                  <a14:compatExt spid="_x0000_s26628"/>
                </a:ext>
                <a:ext uri="{FF2B5EF4-FFF2-40B4-BE49-F238E27FC236}">
                  <a16:creationId xmlns:a16="http://schemas.microsoft.com/office/drawing/2014/main" id="{00000000-0008-0000-1A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1A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1A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1A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1A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1A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1A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1A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1A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1A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1A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1A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1A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1A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1A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1A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1A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1A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1A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1A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1A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9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495300</xdr:colOff>
      <xdr:row>44</xdr:row>
      <xdr:rowOff>171450</xdr:rowOff>
    </xdr:from>
    <xdr:to>
      <xdr:col>4</xdr:col>
      <xdr:colOff>0</xdr:colOff>
      <xdr:row>46</xdr:row>
      <xdr:rowOff>104775</xdr:rowOff>
    </xdr:to>
    <xdr:cxnSp macro="">
      <xdr:nvCxnSpPr>
        <xdr:cNvPr id="6" name="Gewinkelte Verbindung 5">
          <a:extLst>
            <a:ext uri="{FF2B5EF4-FFF2-40B4-BE49-F238E27FC236}">
              <a16:creationId xmlns:a16="http://schemas.microsoft.com/office/drawing/2014/main" id="{00000000-0008-0000-1B00-000006000000}"/>
            </a:ext>
          </a:extLst>
        </xdr:cNvPr>
        <xdr:cNvCxnSpPr/>
      </xdr:nvCxnSpPr>
      <xdr:spPr>
        <a:xfrm>
          <a:off x="3352800"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19051</xdr:colOff>
      <xdr:row>44</xdr:row>
      <xdr:rowOff>171450</xdr:rowOff>
    </xdr:from>
    <xdr:to>
      <xdr:col>8</xdr:col>
      <xdr:colOff>504826</xdr:colOff>
      <xdr:row>46</xdr:row>
      <xdr:rowOff>104775</xdr:rowOff>
    </xdr:to>
    <xdr:cxnSp macro="">
      <xdr:nvCxnSpPr>
        <xdr:cNvPr id="7" name="Gewinkelte Verbindung 6">
          <a:extLst>
            <a:ext uri="{FF2B5EF4-FFF2-40B4-BE49-F238E27FC236}">
              <a16:creationId xmlns:a16="http://schemas.microsoft.com/office/drawing/2014/main" id="{00000000-0008-0000-1B00-000007000000}"/>
            </a:ext>
          </a:extLst>
        </xdr:cNvPr>
        <xdr:cNvCxnSpPr/>
      </xdr:nvCxnSpPr>
      <xdr:spPr>
        <a:xfrm rot="10800000" flipV="1">
          <a:off x="478155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47628</xdr:colOff>
      <xdr:row>25</xdr:row>
      <xdr:rowOff>95250</xdr:rowOff>
    </xdr:from>
    <xdr:to>
      <xdr:col>7</xdr:col>
      <xdr:colOff>933451</xdr:colOff>
      <xdr:row>28</xdr:row>
      <xdr:rowOff>85725</xdr:rowOff>
    </xdr:to>
    <xdr:cxnSp macro="">
      <xdr:nvCxnSpPr>
        <xdr:cNvPr id="12" name="Gewinkelte Verbindung 11">
          <a:extLst>
            <a:ext uri="{FF2B5EF4-FFF2-40B4-BE49-F238E27FC236}">
              <a16:creationId xmlns:a16="http://schemas.microsoft.com/office/drawing/2014/main" id="{00000000-0008-0000-1B00-00000C000000}"/>
            </a:ext>
          </a:extLst>
        </xdr:cNvPr>
        <xdr:cNvCxnSpPr/>
      </xdr:nvCxnSpPr>
      <xdr:spPr>
        <a:xfrm rot="10800000" flipV="1">
          <a:off x="4810128" y="5105400"/>
          <a:ext cx="2790823" cy="17145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942975</xdr:colOff>
      <xdr:row>25</xdr:row>
      <xdr:rowOff>95250</xdr:rowOff>
    </xdr:from>
    <xdr:to>
      <xdr:col>3</xdr:col>
      <xdr:colOff>885825</xdr:colOff>
      <xdr:row>28</xdr:row>
      <xdr:rowOff>95250</xdr:rowOff>
    </xdr:to>
    <xdr:cxnSp macro="">
      <xdr:nvCxnSpPr>
        <xdr:cNvPr id="13" name="Gewinkelte Verbindung 12">
          <a:extLst>
            <a:ext uri="{FF2B5EF4-FFF2-40B4-BE49-F238E27FC236}">
              <a16:creationId xmlns:a16="http://schemas.microsoft.com/office/drawing/2014/main" id="{00000000-0008-0000-1B00-00000D000000}"/>
            </a:ext>
          </a:extLst>
        </xdr:cNvPr>
        <xdr:cNvCxnSpPr/>
      </xdr:nvCxnSpPr>
      <xdr:spPr>
        <a:xfrm>
          <a:off x="2847975" y="5105400"/>
          <a:ext cx="895350" cy="180975"/>
        </a:xfrm>
        <a:prstGeom prst="bentConnector3">
          <a:avLst>
            <a:gd name="adj1" fmla="val -40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161925</xdr:rowOff>
    </xdr:from>
    <xdr:to>
      <xdr:col>4</xdr:col>
      <xdr:colOff>390526</xdr:colOff>
      <xdr:row>30</xdr:row>
      <xdr:rowOff>85725</xdr:rowOff>
    </xdr:to>
    <xdr:cxnSp macro="">
      <xdr:nvCxnSpPr>
        <xdr:cNvPr id="14" name="Gewinkelte Verbindung 13">
          <a:extLst>
            <a:ext uri="{FF2B5EF4-FFF2-40B4-BE49-F238E27FC236}">
              <a16:creationId xmlns:a16="http://schemas.microsoft.com/office/drawing/2014/main" id="{00000000-0008-0000-1B00-00000E000000}"/>
            </a:ext>
          </a:extLst>
        </xdr:cNvPr>
        <xdr:cNvCxnSpPr/>
      </xdr:nvCxnSpPr>
      <xdr:spPr>
        <a:xfrm rot="10800000" flipV="1">
          <a:off x="3790951" y="55340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95251</xdr:rowOff>
    </xdr:from>
    <xdr:to>
      <xdr:col>8</xdr:col>
      <xdr:colOff>485775</xdr:colOff>
      <xdr:row>30</xdr:row>
      <xdr:rowOff>9527</xdr:rowOff>
    </xdr:to>
    <xdr:cxnSp macro="">
      <xdr:nvCxnSpPr>
        <xdr:cNvPr id="15" name="Gewinkelte Verbindung 14">
          <a:extLst>
            <a:ext uri="{FF2B5EF4-FFF2-40B4-BE49-F238E27FC236}">
              <a16:creationId xmlns:a16="http://schemas.microsoft.com/office/drawing/2014/main" id="{00000000-0008-0000-1B00-00000F000000}"/>
            </a:ext>
          </a:extLst>
        </xdr:cNvPr>
        <xdr:cNvCxnSpPr/>
      </xdr:nvCxnSpPr>
      <xdr:spPr>
        <a:xfrm>
          <a:off x="4781550"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1091879</xdr:colOff>
      <xdr:row>13</xdr:row>
      <xdr:rowOff>99435</xdr:rowOff>
    </xdr:from>
    <xdr:to>
      <xdr:col>38</xdr:col>
      <xdr:colOff>430938</xdr:colOff>
      <xdr:row>44</xdr:row>
      <xdr:rowOff>86073</xdr:rowOff>
    </xdr:to>
    <xdr:sp macro="" textlink="">
      <xdr:nvSpPr>
        <xdr:cNvPr id="8" name="Textfeld 7">
          <a:extLst>
            <a:ext uri="{FF2B5EF4-FFF2-40B4-BE49-F238E27FC236}">
              <a16:creationId xmlns:a16="http://schemas.microsoft.com/office/drawing/2014/main" id="{00000000-0008-0000-1B00-000008000000}"/>
            </a:ext>
          </a:extLst>
        </xdr:cNvPr>
        <xdr:cNvSpPr txBox="1"/>
      </xdr:nvSpPr>
      <xdr:spPr>
        <a:xfrm rot="18869032">
          <a:off x="9974002" y="3847462"/>
          <a:ext cx="586356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9525</xdr:colOff>
          <xdr:row>2</xdr:row>
          <xdr:rowOff>0</xdr:rowOff>
        </xdr:from>
        <xdr:to>
          <xdr:col>40</xdr:col>
          <xdr:colOff>304800</xdr:colOff>
          <xdr:row>2</xdr:row>
          <xdr:rowOff>190500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C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xdr:row>
          <xdr:rowOff>200025</xdr:rowOff>
        </xdr:from>
        <xdr:to>
          <xdr:col>40</xdr:col>
          <xdr:colOff>266700</xdr:colOff>
          <xdr:row>4</xdr:row>
          <xdr:rowOff>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C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xdr:row>
          <xdr:rowOff>0</xdr:rowOff>
        </xdr:from>
        <xdr:to>
          <xdr:col>40</xdr:col>
          <xdr:colOff>314325</xdr:colOff>
          <xdr:row>5</xdr:row>
          <xdr:rowOff>9525</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C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1C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1C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1C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1C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1C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1C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1C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1C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1C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1C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1C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1C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1C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1C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1C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1C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1C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1C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1C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1C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55</xdr:row>
      <xdr:rowOff>66675</xdr:rowOff>
    </xdr:from>
    <xdr:to>
      <xdr:col>8</xdr:col>
      <xdr:colOff>914400</xdr:colOff>
      <xdr:row>58</xdr:row>
      <xdr:rowOff>123825</xdr:rowOff>
    </xdr:to>
    <xdr:sp macro="" textlink="">
      <xdr:nvSpPr>
        <xdr:cNvPr id="2" name="Rechteck 1">
          <a:extLst>
            <a:ext uri="{FF2B5EF4-FFF2-40B4-BE49-F238E27FC236}">
              <a16:creationId xmlns:a16="http://schemas.microsoft.com/office/drawing/2014/main" id="{00000000-0008-0000-1B00-000002000000}"/>
            </a:ext>
          </a:extLst>
        </xdr:cNvPr>
        <xdr:cNvSpPr/>
      </xdr:nvSpPr>
      <xdr:spPr>
        <a:xfrm>
          <a:off x="4781550" y="110013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D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D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66677</xdr:colOff>
      <xdr:row>25</xdr:row>
      <xdr:rowOff>95250</xdr:rowOff>
    </xdr:from>
    <xdr:to>
      <xdr:col>7</xdr:col>
      <xdr:colOff>942975</xdr:colOff>
      <xdr:row>28</xdr:row>
      <xdr:rowOff>104775</xdr:rowOff>
    </xdr:to>
    <xdr:cxnSp macro="">
      <xdr:nvCxnSpPr>
        <xdr:cNvPr id="12" name="Gewinkelte Verbindung 11">
          <a:extLst>
            <a:ext uri="{FF2B5EF4-FFF2-40B4-BE49-F238E27FC236}">
              <a16:creationId xmlns:a16="http://schemas.microsoft.com/office/drawing/2014/main" id="{00000000-0008-0000-1D00-00000C000000}"/>
            </a:ext>
          </a:extLst>
        </xdr:cNvPr>
        <xdr:cNvCxnSpPr/>
      </xdr:nvCxnSpPr>
      <xdr:spPr>
        <a:xfrm rot="10800000" flipV="1">
          <a:off x="4829177" y="5105400"/>
          <a:ext cx="2781298"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104775</xdr:rowOff>
    </xdr:from>
    <xdr:to>
      <xdr:col>3</xdr:col>
      <xdr:colOff>914400</xdr:colOff>
      <xdr:row>28</xdr:row>
      <xdr:rowOff>95250</xdr:rowOff>
    </xdr:to>
    <xdr:cxnSp macro="">
      <xdr:nvCxnSpPr>
        <xdr:cNvPr id="13" name="Gewinkelte Verbindung 12">
          <a:extLst>
            <a:ext uri="{FF2B5EF4-FFF2-40B4-BE49-F238E27FC236}">
              <a16:creationId xmlns:a16="http://schemas.microsoft.com/office/drawing/2014/main" id="{00000000-0008-0000-1D00-00000D000000}"/>
            </a:ext>
          </a:extLst>
        </xdr:cNvPr>
        <xdr:cNvCxnSpPr/>
      </xdr:nvCxnSpPr>
      <xdr:spPr>
        <a:xfrm>
          <a:off x="2895600" y="5114925"/>
          <a:ext cx="876300" cy="171450"/>
        </a:xfrm>
        <a:prstGeom prst="bentConnector3">
          <a:avLst>
            <a:gd name="adj1" fmla="val -3478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9526</xdr:colOff>
      <xdr:row>30</xdr:row>
      <xdr:rowOff>0</xdr:rowOff>
    </xdr:from>
    <xdr:to>
      <xdr:col>4</xdr:col>
      <xdr:colOff>419101</xdr:colOff>
      <xdr:row>30</xdr:row>
      <xdr:rowOff>104775</xdr:rowOff>
    </xdr:to>
    <xdr:cxnSp macro="">
      <xdr:nvCxnSpPr>
        <xdr:cNvPr id="14" name="Gewinkelte Verbindung 13">
          <a:extLst>
            <a:ext uri="{FF2B5EF4-FFF2-40B4-BE49-F238E27FC236}">
              <a16:creationId xmlns:a16="http://schemas.microsoft.com/office/drawing/2014/main" id="{00000000-0008-0000-1D00-00000E000000}"/>
            </a:ext>
          </a:extLst>
        </xdr:cNvPr>
        <xdr:cNvCxnSpPr/>
      </xdr:nvCxnSpPr>
      <xdr:spPr>
        <a:xfrm rot="10800000" flipV="1">
          <a:off x="3819526"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29</xdr:row>
      <xdr:rowOff>104776</xdr:rowOff>
    </xdr:from>
    <xdr:to>
      <xdr:col>8</xdr:col>
      <xdr:colOff>514350</xdr:colOff>
      <xdr:row>30</xdr:row>
      <xdr:rowOff>19052</xdr:rowOff>
    </xdr:to>
    <xdr:cxnSp macro="">
      <xdr:nvCxnSpPr>
        <xdr:cNvPr id="15" name="Gewinkelte Verbindung 14">
          <a:extLst>
            <a:ext uri="{FF2B5EF4-FFF2-40B4-BE49-F238E27FC236}">
              <a16:creationId xmlns:a16="http://schemas.microsoft.com/office/drawing/2014/main" id="{00000000-0008-0000-1D00-00000F000000}"/>
            </a:ext>
          </a:extLst>
        </xdr:cNvPr>
        <xdr:cNvCxnSpPr/>
      </xdr:nvCxnSpPr>
      <xdr:spPr>
        <a:xfrm>
          <a:off x="4810125" y="5476876"/>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1103744</xdr:colOff>
      <xdr:row>13</xdr:row>
      <xdr:rowOff>122293</xdr:rowOff>
    </xdr:from>
    <xdr:to>
      <xdr:col>38</xdr:col>
      <xdr:colOff>442803</xdr:colOff>
      <xdr:row>44</xdr:row>
      <xdr:rowOff>115604</xdr:rowOff>
    </xdr:to>
    <xdr:sp macro="" textlink="">
      <xdr:nvSpPr>
        <xdr:cNvPr id="9" name="Textfeld 8">
          <a:extLst>
            <a:ext uri="{FF2B5EF4-FFF2-40B4-BE49-F238E27FC236}">
              <a16:creationId xmlns:a16="http://schemas.microsoft.com/office/drawing/2014/main" id="{00000000-0008-0000-1D00-000009000000}"/>
            </a:ext>
          </a:extLst>
        </xdr:cNvPr>
        <xdr:cNvSpPr txBox="1"/>
      </xdr:nvSpPr>
      <xdr:spPr>
        <a:xfrm rot="18869032">
          <a:off x="9982531" y="3873656"/>
          <a:ext cx="587023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295275</xdr:colOff>
          <xdr:row>3</xdr:row>
          <xdr:rowOff>28575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E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276225</xdr:colOff>
          <xdr:row>4</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E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180975</xdr:rowOff>
        </xdr:from>
        <xdr:to>
          <xdr:col>40</xdr:col>
          <xdr:colOff>266700</xdr:colOff>
          <xdr:row>4</xdr:row>
          <xdr:rowOff>180975</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E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1E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1E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1E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1E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1E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1E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1E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1E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1E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1E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1E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1E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1E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1E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1E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1E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1E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1E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1E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1E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47625</xdr:rowOff>
    </xdr:from>
    <xdr:to>
      <xdr:col>8</xdr:col>
      <xdr:colOff>923925</xdr:colOff>
      <xdr:row>58</xdr:row>
      <xdr:rowOff>104775</xdr:rowOff>
    </xdr:to>
    <xdr:sp macro="" textlink="">
      <xdr:nvSpPr>
        <xdr:cNvPr id="2" name="Rechteck 1">
          <a:extLst>
            <a:ext uri="{FF2B5EF4-FFF2-40B4-BE49-F238E27FC236}">
              <a16:creationId xmlns:a16="http://schemas.microsoft.com/office/drawing/2014/main" id="{00000000-0008-0000-1D00-000002000000}"/>
            </a:ext>
          </a:extLst>
        </xdr:cNvPr>
        <xdr:cNvSpPr/>
      </xdr:nvSpPr>
      <xdr:spPr>
        <a:xfrm>
          <a:off x="4791075" y="109823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F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7" name="Gewinkelte Verbindung 6">
          <a:extLst>
            <a:ext uri="{FF2B5EF4-FFF2-40B4-BE49-F238E27FC236}">
              <a16:creationId xmlns:a16="http://schemas.microsoft.com/office/drawing/2014/main" id="{00000000-0008-0000-1F00-000007000000}"/>
            </a:ext>
          </a:extLst>
        </xdr:cNvPr>
        <xdr:cNvCxnSpPr/>
      </xdr:nvCxnSpPr>
      <xdr:spPr>
        <a:xfrm rot="10800000" flipV="1">
          <a:off x="4772026" y="84201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12" name="Gewinkelte Verbindung 11">
          <a:extLst>
            <a:ext uri="{FF2B5EF4-FFF2-40B4-BE49-F238E27FC236}">
              <a16:creationId xmlns:a16="http://schemas.microsoft.com/office/drawing/2014/main" id="{00000000-0008-0000-1F00-00000C000000}"/>
            </a:ext>
          </a:extLst>
        </xdr:cNvPr>
        <xdr:cNvCxnSpPr/>
      </xdr:nvCxnSpPr>
      <xdr:spPr>
        <a:xfrm rot="10800000" flipV="1">
          <a:off x="4810127" y="5105399"/>
          <a:ext cx="278129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13" name="Gewinkelte Verbindung 12">
          <a:extLst>
            <a:ext uri="{FF2B5EF4-FFF2-40B4-BE49-F238E27FC236}">
              <a16:creationId xmlns:a16="http://schemas.microsoft.com/office/drawing/2014/main" id="{00000000-0008-0000-1F00-00000D000000}"/>
            </a:ext>
          </a:extLst>
        </xdr:cNvPr>
        <xdr:cNvCxnSpPr/>
      </xdr:nvCxnSpPr>
      <xdr:spPr>
        <a:xfrm>
          <a:off x="2895600" y="5076825"/>
          <a:ext cx="885825" cy="20955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14" name="Gewinkelte Verbindung 13">
          <a:extLst>
            <a:ext uri="{FF2B5EF4-FFF2-40B4-BE49-F238E27FC236}">
              <a16:creationId xmlns:a16="http://schemas.microsoft.com/office/drawing/2014/main" id="{00000000-0008-0000-1F00-00000E000000}"/>
            </a:ext>
          </a:extLst>
        </xdr:cNvPr>
        <xdr:cNvCxnSpPr/>
      </xdr:nvCxnSpPr>
      <xdr:spPr>
        <a:xfrm rot="10800000" flipV="1">
          <a:off x="3829051"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15" name="Gewinkelte Verbindung 14">
          <a:extLst>
            <a:ext uri="{FF2B5EF4-FFF2-40B4-BE49-F238E27FC236}">
              <a16:creationId xmlns:a16="http://schemas.microsoft.com/office/drawing/2014/main" id="{00000000-0008-0000-1F00-00000F000000}"/>
            </a:ext>
          </a:extLst>
        </xdr:cNvPr>
        <xdr:cNvCxnSpPr/>
      </xdr:nvCxnSpPr>
      <xdr:spPr>
        <a:xfrm>
          <a:off x="4819650" y="54864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1106938</xdr:colOff>
      <xdr:row>13</xdr:row>
      <xdr:rowOff>179071</xdr:rowOff>
    </xdr:from>
    <xdr:to>
      <xdr:col>38</xdr:col>
      <xdr:colOff>445997</xdr:colOff>
      <xdr:row>44</xdr:row>
      <xdr:rowOff>72755</xdr:rowOff>
    </xdr:to>
    <xdr:sp macro="" textlink="">
      <xdr:nvSpPr>
        <xdr:cNvPr id="9" name="Textfeld 8">
          <a:extLst>
            <a:ext uri="{FF2B5EF4-FFF2-40B4-BE49-F238E27FC236}">
              <a16:creationId xmlns:a16="http://schemas.microsoft.com/office/drawing/2014/main" id="{00000000-0008-0000-1F00-000009000000}"/>
            </a:ext>
          </a:extLst>
        </xdr:cNvPr>
        <xdr:cNvSpPr txBox="1"/>
      </xdr:nvSpPr>
      <xdr:spPr>
        <a:xfrm rot="18869032">
          <a:off x="10035538" y="3880621"/>
          <a:ext cx="577060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9525</xdr:rowOff>
        </xdr:to>
        <xdr:sp macro="" textlink="">
          <xdr:nvSpPr>
            <xdr:cNvPr id="27650" name="Option Button 2" hidden="1">
              <a:extLst>
                <a:ext uri="{63B3BB69-23CF-44E3-9099-C40C66FF867C}">
                  <a14:compatExt spid="_x0000_s27650"/>
                </a:ext>
                <a:ext uri="{FF2B5EF4-FFF2-40B4-BE49-F238E27FC236}">
                  <a16:creationId xmlns:a16="http://schemas.microsoft.com/office/drawing/2014/main" id="{00000000-0008-0000-20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27651" name="Option Button 3" hidden="1">
              <a:extLst>
                <a:ext uri="{63B3BB69-23CF-44E3-9099-C40C66FF867C}">
                  <a14:compatExt spid="_x0000_s27651"/>
                </a:ext>
                <a:ext uri="{FF2B5EF4-FFF2-40B4-BE49-F238E27FC236}">
                  <a16:creationId xmlns:a16="http://schemas.microsoft.com/office/drawing/2014/main" id="{00000000-0008-0000-20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9525</xdr:rowOff>
        </xdr:to>
        <xdr:sp macro="" textlink="">
          <xdr:nvSpPr>
            <xdr:cNvPr id="27652" name="Option Button 4" hidden="1">
              <a:extLst>
                <a:ext uri="{63B3BB69-23CF-44E3-9099-C40C66FF867C}">
                  <a14:compatExt spid="_x0000_s27652"/>
                </a:ext>
                <a:ext uri="{FF2B5EF4-FFF2-40B4-BE49-F238E27FC236}">
                  <a16:creationId xmlns:a16="http://schemas.microsoft.com/office/drawing/2014/main" id="{00000000-0008-0000-20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20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20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20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20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20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20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20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20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2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2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20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20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20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20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57150</xdr:rowOff>
    </xdr:from>
    <xdr:to>
      <xdr:col>8</xdr:col>
      <xdr:colOff>923925</xdr:colOff>
      <xdr:row>58</xdr:row>
      <xdr:rowOff>114300</xdr:rowOff>
    </xdr:to>
    <xdr:sp macro="" textlink="">
      <xdr:nvSpPr>
        <xdr:cNvPr id="2" name="Rechteck 1">
          <a:extLst>
            <a:ext uri="{FF2B5EF4-FFF2-40B4-BE49-F238E27FC236}">
              <a16:creationId xmlns:a16="http://schemas.microsoft.com/office/drawing/2014/main" id="{00000000-0008-0000-1F00-000002000000}"/>
            </a:ext>
          </a:extLst>
        </xdr:cNvPr>
        <xdr:cNvSpPr/>
      </xdr:nvSpPr>
      <xdr:spPr>
        <a:xfrm>
          <a:off x="4791075" y="10991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2" name="Gewinkelte Verbindung 5">
          <a:extLst>
            <a:ext uri="{FF2B5EF4-FFF2-40B4-BE49-F238E27FC236}">
              <a16:creationId xmlns:a16="http://schemas.microsoft.com/office/drawing/2014/main" id="{00000000-0008-0000-2100-000002000000}"/>
            </a:ext>
          </a:extLst>
        </xdr:cNvPr>
        <xdr:cNvCxnSpPr/>
      </xdr:nvCxnSpPr>
      <xdr:spPr>
        <a:xfrm>
          <a:off x="3343275" y="89154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3" name="Gewinkelte Verbindung 6">
          <a:extLst>
            <a:ext uri="{FF2B5EF4-FFF2-40B4-BE49-F238E27FC236}">
              <a16:creationId xmlns:a16="http://schemas.microsoft.com/office/drawing/2014/main" id="{00000000-0008-0000-2100-000003000000}"/>
            </a:ext>
          </a:extLst>
        </xdr:cNvPr>
        <xdr:cNvCxnSpPr/>
      </xdr:nvCxnSpPr>
      <xdr:spPr>
        <a:xfrm rot="10800000" flipV="1">
          <a:off x="4772026" y="8934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4" name="Gewinkelte Verbindung 11">
          <a:extLst>
            <a:ext uri="{FF2B5EF4-FFF2-40B4-BE49-F238E27FC236}">
              <a16:creationId xmlns:a16="http://schemas.microsoft.com/office/drawing/2014/main" id="{00000000-0008-0000-2100-000004000000}"/>
            </a:ext>
          </a:extLst>
        </xdr:cNvPr>
        <xdr:cNvCxnSpPr/>
      </xdr:nvCxnSpPr>
      <xdr:spPr>
        <a:xfrm rot="10800000" flipV="1">
          <a:off x="4810127" y="5257799"/>
          <a:ext cx="2781298" cy="54292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5" name="Gewinkelte Verbindung 12">
          <a:extLst>
            <a:ext uri="{FF2B5EF4-FFF2-40B4-BE49-F238E27FC236}">
              <a16:creationId xmlns:a16="http://schemas.microsoft.com/office/drawing/2014/main" id="{00000000-0008-0000-2100-000005000000}"/>
            </a:ext>
          </a:extLst>
        </xdr:cNvPr>
        <xdr:cNvCxnSpPr/>
      </xdr:nvCxnSpPr>
      <xdr:spPr>
        <a:xfrm>
          <a:off x="2895600" y="5229225"/>
          <a:ext cx="885825" cy="57150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6" name="Gewinkelte Verbindung 13">
          <a:extLst>
            <a:ext uri="{FF2B5EF4-FFF2-40B4-BE49-F238E27FC236}">
              <a16:creationId xmlns:a16="http://schemas.microsoft.com/office/drawing/2014/main" id="{00000000-0008-0000-2100-000006000000}"/>
            </a:ext>
          </a:extLst>
        </xdr:cNvPr>
        <xdr:cNvCxnSpPr/>
      </xdr:nvCxnSpPr>
      <xdr:spPr>
        <a:xfrm rot="10800000" flipV="1">
          <a:off x="3829051" y="60674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7" name="Gewinkelte Verbindung 14">
          <a:extLst>
            <a:ext uri="{FF2B5EF4-FFF2-40B4-BE49-F238E27FC236}">
              <a16:creationId xmlns:a16="http://schemas.microsoft.com/office/drawing/2014/main" id="{00000000-0008-0000-2100-000007000000}"/>
            </a:ext>
          </a:extLst>
        </xdr:cNvPr>
        <xdr:cNvCxnSpPr/>
      </xdr:nvCxnSpPr>
      <xdr:spPr>
        <a:xfrm>
          <a:off x="4819650" y="60007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692602</xdr:colOff>
      <xdr:row>13</xdr:row>
      <xdr:rowOff>160023</xdr:rowOff>
    </xdr:from>
    <xdr:to>
      <xdr:col>38</xdr:col>
      <xdr:colOff>31661</xdr:colOff>
      <xdr:row>44</xdr:row>
      <xdr:rowOff>44182</xdr:rowOff>
    </xdr:to>
    <xdr:sp macro="" textlink="">
      <xdr:nvSpPr>
        <xdr:cNvPr id="8" name="Textfeld 7">
          <a:extLst>
            <a:ext uri="{FF2B5EF4-FFF2-40B4-BE49-F238E27FC236}">
              <a16:creationId xmlns:a16="http://schemas.microsoft.com/office/drawing/2014/main" id="{00000000-0008-0000-2100-000008000000}"/>
            </a:ext>
          </a:extLst>
        </xdr:cNvPr>
        <xdr:cNvSpPr txBox="1"/>
      </xdr:nvSpPr>
      <xdr:spPr>
        <a:xfrm rot="18869032">
          <a:off x="9616440" y="3875860"/>
          <a:ext cx="5780134"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28575</xdr:rowOff>
        </xdr:to>
        <xdr:sp macro="" textlink="">
          <xdr:nvSpPr>
            <xdr:cNvPr id="300033" name="Option Button 1" hidden="1">
              <a:extLst>
                <a:ext uri="{63B3BB69-23CF-44E3-9099-C40C66FF867C}">
                  <a14:compatExt spid="_x0000_s300033"/>
                </a:ext>
                <a:ext uri="{FF2B5EF4-FFF2-40B4-BE49-F238E27FC236}">
                  <a16:creationId xmlns:a16="http://schemas.microsoft.com/office/drawing/2014/main" id="{00000000-0008-0000-2200-000001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300034" name="Option Button 2" hidden="1">
              <a:extLst>
                <a:ext uri="{63B3BB69-23CF-44E3-9099-C40C66FF867C}">
                  <a14:compatExt spid="_x0000_s300034"/>
                </a:ext>
                <a:ext uri="{FF2B5EF4-FFF2-40B4-BE49-F238E27FC236}">
                  <a16:creationId xmlns:a16="http://schemas.microsoft.com/office/drawing/2014/main" id="{00000000-0008-0000-2200-000002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19050</xdr:rowOff>
        </xdr:to>
        <xdr:sp macro="" textlink="">
          <xdr:nvSpPr>
            <xdr:cNvPr id="300035" name="Option Button 3" hidden="1">
              <a:extLst>
                <a:ext uri="{63B3BB69-23CF-44E3-9099-C40C66FF867C}">
                  <a14:compatExt spid="_x0000_s300035"/>
                </a:ext>
                <a:ext uri="{FF2B5EF4-FFF2-40B4-BE49-F238E27FC236}">
                  <a16:creationId xmlns:a16="http://schemas.microsoft.com/office/drawing/2014/main" id="{00000000-0008-0000-2200-000003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36" name="Check Box 4" hidden="1">
              <a:extLst>
                <a:ext uri="{63B3BB69-23CF-44E3-9099-C40C66FF867C}">
                  <a14:compatExt spid="_x0000_s300036"/>
                </a:ext>
                <a:ext uri="{FF2B5EF4-FFF2-40B4-BE49-F238E27FC236}">
                  <a16:creationId xmlns:a16="http://schemas.microsoft.com/office/drawing/2014/main" id="{00000000-0008-0000-2200-000004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37" name="Check Box 5" hidden="1">
              <a:extLst>
                <a:ext uri="{63B3BB69-23CF-44E3-9099-C40C66FF867C}">
                  <a14:compatExt spid="_x0000_s300037"/>
                </a:ext>
                <a:ext uri="{FF2B5EF4-FFF2-40B4-BE49-F238E27FC236}">
                  <a16:creationId xmlns:a16="http://schemas.microsoft.com/office/drawing/2014/main" id="{00000000-0008-0000-2200-000005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38" name="Check Box 6" hidden="1">
              <a:extLst>
                <a:ext uri="{63B3BB69-23CF-44E3-9099-C40C66FF867C}">
                  <a14:compatExt spid="_x0000_s300038"/>
                </a:ext>
                <a:ext uri="{FF2B5EF4-FFF2-40B4-BE49-F238E27FC236}">
                  <a16:creationId xmlns:a16="http://schemas.microsoft.com/office/drawing/2014/main" id="{00000000-0008-0000-2200-000006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39" name="Check Box 7" hidden="1">
              <a:extLst>
                <a:ext uri="{63B3BB69-23CF-44E3-9099-C40C66FF867C}">
                  <a14:compatExt spid="_x0000_s300039"/>
                </a:ext>
                <a:ext uri="{FF2B5EF4-FFF2-40B4-BE49-F238E27FC236}">
                  <a16:creationId xmlns:a16="http://schemas.microsoft.com/office/drawing/2014/main" id="{00000000-0008-0000-2200-000007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40" name="Check Box 8" hidden="1">
              <a:extLst>
                <a:ext uri="{63B3BB69-23CF-44E3-9099-C40C66FF867C}">
                  <a14:compatExt spid="_x0000_s300040"/>
                </a:ext>
                <a:ext uri="{FF2B5EF4-FFF2-40B4-BE49-F238E27FC236}">
                  <a16:creationId xmlns:a16="http://schemas.microsoft.com/office/drawing/2014/main" id="{00000000-0008-0000-2200-000008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41" name="Check Box 9" hidden="1">
              <a:extLst>
                <a:ext uri="{63B3BB69-23CF-44E3-9099-C40C66FF867C}">
                  <a14:compatExt spid="_x0000_s300041"/>
                </a:ext>
                <a:ext uri="{FF2B5EF4-FFF2-40B4-BE49-F238E27FC236}">
                  <a16:creationId xmlns:a16="http://schemas.microsoft.com/office/drawing/2014/main" id="{00000000-0008-0000-2200-000009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42" name="Check Box 10" hidden="1">
              <a:extLst>
                <a:ext uri="{63B3BB69-23CF-44E3-9099-C40C66FF867C}">
                  <a14:compatExt spid="_x0000_s300042"/>
                </a:ext>
                <a:ext uri="{FF2B5EF4-FFF2-40B4-BE49-F238E27FC236}">
                  <a16:creationId xmlns:a16="http://schemas.microsoft.com/office/drawing/2014/main" id="{00000000-0008-0000-2200-00000A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43" name="Check Box 11" hidden="1">
              <a:extLst>
                <a:ext uri="{63B3BB69-23CF-44E3-9099-C40C66FF867C}">
                  <a14:compatExt spid="_x0000_s300043"/>
                </a:ext>
                <a:ext uri="{FF2B5EF4-FFF2-40B4-BE49-F238E27FC236}">
                  <a16:creationId xmlns:a16="http://schemas.microsoft.com/office/drawing/2014/main" id="{00000000-0008-0000-2200-00000B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44" name="Check Box 12" hidden="1">
              <a:extLst>
                <a:ext uri="{63B3BB69-23CF-44E3-9099-C40C66FF867C}">
                  <a14:compatExt spid="_x0000_s300044"/>
                </a:ext>
                <a:ext uri="{FF2B5EF4-FFF2-40B4-BE49-F238E27FC236}">
                  <a16:creationId xmlns:a16="http://schemas.microsoft.com/office/drawing/2014/main" id="{00000000-0008-0000-2200-00000C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45" name="Check Box 13" hidden="1">
              <a:extLst>
                <a:ext uri="{63B3BB69-23CF-44E3-9099-C40C66FF867C}">
                  <a14:compatExt spid="_x0000_s300045"/>
                </a:ext>
                <a:ext uri="{FF2B5EF4-FFF2-40B4-BE49-F238E27FC236}">
                  <a16:creationId xmlns:a16="http://schemas.microsoft.com/office/drawing/2014/main" id="{00000000-0008-0000-2200-00000D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46" name="Check Box 14" hidden="1">
              <a:extLst>
                <a:ext uri="{63B3BB69-23CF-44E3-9099-C40C66FF867C}">
                  <a14:compatExt spid="_x0000_s300046"/>
                </a:ext>
                <a:ext uri="{FF2B5EF4-FFF2-40B4-BE49-F238E27FC236}">
                  <a16:creationId xmlns:a16="http://schemas.microsoft.com/office/drawing/2014/main" id="{00000000-0008-0000-2200-00000E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47" name="Check Box 15" hidden="1">
              <a:extLst>
                <a:ext uri="{63B3BB69-23CF-44E3-9099-C40C66FF867C}">
                  <a14:compatExt spid="_x0000_s300047"/>
                </a:ext>
                <a:ext uri="{FF2B5EF4-FFF2-40B4-BE49-F238E27FC236}">
                  <a16:creationId xmlns:a16="http://schemas.microsoft.com/office/drawing/2014/main" id="{00000000-0008-0000-2200-00000F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0048" name="Check Box 16" hidden="1">
              <a:extLst>
                <a:ext uri="{63B3BB69-23CF-44E3-9099-C40C66FF867C}">
                  <a14:compatExt spid="_x0000_s300048"/>
                </a:ext>
                <a:ext uri="{FF2B5EF4-FFF2-40B4-BE49-F238E27FC236}">
                  <a16:creationId xmlns:a16="http://schemas.microsoft.com/office/drawing/2014/main" id="{00000000-0008-0000-2200-000010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00049" name="Check Box 17" hidden="1">
              <a:extLst>
                <a:ext uri="{63B3BB69-23CF-44E3-9099-C40C66FF867C}">
                  <a14:compatExt spid="_x0000_s300049"/>
                </a:ext>
                <a:ext uri="{FF2B5EF4-FFF2-40B4-BE49-F238E27FC236}">
                  <a16:creationId xmlns:a16="http://schemas.microsoft.com/office/drawing/2014/main" id="{00000000-0008-0000-2200-0000119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57150</xdr:rowOff>
    </xdr:from>
    <xdr:to>
      <xdr:col>8</xdr:col>
      <xdr:colOff>923925</xdr:colOff>
      <xdr:row>58</xdr:row>
      <xdr:rowOff>114300</xdr:rowOff>
    </xdr:to>
    <xdr:sp macro="" textlink="">
      <xdr:nvSpPr>
        <xdr:cNvPr id="9" name="Rechteck 8">
          <a:extLst>
            <a:ext uri="{FF2B5EF4-FFF2-40B4-BE49-F238E27FC236}">
              <a16:creationId xmlns:a16="http://schemas.microsoft.com/office/drawing/2014/main" id="{00000000-0008-0000-2100-000009000000}"/>
            </a:ext>
          </a:extLst>
        </xdr:cNvPr>
        <xdr:cNvSpPr/>
      </xdr:nvSpPr>
      <xdr:spPr>
        <a:xfrm>
          <a:off x="4791075" y="10991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38101</xdr:colOff>
      <xdr:row>25</xdr:row>
      <xdr:rowOff>85724</xdr:rowOff>
    </xdr:from>
    <xdr:to>
      <xdr:col>7</xdr:col>
      <xdr:colOff>923928</xdr:colOff>
      <xdr:row>28</xdr:row>
      <xdr:rowOff>85724</xdr:rowOff>
    </xdr:to>
    <xdr:cxnSp macro="">
      <xdr:nvCxnSpPr>
        <xdr:cNvPr id="2" name="Gewinkelte Verbindung 1">
          <a:extLst>
            <a:ext uri="{FF2B5EF4-FFF2-40B4-BE49-F238E27FC236}">
              <a16:creationId xmlns:a16="http://schemas.microsoft.com/office/drawing/2014/main" id="{00000000-0008-0000-2300-000002000000}"/>
            </a:ext>
          </a:extLst>
        </xdr:cNvPr>
        <xdr:cNvCxnSpPr/>
      </xdr:nvCxnSpPr>
      <xdr:spPr>
        <a:xfrm rot="10800000" flipV="1">
          <a:off x="4800601" y="5095874"/>
          <a:ext cx="2790827"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114300</xdr:rowOff>
    </xdr:from>
    <xdr:to>
      <xdr:col>4</xdr:col>
      <xdr:colOff>19050</xdr:colOff>
      <xdr:row>28</xdr:row>
      <xdr:rowOff>85725</xdr:rowOff>
    </xdr:to>
    <xdr:cxnSp macro="">
      <xdr:nvCxnSpPr>
        <xdr:cNvPr id="3" name="Gewinkelte Verbindung 2">
          <a:extLst>
            <a:ext uri="{FF2B5EF4-FFF2-40B4-BE49-F238E27FC236}">
              <a16:creationId xmlns:a16="http://schemas.microsoft.com/office/drawing/2014/main" id="{00000000-0008-0000-2300-000003000000}"/>
            </a:ext>
          </a:extLst>
        </xdr:cNvPr>
        <xdr:cNvCxnSpPr/>
      </xdr:nvCxnSpPr>
      <xdr:spPr>
        <a:xfrm>
          <a:off x="2905125" y="5124450"/>
          <a:ext cx="923925" cy="152400"/>
        </a:xfrm>
        <a:prstGeom prst="bentConnector3">
          <a:avLst>
            <a:gd name="adj1" fmla="val -355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23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23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29</xdr:row>
      <xdr:rowOff>104775</xdr:rowOff>
    </xdr:from>
    <xdr:to>
      <xdr:col>8</xdr:col>
      <xdr:colOff>542925</xdr:colOff>
      <xdr:row>30</xdr:row>
      <xdr:rowOff>9525</xdr:rowOff>
    </xdr:to>
    <xdr:cxnSp macro="">
      <xdr:nvCxnSpPr>
        <xdr:cNvPr id="11" name="Gewinkelte Verbindung 10">
          <a:extLst>
            <a:ext uri="{FF2B5EF4-FFF2-40B4-BE49-F238E27FC236}">
              <a16:creationId xmlns:a16="http://schemas.microsoft.com/office/drawing/2014/main" id="{00000000-0008-0000-2300-00000B000000}"/>
            </a:ext>
          </a:extLst>
        </xdr:cNvPr>
        <xdr:cNvCxnSpPr/>
      </xdr:nvCxnSpPr>
      <xdr:spPr>
        <a:xfrm>
          <a:off x="4838700" y="5476875"/>
          <a:ext cx="3324225" cy="85725"/>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30</xdr:row>
      <xdr:rowOff>0</xdr:rowOff>
    </xdr:from>
    <xdr:to>
      <xdr:col>4</xdr:col>
      <xdr:colOff>409575</xdr:colOff>
      <xdr:row>30</xdr:row>
      <xdr:rowOff>104775</xdr:rowOff>
    </xdr:to>
    <xdr:cxnSp macro="">
      <xdr:nvCxnSpPr>
        <xdr:cNvPr id="19" name="Gewinkelte Verbindung 18">
          <a:extLst>
            <a:ext uri="{FF2B5EF4-FFF2-40B4-BE49-F238E27FC236}">
              <a16:creationId xmlns:a16="http://schemas.microsoft.com/office/drawing/2014/main" id="{00000000-0008-0000-2300-000013000000}"/>
            </a:ext>
          </a:extLst>
        </xdr:cNvPr>
        <xdr:cNvCxnSpPr/>
      </xdr:nvCxnSpPr>
      <xdr:spPr>
        <a:xfrm rot="10800000" flipV="1">
          <a:off x="3810000"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1127468</xdr:colOff>
      <xdr:row>13</xdr:row>
      <xdr:rowOff>97094</xdr:rowOff>
    </xdr:from>
    <xdr:to>
      <xdr:col>38</xdr:col>
      <xdr:colOff>466527</xdr:colOff>
      <xdr:row>44</xdr:row>
      <xdr:rowOff>130937</xdr:rowOff>
    </xdr:to>
    <xdr:sp macro="" textlink="">
      <xdr:nvSpPr>
        <xdr:cNvPr id="9" name="Textfeld 8">
          <a:extLst>
            <a:ext uri="{FF2B5EF4-FFF2-40B4-BE49-F238E27FC236}">
              <a16:creationId xmlns:a16="http://schemas.microsoft.com/office/drawing/2014/main" id="{00000000-0008-0000-2300-000009000000}"/>
            </a:ext>
          </a:extLst>
        </xdr:cNvPr>
        <xdr:cNvSpPr txBox="1"/>
      </xdr:nvSpPr>
      <xdr:spPr>
        <a:xfrm rot="18869032">
          <a:off x="9985989" y="3868723"/>
          <a:ext cx="5910768"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28575</xdr:colOff>
          <xdr:row>2</xdr:row>
          <xdr:rowOff>9525</xdr:rowOff>
        </xdr:from>
        <xdr:to>
          <xdr:col>40</xdr:col>
          <xdr:colOff>238125</xdr:colOff>
          <xdr:row>3</xdr:row>
          <xdr:rowOff>38100</xdr:rowOff>
        </xdr:to>
        <xdr:sp macro="" textlink="">
          <xdr:nvSpPr>
            <xdr:cNvPr id="29701" name="Option Button 5" hidden="1">
              <a:extLst>
                <a:ext uri="{63B3BB69-23CF-44E3-9099-C40C66FF867C}">
                  <a14:compatExt spid="_x0000_s29701"/>
                </a:ext>
                <a:ext uri="{FF2B5EF4-FFF2-40B4-BE49-F238E27FC236}">
                  <a16:creationId xmlns:a16="http://schemas.microsoft.com/office/drawing/2014/main" id="{00000000-0008-0000-24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19050</xdr:rowOff>
        </xdr:from>
        <xdr:to>
          <xdr:col>40</xdr:col>
          <xdr:colOff>285750</xdr:colOff>
          <xdr:row>4</xdr:row>
          <xdr:rowOff>0</xdr:rowOff>
        </xdr:to>
        <xdr:sp macro="" textlink="">
          <xdr:nvSpPr>
            <xdr:cNvPr id="29702" name="Option Button 6" hidden="1">
              <a:extLst>
                <a:ext uri="{63B3BB69-23CF-44E3-9099-C40C66FF867C}">
                  <a14:compatExt spid="_x0000_s29702"/>
                </a:ext>
                <a:ext uri="{FF2B5EF4-FFF2-40B4-BE49-F238E27FC236}">
                  <a16:creationId xmlns:a16="http://schemas.microsoft.com/office/drawing/2014/main" id="{00000000-0008-0000-24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9525</xdr:rowOff>
        </xdr:from>
        <xdr:to>
          <xdr:col>40</xdr:col>
          <xdr:colOff>285750</xdr:colOff>
          <xdr:row>5</xdr:row>
          <xdr:rowOff>9525</xdr:rowOff>
        </xdr:to>
        <xdr:sp macro="" textlink="">
          <xdr:nvSpPr>
            <xdr:cNvPr id="29703" name="Option Button 7" hidden="1">
              <a:extLst>
                <a:ext uri="{63B3BB69-23CF-44E3-9099-C40C66FF867C}">
                  <a14:compatExt spid="_x0000_s29703"/>
                </a:ext>
                <a:ext uri="{FF2B5EF4-FFF2-40B4-BE49-F238E27FC236}">
                  <a16:creationId xmlns:a16="http://schemas.microsoft.com/office/drawing/2014/main" id="{00000000-0008-0000-24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24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24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6" name="Check Box 10" hidden="1">
              <a:extLst>
                <a:ext uri="{63B3BB69-23CF-44E3-9099-C40C66FF867C}">
                  <a14:compatExt spid="_x0000_s29706"/>
                </a:ext>
                <a:ext uri="{FF2B5EF4-FFF2-40B4-BE49-F238E27FC236}">
                  <a16:creationId xmlns:a16="http://schemas.microsoft.com/office/drawing/2014/main" id="{00000000-0008-0000-24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24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24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24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24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24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24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3" name="Check Box 17" hidden="1">
              <a:extLst>
                <a:ext uri="{63B3BB69-23CF-44E3-9099-C40C66FF867C}">
                  <a14:compatExt spid="_x0000_s29713"/>
                </a:ext>
                <a:ext uri="{FF2B5EF4-FFF2-40B4-BE49-F238E27FC236}">
                  <a16:creationId xmlns:a16="http://schemas.microsoft.com/office/drawing/2014/main" id="{00000000-0008-0000-24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4" name="Check Box 18" hidden="1">
              <a:extLst>
                <a:ext uri="{63B3BB69-23CF-44E3-9099-C40C66FF867C}">
                  <a14:compatExt spid="_x0000_s29714"/>
                </a:ext>
                <a:ext uri="{FF2B5EF4-FFF2-40B4-BE49-F238E27FC236}">
                  <a16:creationId xmlns:a16="http://schemas.microsoft.com/office/drawing/2014/main" id="{00000000-0008-0000-24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5" name="Check Box 19" hidden="1">
              <a:extLst>
                <a:ext uri="{63B3BB69-23CF-44E3-9099-C40C66FF867C}">
                  <a14:compatExt spid="_x0000_s29715"/>
                </a:ext>
                <a:ext uri="{FF2B5EF4-FFF2-40B4-BE49-F238E27FC236}">
                  <a16:creationId xmlns:a16="http://schemas.microsoft.com/office/drawing/2014/main" id="{00000000-0008-0000-2400-00001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6" name="Check Box 20" hidden="1">
              <a:extLst>
                <a:ext uri="{63B3BB69-23CF-44E3-9099-C40C66FF867C}">
                  <a14:compatExt spid="_x0000_s29716"/>
                </a:ext>
                <a:ext uri="{FF2B5EF4-FFF2-40B4-BE49-F238E27FC236}">
                  <a16:creationId xmlns:a16="http://schemas.microsoft.com/office/drawing/2014/main" id="{00000000-0008-0000-2400-00001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7" name="Check Box 21" hidden="1">
              <a:extLst>
                <a:ext uri="{63B3BB69-23CF-44E3-9099-C40C66FF867C}">
                  <a14:compatExt spid="_x0000_s29717"/>
                </a:ext>
                <a:ext uri="{FF2B5EF4-FFF2-40B4-BE49-F238E27FC236}">
                  <a16:creationId xmlns:a16="http://schemas.microsoft.com/office/drawing/2014/main" id="{00000000-0008-0000-2400-00001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38100</xdr:rowOff>
    </xdr:from>
    <xdr:to>
      <xdr:col>8</xdr:col>
      <xdr:colOff>942975</xdr:colOff>
      <xdr:row>58</xdr:row>
      <xdr:rowOff>95250</xdr:rowOff>
    </xdr:to>
    <xdr:sp macro="" textlink="">
      <xdr:nvSpPr>
        <xdr:cNvPr id="4" name="Rechteck 3">
          <a:extLst>
            <a:ext uri="{FF2B5EF4-FFF2-40B4-BE49-F238E27FC236}">
              <a16:creationId xmlns:a16="http://schemas.microsoft.com/office/drawing/2014/main" id="{00000000-0008-0000-2300-000004000000}"/>
            </a:ext>
          </a:extLst>
        </xdr:cNvPr>
        <xdr:cNvSpPr/>
      </xdr:nvSpPr>
      <xdr:spPr>
        <a:xfrm>
          <a:off x="481012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5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5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5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5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500-000006000000}"/>
            </a:ext>
          </a:extLst>
        </xdr:cNvPr>
        <xdr:cNvCxnSpPr/>
      </xdr:nvCxnSpPr>
      <xdr:spPr>
        <a:xfrm>
          <a:off x="3381375" y="86201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500-000007000000}"/>
            </a:ext>
          </a:extLst>
        </xdr:cNvPr>
        <xdr:cNvCxnSpPr/>
      </xdr:nvCxnSpPr>
      <xdr:spPr>
        <a:xfrm rot="10800000" flipV="1">
          <a:off x="4810126" y="86296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3473" name="Check Box 1" hidden="1">
              <a:extLst>
                <a:ext uri="{63B3BB69-23CF-44E3-9099-C40C66FF867C}">
                  <a14:compatExt spid="_x0000_s233473"/>
                </a:ext>
                <a:ext uri="{FF2B5EF4-FFF2-40B4-BE49-F238E27FC236}">
                  <a16:creationId xmlns:a16="http://schemas.microsoft.com/office/drawing/2014/main" id="{00000000-0008-0000-2600-000001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3474" name="Check Box 2" hidden="1">
              <a:extLst>
                <a:ext uri="{63B3BB69-23CF-44E3-9099-C40C66FF867C}">
                  <a14:compatExt spid="_x0000_s233474"/>
                </a:ext>
                <a:ext uri="{FF2B5EF4-FFF2-40B4-BE49-F238E27FC236}">
                  <a16:creationId xmlns:a16="http://schemas.microsoft.com/office/drawing/2014/main" id="{00000000-0008-0000-2600-000002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933450</xdr:colOff>
      <xdr:row>54</xdr:row>
      <xdr:rowOff>161925</xdr:rowOff>
    </xdr:from>
    <xdr:to>
      <xdr:col>8</xdr:col>
      <xdr:colOff>876300</xdr:colOff>
      <xdr:row>58</xdr:row>
      <xdr:rowOff>9525</xdr:rowOff>
    </xdr:to>
    <xdr:sp macro="" textlink="">
      <xdr:nvSpPr>
        <xdr:cNvPr id="8" name="Rechteck 7">
          <a:extLst>
            <a:ext uri="{FF2B5EF4-FFF2-40B4-BE49-F238E27FC236}">
              <a16:creationId xmlns:a16="http://schemas.microsoft.com/office/drawing/2014/main" id="{00000000-0008-0000-2500-000008000000}"/>
            </a:ext>
          </a:extLst>
        </xdr:cNvPr>
        <xdr:cNvSpPr/>
      </xdr:nvSpPr>
      <xdr:spPr>
        <a:xfrm>
          <a:off x="4743450" y="11115675"/>
          <a:ext cx="3752850" cy="6096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7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7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7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700-000005000000}"/>
            </a:ext>
          </a:extLst>
        </xdr:cNvPr>
        <xdr:cNvCxnSpPr/>
      </xdr:nvCxnSpPr>
      <xdr:spPr>
        <a:xfrm>
          <a:off x="4819650" y="5657850"/>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7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7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21" name="Check Box 1" hidden="1">
              <a:extLst>
                <a:ext uri="{63B3BB69-23CF-44E3-9099-C40C66FF867C}">
                  <a14:compatExt spid="_x0000_s235521"/>
                </a:ext>
                <a:ext uri="{FF2B5EF4-FFF2-40B4-BE49-F238E27FC236}">
                  <a16:creationId xmlns:a16="http://schemas.microsoft.com/office/drawing/2014/main" id="{00000000-0008-0000-2800-000001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22" name="Check Box 2" hidden="1">
              <a:extLst>
                <a:ext uri="{63B3BB69-23CF-44E3-9099-C40C66FF867C}">
                  <a14:compatExt spid="_x0000_s235522"/>
                </a:ext>
                <a:ext uri="{FF2B5EF4-FFF2-40B4-BE49-F238E27FC236}">
                  <a16:creationId xmlns:a16="http://schemas.microsoft.com/office/drawing/2014/main" id="{00000000-0008-0000-2800-000002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0</xdr:rowOff>
    </xdr:from>
    <xdr:to>
      <xdr:col>8</xdr:col>
      <xdr:colOff>923925</xdr:colOff>
      <xdr:row>58</xdr:row>
      <xdr:rowOff>38100</xdr:rowOff>
    </xdr:to>
    <xdr:sp macro="" textlink="">
      <xdr:nvSpPr>
        <xdr:cNvPr id="8" name="Rechteck 7">
          <a:extLst>
            <a:ext uri="{FF2B5EF4-FFF2-40B4-BE49-F238E27FC236}">
              <a16:creationId xmlns:a16="http://schemas.microsoft.com/office/drawing/2014/main" id="{00000000-0008-0000-2700-000008000000}"/>
            </a:ext>
          </a:extLst>
        </xdr:cNvPr>
        <xdr:cNvSpPr/>
      </xdr:nvSpPr>
      <xdr:spPr>
        <a:xfrm>
          <a:off x="4791075" y="10848975"/>
          <a:ext cx="3752850" cy="9239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9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9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32</xdr:row>
      <xdr:rowOff>9524</xdr:rowOff>
    </xdr:from>
    <xdr:to>
      <xdr:col>4</xdr:col>
      <xdr:colOff>428626</xdr:colOff>
      <xdr:row>32</xdr:row>
      <xdr:rowOff>114299</xdr:rowOff>
    </xdr:to>
    <xdr:cxnSp macro="">
      <xdr:nvCxnSpPr>
        <xdr:cNvPr id="4" name="Gewinkelte Verbindung 3">
          <a:extLst>
            <a:ext uri="{FF2B5EF4-FFF2-40B4-BE49-F238E27FC236}">
              <a16:creationId xmlns:a16="http://schemas.microsoft.com/office/drawing/2014/main" id="{00000000-0008-0000-29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31</xdr:row>
      <xdr:rowOff>95250</xdr:rowOff>
    </xdr:from>
    <xdr:to>
      <xdr:col>8</xdr:col>
      <xdr:colOff>523875</xdr:colOff>
      <xdr:row>32</xdr:row>
      <xdr:rowOff>9526</xdr:rowOff>
    </xdr:to>
    <xdr:cxnSp macro="">
      <xdr:nvCxnSpPr>
        <xdr:cNvPr id="5" name="Gewinkelte Verbindung 4">
          <a:extLst>
            <a:ext uri="{FF2B5EF4-FFF2-40B4-BE49-F238E27FC236}">
              <a16:creationId xmlns:a16="http://schemas.microsoft.com/office/drawing/2014/main" id="{00000000-0008-0000-2900-000005000000}"/>
            </a:ext>
          </a:extLst>
        </xdr:cNvPr>
        <xdr:cNvCxnSpPr/>
      </xdr:nvCxnSpPr>
      <xdr:spPr>
        <a:xfrm>
          <a:off x="4819650" y="5657850"/>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47</xdr:row>
      <xdr:rowOff>0</xdr:rowOff>
    </xdr:from>
    <xdr:to>
      <xdr:col>4</xdr:col>
      <xdr:colOff>28575</xdr:colOff>
      <xdr:row>48</xdr:row>
      <xdr:rowOff>114300</xdr:rowOff>
    </xdr:to>
    <xdr:cxnSp macro="">
      <xdr:nvCxnSpPr>
        <xdr:cNvPr id="6" name="Gewinkelte Verbindung 5">
          <a:extLst>
            <a:ext uri="{FF2B5EF4-FFF2-40B4-BE49-F238E27FC236}">
              <a16:creationId xmlns:a16="http://schemas.microsoft.com/office/drawing/2014/main" id="{00000000-0008-0000-29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47</xdr:row>
      <xdr:rowOff>9525</xdr:rowOff>
    </xdr:from>
    <xdr:to>
      <xdr:col>8</xdr:col>
      <xdr:colOff>533401</xdr:colOff>
      <xdr:row>48</xdr:row>
      <xdr:rowOff>123825</xdr:rowOff>
    </xdr:to>
    <xdr:cxnSp macro="">
      <xdr:nvCxnSpPr>
        <xdr:cNvPr id="7" name="Gewinkelte Verbindung 6">
          <a:extLst>
            <a:ext uri="{FF2B5EF4-FFF2-40B4-BE49-F238E27FC236}">
              <a16:creationId xmlns:a16="http://schemas.microsoft.com/office/drawing/2014/main" id="{00000000-0008-0000-29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6</xdr:col>
          <xdr:colOff>266700</xdr:colOff>
          <xdr:row>58</xdr:row>
          <xdr:rowOff>171450</xdr:rowOff>
        </xdr:to>
        <xdr:sp macro="" textlink="">
          <xdr:nvSpPr>
            <xdr:cNvPr id="237569" name="Check Box 1" hidden="1">
              <a:extLst>
                <a:ext uri="{63B3BB69-23CF-44E3-9099-C40C66FF867C}">
                  <a14:compatExt spid="_x0000_s237569"/>
                </a:ext>
                <a:ext uri="{FF2B5EF4-FFF2-40B4-BE49-F238E27FC236}">
                  <a16:creationId xmlns:a16="http://schemas.microsoft.com/office/drawing/2014/main" id="{00000000-0008-0000-2A00-000001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58</xdr:row>
          <xdr:rowOff>9525</xdr:rowOff>
        </xdr:from>
        <xdr:to>
          <xdr:col>8</xdr:col>
          <xdr:colOff>171450</xdr:colOff>
          <xdr:row>58</xdr:row>
          <xdr:rowOff>180975</xdr:rowOff>
        </xdr:to>
        <xdr:sp macro="" textlink="">
          <xdr:nvSpPr>
            <xdr:cNvPr id="237570" name="Check Box 2" hidden="1">
              <a:extLst>
                <a:ext uri="{63B3BB69-23CF-44E3-9099-C40C66FF867C}">
                  <a14:compatExt spid="_x0000_s237570"/>
                </a:ext>
                <a:ext uri="{FF2B5EF4-FFF2-40B4-BE49-F238E27FC236}">
                  <a16:creationId xmlns:a16="http://schemas.microsoft.com/office/drawing/2014/main" id="{00000000-0008-0000-2A00-000002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57</xdr:row>
      <xdr:rowOff>9525</xdr:rowOff>
    </xdr:from>
    <xdr:to>
      <xdr:col>8</xdr:col>
      <xdr:colOff>914400</xdr:colOff>
      <xdr:row>60</xdr:row>
      <xdr:rowOff>47625</xdr:rowOff>
    </xdr:to>
    <xdr:sp macro="" textlink="">
      <xdr:nvSpPr>
        <xdr:cNvPr id="8" name="Rechteck 7">
          <a:extLst>
            <a:ext uri="{FF2B5EF4-FFF2-40B4-BE49-F238E27FC236}">
              <a16:creationId xmlns:a16="http://schemas.microsoft.com/office/drawing/2014/main" id="{00000000-0008-0000-2900-000008000000}"/>
            </a:ext>
          </a:extLst>
        </xdr:cNvPr>
        <xdr:cNvSpPr/>
      </xdr:nvSpPr>
      <xdr:spPr>
        <a:xfrm>
          <a:off x="4781550" y="11220450"/>
          <a:ext cx="3752850" cy="9239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B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B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2B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619126</xdr:colOff>
      <xdr:row>13</xdr:row>
      <xdr:rowOff>164467</xdr:rowOff>
    </xdr:from>
    <xdr:to>
      <xdr:col>37</xdr:col>
      <xdr:colOff>4621962</xdr:colOff>
      <xdr:row>48</xdr:row>
      <xdr:rowOff>125530</xdr:rowOff>
    </xdr:to>
    <xdr:sp macro="" textlink="">
      <xdr:nvSpPr>
        <xdr:cNvPr id="8" name="Textfeld 7">
          <a:extLst>
            <a:ext uri="{FF2B5EF4-FFF2-40B4-BE49-F238E27FC236}">
              <a16:creationId xmlns:a16="http://schemas.microsoft.com/office/drawing/2014/main" id="{00000000-0008-0000-2B00-000008000000}"/>
            </a:ext>
          </a:extLst>
        </xdr:cNvPr>
        <xdr:cNvSpPr txBox="1"/>
      </xdr:nvSpPr>
      <xdr:spPr>
        <a:xfrm rot="18869032">
          <a:off x="29581475" y="3882393"/>
          <a:ext cx="560938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245761" name="Option Button 1" hidden="1">
              <a:extLst>
                <a:ext uri="{63B3BB69-23CF-44E3-9099-C40C66FF867C}">
                  <a14:compatExt spid="_x0000_s245761"/>
                </a:ext>
                <a:ext uri="{FF2B5EF4-FFF2-40B4-BE49-F238E27FC236}">
                  <a16:creationId xmlns:a16="http://schemas.microsoft.com/office/drawing/2014/main" id="{00000000-0008-0000-2C00-000001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245762" name="Option Button 2" hidden="1">
              <a:extLst>
                <a:ext uri="{63B3BB69-23CF-44E3-9099-C40C66FF867C}">
                  <a14:compatExt spid="_x0000_s245762"/>
                </a:ext>
                <a:ext uri="{FF2B5EF4-FFF2-40B4-BE49-F238E27FC236}">
                  <a16:creationId xmlns:a16="http://schemas.microsoft.com/office/drawing/2014/main" id="{00000000-0008-0000-2C00-000002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245763" name="Option Button 3" hidden="1">
              <a:extLst>
                <a:ext uri="{63B3BB69-23CF-44E3-9099-C40C66FF867C}">
                  <a14:compatExt spid="_x0000_s245763"/>
                </a:ext>
                <a:ext uri="{FF2B5EF4-FFF2-40B4-BE49-F238E27FC236}">
                  <a16:creationId xmlns:a16="http://schemas.microsoft.com/office/drawing/2014/main" id="{00000000-0008-0000-2C00-000003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14</xdr:row>
          <xdr:rowOff>190500</xdr:rowOff>
        </xdr:to>
        <xdr:sp macro="" textlink="">
          <xdr:nvSpPr>
            <xdr:cNvPr id="245764" name="Check Box 4" hidden="1">
              <a:extLst>
                <a:ext uri="{63B3BB69-23CF-44E3-9099-C40C66FF867C}">
                  <a14:compatExt spid="_x0000_s245764"/>
                </a:ext>
                <a:ext uri="{FF2B5EF4-FFF2-40B4-BE49-F238E27FC236}">
                  <a16:creationId xmlns:a16="http://schemas.microsoft.com/office/drawing/2014/main" id="{00000000-0008-0000-2C00-000004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5" name="Check Box 5" hidden="1">
              <a:extLst>
                <a:ext uri="{63B3BB69-23CF-44E3-9099-C40C66FF867C}">
                  <a14:compatExt spid="_x0000_s245765"/>
                </a:ext>
                <a:ext uri="{FF2B5EF4-FFF2-40B4-BE49-F238E27FC236}">
                  <a16:creationId xmlns:a16="http://schemas.microsoft.com/office/drawing/2014/main" id="{00000000-0008-0000-2C00-000005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6" name="Check Box 6" hidden="1">
              <a:extLst>
                <a:ext uri="{63B3BB69-23CF-44E3-9099-C40C66FF867C}">
                  <a14:compatExt spid="_x0000_s245766"/>
                </a:ext>
                <a:ext uri="{FF2B5EF4-FFF2-40B4-BE49-F238E27FC236}">
                  <a16:creationId xmlns:a16="http://schemas.microsoft.com/office/drawing/2014/main" id="{00000000-0008-0000-2C00-000006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7" name="Check Box 7" hidden="1">
              <a:extLst>
                <a:ext uri="{63B3BB69-23CF-44E3-9099-C40C66FF867C}">
                  <a14:compatExt spid="_x0000_s245767"/>
                </a:ext>
                <a:ext uri="{FF2B5EF4-FFF2-40B4-BE49-F238E27FC236}">
                  <a16:creationId xmlns:a16="http://schemas.microsoft.com/office/drawing/2014/main" id="{00000000-0008-0000-2C00-000007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8" name="Check Box 8" hidden="1">
              <a:extLst>
                <a:ext uri="{63B3BB69-23CF-44E3-9099-C40C66FF867C}">
                  <a14:compatExt spid="_x0000_s245768"/>
                </a:ext>
                <a:ext uri="{FF2B5EF4-FFF2-40B4-BE49-F238E27FC236}">
                  <a16:creationId xmlns:a16="http://schemas.microsoft.com/office/drawing/2014/main" id="{00000000-0008-0000-2C00-000008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16</xdr:row>
      <xdr:rowOff>57150</xdr:rowOff>
    </xdr:from>
    <xdr:to>
      <xdr:col>5</xdr:col>
      <xdr:colOff>914400</xdr:colOff>
      <xdr:row>17</xdr:row>
      <xdr:rowOff>123825</xdr:rowOff>
    </xdr:to>
    <xdr:sp macro="" textlink="">
      <xdr:nvSpPr>
        <xdr:cNvPr id="17" name="Rechteck 16">
          <a:extLst>
            <a:ext uri="{FF2B5EF4-FFF2-40B4-BE49-F238E27FC236}">
              <a16:creationId xmlns:a16="http://schemas.microsoft.com/office/drawing/2014/main" id="{00000000-0008-0000-2B00-000011000000}"/>
            </a:ext>
          </a:extLst>
        </xdr:cNvPr>
        <xdr:cNvSpPr/>
      </xdr:nvSpPr>
      <xdr:spPr>
        <a:xfrm>
          <a:off x="2876550" y="354330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28575</xdr:colOff>
      <xdr:row>54</xdr:row>
      <xdr:rowOff>47625</xdr:rowOff>
    </xdr:from>
    <xdr:to>
      <xdr:col>8</xdr:col>
      <xdr:colOff>923925</xdr:colOff>
      <xdr:row>57</xdr:row>
      <xdr:rowOff>104775</xdr:rowOff>
    </xdr:to>
    <xdr:sp macro="" textlink="">
      <xdr:nvSpPr>
        <xdr:cNvPr id="2" name="Rechteck 1">
          <a:extLst>
            <a:ext uri="{FF2B5EF4-FFF2-40B4-BE49-F238E27FC236}">
              <a16:creationId xmlns:a16="http://schemas.microsoft.com/office/drawing/2014/main" id="{00000000-0008-0000-2B00-000002000000}"/>
            </a:ext>
          </a:extLst>
        </xdr:cNvPr>
        <xdr:cNvSpPr/>
      </xdr:nvSpPr>
      <xdr:spPr>
        <a:xfrm>
          <a:off x="4791075" y="9848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30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30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30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561748</xdr:colOff>
      <xdr:row>6</xdr:row>
      <xdr:rowOff>115736</xdr:rowOff>
    </xdr:from>
    <xdr:to>
      <xdr:col>38</xdr:col>
      <xdr:colOff>580257</xdr:colOff>
      <xdr:row>48</xdr:row>
      <xdr:rowOff>63234</xdr:rowOff>
    </xdr:to>
    <xdr:sp macro="" textlink="">
      <xdr:nvSpPr>
        <xdr:cNvPr id="8" name="Textfeld 7">
          <a:extLst>
            <a:ext uri="{FF2B5EF4-FFF2-40B4-BE49-F238E27FC236}">
              <a16:creationId xmlns:a16="http://schemas.microsoft.com/office/drawing/2014/main" id="{00000000-0008-0000-3000-000008000000}"/>
            </a:ext>
          </a:extLst>
        </xdr:cNvPr>
        <xdr:cNvSpPr txBox="1"/>
      </xdr:nvSpPr>
      <xdr:spPr>
        <a:xfrm rot="18869032">
          <a:off x="9341203" y="2185256"/>
          <a:ext cx="578632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26977" name="Option Button 1" hidden="1">
              <a:extLst>
                <a:ext uri="{63B3BB69-23CF-44E3-9099-C40C66FF867C}">
                  <a14:compatExt spid="_x0000_s126977"/>
                </a:ext>
                <a:ext uri="{FF2B5EF4-FFF2-40B4-BE49-F238E27FC236}">
                  <a16:creationId xmlns:a16="http://schemas.microsoft.com/office/drawing/2014/main" id="{00000000-0008-0000-30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26978" name="Option Button 2" hidden="1">
              <a:extLst>
                <a:ext uri="{63B3BB69-23CF-44E3-9099-C40C66FF867C}">
                  <a14:compatExt spid="_x0000_s126978"/>
                </a:ext>
                <a:ext uri="{FF2B5EF4-FFF2-40B4-BE49-F238E27FC236}">
                  <a16:creationId xmlns:a16="http://schemas.microsoft.com/office/drawing/2014/main" id="{00000000-0008-0000-30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26979" name="Option Button 3" hidden="1">
              <a:extLst>
                <a:ext uri="{63B3BB69-23CF-44E3-9099-C40C66FF867C}">
                  <a14:compatExt spid="_x0000_s126979"/>
                </a:ext>
                <a:ext uri="{FF2B5EF4-FFF2-40B4-BE49-F238E27FC236}">
                  <a16:creationId xmlns:a16="http://schemas.microsoft.com/office/drawing/2014/main" id="{00000000-0008-0000-30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36" name="Gewinkelte Verbindung 35">
          <a:extLst>
            <a:ext uri="{FF2B5EF4-FFF2-40B4-BE49-F238E27FC236}">
              <a16:creationId xmlns:a16="http://schemas.microsoft.com/office/drawing/2014/main" id="{00000000-0008-0000-3000-000024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7" name="Gewinkelte Verbindung 36">
          <a:extLst>
            <a:ext uri="{FF2B5EF4-FFF2-40B4-BE49-F238E27FC236}">
              <a16:creationId xmlns:a16="http://schemas.microsoft.com/office/drawing/2014/main" id="{00000000-0008-0000-3000-000025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32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3">
          <a:extLst>
            <a:ext uri="{FF2B5EF4-FFF2-40B4-BE49-F238E27FC236}">
              <a16:creationId xmlns:a16="http://schemas.microsoft.com/office/drawing/2014/main" id="{00000000-0008-0000-3200-000004000000}"/>
            </a:ext>
          </a:extLst>
        </xdr:cNvPr>
        <xdr:cNvCxnSpPr/>
      </xdr:nvCxnSpPr>
      <xdr:spPr>
        <a:xfrm>
          <a:off x="3381375" y="67532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506040</xdr:colOff>
      <xdr:row>7</xdr:row>
      <xdr:rowOff>107369</xdr:rowOff>
    </xdr:from>
    <xdr:to>
      <xdr:col>38</xdr:col>
      <xdr:colOff>524549</xdr:colOff>
      <xdr:row>37</xdr:row>
      <xdr:rowOff>97238</xdr:rowOff>
    </xdr:to>
    <xdr:sp macro="" textlink="">
      <xdr:nvSpPr>
        <xdr:cNvPr id="5" name="Textfeld 4">
          <a:extLst>
            <a:ext uri="{FF2B5EF4-FFF2-40B4-BE49-F238E27FC236}">
              <a16:creationId xmlns:a16="http://schemas.microsoft.com/office/drawing/2014/main" id="{00000000-0008-0000-3200-000005000000}"/>
            </a:ext>
          </a:extLst>
        </xdr:cNvPr>
        <xdr:cNvSpPr txBox="1"/>
      </xdr:nvSpPr>
      <xdr:spPr>
        <a:xfrm rot="18869032">
          <a:off x="9254785" y="2455249"/>
          <a:ext cx="5962044"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133350</xdr:rowOff>
        </xdr:to>
        <xdr:sp macro="" textlink="">
          <xdr:nvSpPr>
            <xdr:cNvPr id="128001" name="Option Button 1" hidden="1">
              <a:extLst>
                <a:ext uri="{63B3BB69-23CF-44E3-9099-C40C66FF867C}">
                  <a14:compatExt spid="_x0000_s128001"/>
                </a:ext>
                <a:ext uri="{FF2B5EF4-FFF2-40B4-BE49-F238E27FC236}">
                  <a16:creationId xmlns:a16="http://schemas.microsoft.com/office/drawing/2014/main" id="{00000000-0008-0000-32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66675</xdr:rowOff>
        </xdr:to>
        <xdr:sp macro="" textlink="">
          <xdr:nvSpPr>
            <xdr:cNvPr id="128002" name="Option Button 2" hidden="1">
              <a:extLst>
                <a:ext uri="{63B3BB69-23CF-44E3-9099-C40C66FF867C}">
                  <a14:compatExt spid="_x0000_s128002"/>
                </a:ext>
                <a:ext uri="{FF2B5EF4-FFF2-40B4-BE49-F238E27FC236}">
                  <a16:creationId xmlns:a16="http://schemas.microsoft.com/office/drawing/2014/main" id="{00000000-0008-0000-32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38100</xdr:rowOff>
        </xdr:to>
        <xdr:sp macro="" textlink="">
          <xdr:nvSpPr>
            <xdr:cNvPr id="128003" name="Option Button 3" hidden="1">
              <a:extLst>
                <a:ext uri="{63B3BB69-23CF-44E3-9099-C40C66FF867C}">
                  <a14:compatExt spid="_x0000_s128003"/>
                </a:ext>
                <a:ext uri="{FF2B5EF4-FFF2-40B4-BE49-F238E27FC236}">
                  <a16:creationId xmlns:a16="http://schemas.microsoft.com/office/drawing/2014/main" id="{00000000-0008-0000-32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19051</xdr:colOff>
      <xdr:row>30</xdr:row>
      <xdr:rowOff>9524</xdr:rowOff>
    </xdr:from>
    <xdr:to>
      <xdr:col>4</xdr:col>
      <xdr:colOff>428626</xdr:colOff>
      <xdr:row>30</xdr:row>
      <xdr:rowOff>114299</xdr:rowOff>
    </xdr:to>
    <xdr:cxnSp macro="">
      <xdr:nvCxnSpPr>
        <xdr:cNvPr id="12" name="Gewinkelte Verbindung 11">
          <a:extLst>
            <a:ext uri="{FF2B5EF4-FFF2-40B4-BE49-F238E27FC236}">
              <a16:creationId xmlns:a16="http://schemas.microsoft.com/office/drawing/2014/main" id="{00000000-0008-0000-3200-00000C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933450</xdr:colOff>
          <xdr:row>21</xdr:row>
          <xdr:rowOff>171450</xdr:rowOff>
        </xdr:from>
        <xdr:to>
          <xdr:col>6</xdr:col>
          <xdr:colOff>161925</xdr:colOff>
          <xdr:row>23</xdr:row>
          <xdr:rowOff>9525</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32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22</xdr:row>
          <xdr:rowOff>171450</xdr:rowOff>
        </xdr:from>
        <xdr:to>
          <xdr:col>6</xdr:col>
          <xdr:colOff>57150</xdr:colOff>
          <xdr:row>24</xdr:row>
          <xdr:rowOff>9525</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32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23</xdr:row>
          <xdr:rowOff>180975</xdr:rowOff>
        </xdr:from>
        <xdr:to>
          <xdr:col>6</xdr:col>
          <xdr:colOff>57150</xdr:colOff>
          <xdr:row>25</xdr:row>
          <xdr:rowOff>19050</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32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Gelb">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omments" Target="../comments3.xml"/><Relationship Id="rId3" Type="http://schemas.openxmlformats.org/officeDocument/2006/relationships/vmlDrawing" Target="../drawings/vmlDrawing7.vml"/><Relationship Id="rId7" Type="http://schemas.openxmlformats.org/officeDocument/2006/relationships/ctrlProp" Target="../ctrlProps/ctrlProp12.xml"/><Relationship Id="rId12" Type="http://schemas.openxmlformats.org/officeDocument/2006/relationships/ctrlProp" Target="../ctrlProps/ctrlProp17.xml"/><Relationship Id="rId2" Type="http://schemas.openxmlformats.org/officeDocument/2006/relationships/drawing" Target="../drawings/drawing8.xml"/><Relationship Id="rId1" Type="http://schemas.openxmlformats.org/officeDocument/2006/relationships/printerSettings" Target="../printerSettings/printerSettings12.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22.xml"/><Relationship Id="rId3" Type="http://schemas.openxmlformats.org/officeDocument/2006/relationships/vmlDrawing" Target="../drawings/vmlDrawing8.vml"/><Relationship Id="rId7" Type="http://schemas.openxmlformats.org/officeDocument/2006/relationships/ctrlProp" Target="../ctrlProps/ctrlProp21.xml"/><Relationship Id="rId2" Type="http://schemas.openxmlformats.org/officeDocument/2006/relationships/drawing" Target="../drawings/drawing9.xml"/><Relationship Id="rId1" Type="http://schemas.openxmlformats.org/officeDocument/2006/relationships/printerSettings" Target="../printerSettings/printerSettings13.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 Id="rId9"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27.xml"/><Relationship Id="rId3" Type="http://schemas.openxmlformats.org/officeDocument/2006/relationships/vmlDrawing" Target="../drawings/vmlDrawing10.vml"/><Relationship Id="rId7" Type="http://schemas.openxmlformats.org/officeDocument/2006/relationships/ctrlProp" Target="../ctrlProps/ctrlProp26.xml"/><Relationship Id="rId2" Type="http://schemas.openxmlformats.org/officeDocument/2006/relationships/drawing" Target="../drawings/drawing10.xml"/><Relationship Id="rId1" Type="http://schemas.openxmlformats.org/officeDocument/2006/relationships/printerSettings" Target="../printerSettings/printerSettings15.bin"/><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9"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12.vml"/><Relationship Id="rId7" Type="http://schemas.openxmlformats.org/officeDocument/2006/relationships/ctrlProp" Target="../ctrlProps/ctrlProp31.xml"/><Relationship Id="rId2" Type="http://schemas.openxmlformats.org/officeDocument/2006/relationships/drawing" Target="../drawings/drawing11.xml"/><Relationship Id="rId1" Type="http://schemas.openxmlformats.org/officeDocument/2006/relationships/printerSettings" Target="../printerSettings/printerSettings17.bin"/><Relationship Id="rId6" Type="http://schemas.openxmlformats.org/officeDocument/2006/relationships/ctrlProp" Target="../ctrlProps/ctrlProp30.xml"/><Relationship Id="rId11" Type="http://schemas.openxmlformats.org/officeDocument/2006/relationships/comments" Target="../comments8.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9.xml"/><Relationship Id="rId3" Type="http://schemas.openxmlformats.org/officeDocument/2006/relationships/vmlDrawing" Target="../drawings/vmlDrawing14.vml"/><Relationship Id="rId7" Type="http://schemas.openxmlformats.org/officeDocument/2006/relationships/ctrlProp" Target="../ctrlProps/ctrlProp38.xml"/><Relationship Id="rId2" Type="http://schemas.openxmlformats.org/officeDocument/2006/relationships/drawing" Target="../drawings/drawing12.xml"/><Relationship Id="rId1" Type="http://schemas.openxmlformats.org/officeDocument/2006/relationships/printerSettings" Target="../printerSettings/printerSettings19.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0" Type="http://schemas.openxmlformats.org/officeDocument/2006/relationships/ctrlProp" Target="../ctrlProps/ctrlProp41.xml"/><Relationship Id="rId4" Type="http://schemas.openxmlformats.org/officeDocument/2006/relationships/ctrlProp" Target="../ctrlProps/ctrlProp35.xml"/><Relationship Id="rId9" Type="http://schemas.openxmlformats.org/officeDocument/2006/relationships/ctrlProp" Target="../ctrlProps/ctrlProp4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16.vml"/><Relationship Id="rId7" Type="http://schemas.openxmlformats.org/officeDocument/2006/relationships/ctrlProp" Target="../ctrlProps/ctrlProp46.xml"/><Relationship Id="rId2" Type="http://schemas.openxmlformats.org/officeDocument/2006/relationships/drawing" Target="../drawings/drawing13.xml"/><Relationship Id="rId1" Type="http://schemas.openxmlformats.org/officeDocument/2006/relationships/printerSettings" Target="../printerSettings/printerSettings21.bin"/><Relationship Id="rId6" Type="http://schemas.openxmlformats.org/officeDocument/2006/relationships/ctrlProp" Target="../ctrlProps/ctrlProp45.xml"/><Relationship Id="rId11" Type="http://schemas.openxmlformats.org/officeDocument/2006/relationships/comments" Target="../comments11.xml"/><Relationship Id="rId5" Type="http://schemas.openxmlformats.org/officeDocument/2006/relationships/ctrlProp" Target="../ctrlProps/ctrlProp44.xml"/><Relationship Id="rId10" Type="http://schemas.openxmlformats.org/officeDocument/2006/relationships/ctrlProp" Target="../ctrlProps/ctrlProp49.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54.xml"/><Relationship Id="rId13" Type="http://schemas.openxmlformats.org/officeDocument/2006/relationships/ctrlProp" Target="../ctrlProps/ctrlProp59.xml"/><Relationship Id="rId3" Type="http://schemas.openxmlformats.org/officeDocument/2006/relationships/vmlDrawing" Target="../drawings/vmlDrawing18.vml"/><Relationship Id="rId7" Type="http://schemas.openxmlformats.org/officeDocument/2006/relationships/ctrlProp" Target="../ctrlProps/ctrlProp53.xml"/><Relationship Id="rId12" Type="http://schemas.openxmlformats.org/officeDocument/2006/relationships/ctrlProp" Target="../ctrlProps/ctrlProp58.xml"/><Relationship Id="rId2" Type="http://schemas.openxmlformats.org/officeDocument/2006/relationships/drawing" Target="../drawings/drawing14.xml"/><Relationship Id="rId1" Type="http://schemas.openxmlformats.org/officeDocument/2006/relationships/printerSettings" Target="../printerSettings/printerSettings23.bin"/><Relationship Id="rId6" Type="http://schemas.openxmlformats.org/officeDocument/2006/relationships/ctrlProp" Target="../ctrlProps/ctrlProp52.xml"/><Relationship Id="rId11" Type="http://schemas.openxmlformats.org/officeDocument/2006/relationships/ctrlProp" Target="../ctrlProps/ctrlProp57.xml"/><Relationship Id="rId5" Type="http://schemas.openxmlformats.org/officeDocument/2006/relationships/ctrlProp" Target="../ctrlProps/ctrlProp51.xml"/><Relationship Id="rId15" Type="http://schemas.openxmlformats.org/officeDocument/2006/relationships/comments" Target="../comments13.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65.xml"/><Relationship Id="rId13" Type="http://schemas.openxmlformats.org/officeDocument/2006/relationships/ctrlProp" Target="../ctrlProps/ctrlProp70.xml"/><Relationship Id="rId18" Type="http://schemas.openxmlformats.org/officeDocument/2006/relationships/ctrlProp" Target="../ctrlProps/ctrlProp75.xml"/><Relationship Id="rId3" Type="http://schemas.openxmlformats.org/officeDocument/2006/relationships/vmlDrawing" Target="../drawings/vmlDrawing20.vml"/><Relationship Id="rId21" Type="http://schemas.openxmlformats.org/officeDocument/2006/relationships/comments" Target="../comments15.xml"/><Relationship Id="rId7" Type="http://schemas.openxmlformats.org/officeDocument/2006/relationships/ctrlProp" Target="../ctrlProps/ctrlProp64.xml"/><Relationship Id="rId12" Type="http://schemas.openxmlformats.org/officeDocument/2006/relationships/ctrlProp" Target="../ctrlProps/ctrlProp69.xml"/><Relationship Id="rId17" Type="http://schemas.openxmlformats.org/officeDocument/2006/relationships/ctrlProp" Target="../ctrlProps/ctrlProp74.xml"/><Relationship Id="rId2" Type="http://schemas.openxmlformats.org/officeDocument/2006/relationships/drawing" Target="../drawings/drawing15.xml"/><Relationship Id="rId16" Type="http://schemas.openxmlformats.org/officeDocument/2006/relationships/ctrlProp" Target="../ctrlProps/ctrlProp73.xml"/><Relationship Id="rId20" Type="http://schemas.openxmlformats.org/officeDocument/2006/relationships/ctrlProp" Target="../ctrlProps/ctrlProp77.xml"/><Relationship Id="rId1" Type="http://schemas.openxmlformats.org/officeDocument/2006/relationships/printerSettings" Target="../printerSettings/printerSettings25.bin"/><Relationship Id="rId6" Type="http://schemas.openxmlformats.org/officeDocument/2006/relationships/ctrlProp" Target="../ctrlProps/ctrlProp63.xml"/><Relationship Id="rId11" Type="http://schemas.openxmlformats.org/officeDocument/2006/relationships/ctrlProp" Target="../ctrlProps/ctrlProp68.xml"/><Relationship Id="rId5" Type="http://schemas.openxmlformats.org/officeDocument/2006/relationships/ctrlProp" Target="../ctrlProps/ctrlProp62.xml"/><Relationship Id="rId15" Type="http://schemas.openxmlformats.org/officeDocument/2006/relationships/ctrlProp" Target="../ctrlProps/ctrlProp72.xml"/><Relationship Id="rId10" Type="http://schemas.openxmlformats.org/officeDocument/2006/relationships/ctrlProp" Target="../ctrlProps/ctrlProp67.xml"/><Relationship Id="rId19" Type="http://schemas.openxmlformats.org/officeDocument/2006/relationships/ctrlProp" Target="../ctrlProps/ctrlProp76.xml"/><Relationship Id="rId4" Type="http://schemas.openxmlformats.org/officeDocument/2006/relationships/ctrlProp" Target="../ctrlProps/ctrlProp61.xml"/><Relationship Id="rId9" Type="http://schemas.openxmlformats.org/officeDocument/2006/relationships/ctrlProp" Target="../ctrlProps/ctrlProp66.xml"/><Relationship Id="rId14" Type="http://schemas.openxmlformats.org/officeDocument/2006/relationships/ctrlProp" Target="../ctrlProps/ctrlProp71.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82.xml"/><Relationship Id="rId13" Type="http://schemas.openxmlformats.org/officeDocument/2006/relationships/ctrlProp" Target="../ctrlProps/ctrlProp87.xml"/><Relationship Id="rId18" Type="http://schemas.openxmlformats.org/officeDocument/2006/relationships/ctrlProp" Target="../ctrlProps/ctrlProp92.xml"/><Relationship Id="rId26" Type="http://schemas.openxmlformats.org/officeDocument/2006/relationships/ctrlProp" Target="../ctrlProps/ctrlProp100.xml"/><Relationship Id="rId3" Type="http://schemas.openxmlformats.org/officeDocument/2006/relationships/vmlDrawing" Target="../drawings/vmlDrawing22.vml"/><Relationship Id="rId21" Type="http://schemas.openxmlformats.org/officeDocument/2006/relationships/ctrlProp" Target="../ctrlProps/ctrlProp95.xml"/><Relationship Id="rId7" Type="http://schemas.openxmlformats.org/officeDocument/2006/relationships/ctrlProp" Target="../ctrlProps/ctrlProp81.xml"/><Relationship Id="rId12" Type="http://schemas.openxmlformats.org/officeDocument/2006/relationships/ctrlProp" Target="../ctrlProps/ctrlProp86.xml"/><Relationship Id="rId17" Type="http://schemas.openxmlformats.org/officeDocument/2006/relationships/ctrlProp" Target="../ctrlProps/ctrlProp91.xml"/><Relationship Id="rId25" Type="http://schemas.openxmlformats.org/officeDocument/2006/relationships/ctrlProp" Target="../ctrlProps/ctrlProp99.xml"/><Relationship Id="rId2" Type="http://schemas.openxmlformats.org/officeDocument/2006/relationships/drawing" Target="../drawings/drawing16.xml"/><Relationship Id="rId16" Type="http://schemas.openxmlformats.org/officeDocument/2006/relationships/ctrlProp" Target="../ctrlProps/ctrlProp90.xml"/><Relationship Id="rId20" Type="http://schemas.openxmlformats.org/officeDocument/2006/relationships/ctrlProp" Target="../ctrlProps/ctrlProp94.xml"/><Relationship Id="rId1" Type="http://schemas.openxmlformats.org/officeDocument/2006/relationships/printerSettings" Target="../printerSettings/printerSettings27.bin"/><Relationship Id="rId6" Type="http://schemas.openxmlformats.org/officeDocument/2006/relationships/ctrlProp" Target="../ctrlProps/ctrlProp80.xml"/><Relationship Id="rId11" Type="http://schemas.openxmlformats.org/officeDocument/2006/relationships/ctrlProp" Target="../ctrlProps/ctrlProp85.xml"/><Relationship Id="rId24" Type="http://schemas.openxmlformats.org/officeDocument/2006/relationships/ctrlProp" Target="../ctrlProps/ctrlProp98.xml"/><Relationship Id="rId5" Type="http://schemas.openxmlformats.org/officeDocument/2006/relationships/ctrlProp" Target="../ctrlProps/ctrlProp79.xml"/><Relationship Id="rId15" Type="http://schemas.openxmlformats.org/officeDocument/2006/relationships/ctrlProp" Target="../ctrlProps/ctrlProp89.xml"/><Relationship Id="rId23" Type="http://schemas.openxmlformats.org/officeDocument/2006/relationships/ctrlProp" Target="../ctrlProps/ctrlProp97.xml"/><Relationship Id="rId10" Type="http://schemas.openxmlformats.org/officeDocument/2006/relationships/ctrlProp" Target="../ctrlProps/ctrlProp84.xml"/><Relationship Id="rId19" Type="http://schemas.openxmlformats.org/officeDocument/2006/relationships/ctrlProp" Target="../ctrlProps/ctrlProp93.xml"/><Relationship Id="rId4" Type="http://schemas.openxmlformats.org/officeDocument/2006/relationships/ctrlProp" Target="../ctrlProps/ctrlProp78.xml"/><Relationship Id="rId9" Type="http://schemas.openxmlformats.org/officeDocument/2006/relationships/ctrlProp" Target="../ctrlProps/ctrlProp83.xml"/><Relationship Id="rId14" Type="http://schemas.openxmlformats.org/officeDocument/2006/relationships/ctrlProp" Target="../ctrlProps/ctrlProp88.xml"/><Relationship Id="rId22" Type="http://schemas.openxmlformats.org/officeDocument/2006/relationships/ctrlProp" Target="../ctrlProps/ctrlProp96.xml"/><Relationship Id="rId27" Type="http://schemas.openxmlformats.org/officeDocument/2006/relationships/comments" Target="../comments17.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105.xml"/><Relationship Id="rId13" Type="http://schemas.openxmlformats.org/officeDocument/2006/relationships/ctrlProp" Target="../ctrlProps/ctrlProp110.xml"/><Relationship Id="rId18" Type="http://schemas.openxmlformats.org/officeDocument/2006/relationships/ctrlProp" Target="../ctrlProps/ctrlProp115.xml"/><Relationship Id="rId26" Type="http://schemas.openxmlformats.org/officeDocument/2006/relationships/ctrlProp" Target="../ctrlProps/ctrlProp123.xml"/><Relationship Id="rId3" Type="http://schemas.openxmlformats.org/officeDocument/2006/relationships/vmlDrawing" Target="../drawings/vmlDrawing24.vml"/><Relationship Id="rId21" Type="http://schemas.openxmlformats.org/officeDocument/2006/relationships/ctrlProp" Target="../ctrlProps/ctrlProp118.xml"/><Relationship Id="rId7" Type="http://schemas.openxmlformats.org/officeDocument/2006/relationships/ctrlProp" Target="../ctrlProps/ctrlProp104.xml"/><Relationship Id="rId12" Type="http://schemas.openxmlformats.org/officeDocument/2006/relationships/ctrlProp" Target="../ctrlProps/ctrlProp109.xml"/><Relationship Id="rId17" Type="http://schemas.openxmlformats.org/officeDocument/2006/relationships/ctrlProp" Target="../ctrlProps/ctrlProp114.xml"/><Relationship Id="rId25" Type="http://schemas.openxmlformats.org/officeDocument/2006/relationships/ctrlProp" Target="../ctrlProps/ctrlProp122.xml"/><Relationship Id="rId2" Type="http://schemas.openxmlformats.org/officeDocument/2006/relationships/drawing" Target="../drawings/drawing17.xml"/><Relationship Id="rId16" Type="http://schemas.openxmlformats.org/officeDocument/2006/relationships/ctrlProp" Target="../ctrlProps/ctrlProp113.xml"/><Relationship Id="rId20" Type="http://schemas.openxmlformats.org/officeDocument/2006/relationships/ctrlProp" Target="../ctrlProps/ctrlProp117.xml"/><Relationship Id="rId1" Type="http://schemas.openxmlformats.org/officeDocument/2006/relationships/printerSettings" Target="../printerSettings/printerSettings29.bin"/><Relationship Id="rId6" Type="http://schemas.openxmlformats.org/officeDocument/2006/relationships/ctrlProp" Target="../ctrlProps/ctrlProp103.xml"/><Relationship Id="rId11" Type="http://schemas.openxmlformats.org/officeDocument/2006/relationships/ctrlProp" Target="../ctrlProps/ctrlProp108.xml"/><Relationship Id="rId24" Type="http://schemas.openxmlformats.org/officeDocument/2006/relationships/ctrlProp" Target="../ctrlProps/ctrlProp121.xml"/><Relationship Id="rId5" Type="http://schemas.openxmlformats.org/officeDocument/2006/relationships/ctrlProp" Target="../ctrlProps/ctrlProp102.xml"/><Relationship Id="rId15" Type="http://schemas.openxmlformats.org/officeDocument/2006/relationships/ctrlProp" Target="../ctrlProps/ctrlProp112.xml"/><Relationship Id="rId23" Type="http://schemas.openxmlformats.org/officeDocument/2006/relationships/ctrlProp" Target="../ctrlProps/ctrlProp120.xml"/><Relationship Id="rId10" Type="http://schemas.openxmlformats.org/officeDocument/2006/relationships/ctrlProp" Target="../ctrlProps/ctrlProp107.xml"/><Relationship Id="rId19" Type="http://schemas.openxmlformats.org/officeDocument/2006/relationships/ctrlProp" Target="../ctrlProps/ctrlProp116.xml"/><Relationship Id="rId4" Type="http://schemas.openxmlformats.org/officeDocument/2006/relationships/ctrlProp" Target="../ctrlProps/ctrlProp101.xml"/><Relationship Id="rId9" Type="http://schemas.openxmlformats.org/officeDocument/2006/relationships/ctrlProp" Target="../ctrlProps/ctrlProp106.xml"/><Relationship Id="rId14" Type="http://schemas.openxmlformats.org/officeDocument/2006/relationships/ctrlProp" Target="../ctrlProps/ctrlProp111.xml"/><Relationship Id="rId22" Type="http://schemas.openxmlformats.org/officeDocument/2006/relationships/ctrlProp" Target="../ctrlProps/ctrlProp119.xml"/><Relationship Id="rId27" Type="http://schemas.openxmlformats.org/officeDocument/2006/relationships/comments" Target="../comments19.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 Type="http://schemas.openxmlformats.org/officeDocument/2006/relationships/vmlDrawing" Target="../drawings/vmlDrawing26.vml"/><Relationship Id="rId21" Type="http://schemas.openxmlformats.org/officeDocument/2006/relationships/ctrlProp" Target="../ctrlProps/ctrlProp141.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2" Type="http://schemas.openxmlformats.org/officeDocument/2006/relationships/drawing" Target="../drawings/drawing18.xml"/><Relationship Id="rId16" Type="http://schemas.openxmlformats.org/officeDocument/2006/relationships/ctrlProp" Target="../ctrlProps/ctrlProp136.xml"/><Relationship Id="rId20" Type="http://schemas.openxmlformats.org/officeDocument/2006/relationships/ctrlProp" Target="../ctrlProps/ctrlProp140.xml"/><Relationship Id="rId1" Type="http://schemas.openxmlformats.org/officeDocument/2006/relationships/printerSettings" Target="../printerSettings/printerSettings31.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omments" Target="../comments2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8" Type="http://schemas.openxmlformats.org/officeDocument/2006/relationships/ctrlProp" Target="../ctrlProps/ctrlProp151.xml"/><Relationship Id="rId13" Type="http://schemas.openxmlformats.org/officeDocument/2006/relationships/ctrlProp" Target="../ctrlProps/ctrlProp156.xml"/><Relationship Id="rId18" Type="http://schemas.openxmlformats.org/officeDocument/2006/relationships/ctrlProp" Target="../ctrlProps/ctrlProp161.xml"/><Relationship Id="rId3" Type="http://schemas.openxmlformats.org/officeDocument/2006/relationships/vmlDrawing" Target="../drawings/vmlDrawing28.vml"/><Relationship Id="rId21" Type="http://schemas.openxmlformats.org/officeDocument/2006/relationships/comments" Target="../comments23.xml"/><Relationship Id="rId7" Type="http://schemas.openxmlformats.org/officeDocument/2006/relationships/ctrlProp" Target="../ctrlProps/ctrlProp150.xml"/><Relationship Id="rId12" Type="http://schemas.openxmlformats.org/officeDocument/2006/relationships/ctrlProp" Target="../ctrlProps/ctrlProp155.xml"/><Relationship Id="rId17" Type="http://schemas.openxmlformats.org/officeDocument/2006/relationships/ctrlProp" Target="../ctrlProps/ctrlProp160.xml"/><Relationship Id="rId2" Type="http://schemas.openxmlformats.org/officeDocument/2006/relationships/drawing" Target="../drawings/drawing19.xml"/><Relationship Id="rId16" Type="http://schemas.openxmlformats.org/officeDocument/2006/relationships/ctrlProp" Target="../ctrlProps/ctrlProp159.xml"/><Relationship Id="rId20" Type="http://schemas.openxmlformats.org/officeDocument/2006/relationships/ctrlProp" Target="../ctrlProps/ctrlProp163.xml"/><Relationship Id="rId1" Type="http://schemas.openxmlformats.org/officeDocument/2006/relationships/printerSettings" Target="../printerSettings/printerSettings33.bin"/><Relationship Id="rId6" Type="http://schemas.openxmlformats.org/officeDocument/2006/relationships/ctrlProp" Target="../ctrlProps/ctrlProp149.xml"/><Relationship Id="rId11" Type="http://schemas.openxmlformats.org/officeDocument/2006/relationships/ctrlProp" Target="../ctrlProps/ctrlProp154.xml"/><Relationship Id="rId5" Type="http://schemas.openxmlformats.org/officeDocument/2006/relationships/ctrlProp" Target="../ctrlProps/ctrlProp148.xml"/><Relationship Id="rId15" Type="http://schemas.openxmlformats.org/officeDocument/2006/relationships/ctrlProp" Target="../ctrlProps/ctrlProp158.xml"/><Relationship Id="rId10" Type="http://schemas.openxmlformats.org/officeDocument/2006/relationships/ctrlProp" Target="../ctrlProps/ctrlProp153.xml"/><Relationship Id="rId19" Type="http://schemas.openxmlformats.org/officeDocument/2006/relationships/ctrlProp" Target="../ctrlProps/ctrlProp162.xml"/><Relationship Id="rId4" Type="http://schemas.openxmlformats.org/officeDocument/2006/relationships/ctrlProp" Target="../ctrlProps/ctrlProp147.xml"/><Relationship Id="rId9" Type="http://schemas.openxmlformats.org/officeDocument/2006/relationships/ctrlProp" Target="../ctrlProps/ctrlProp152.xml"/><Relationship Id="rId14" Type="http://schemas.openxmlformats.org/officeDocument/2006/relationships/ctrlProp" Target="../ctrlProps/ctrlProp157.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8" Type="http://schemas.openxmlformats.org/officeDocument/2006/relationships/ctrlProp" Target="../ctrlProps/ctrlProp168.xml"/><Relationship Id="rId13" Type="http://schemas.openxmlformats.org/officeDocument/2006/relationships/ctrlProp" Target="../ctrlProps/ctrlProp173.xml"/><Relationship Id="rId18" Type="http://schemas.openxmlformats.org/officeDocument/2006/relationships/ctrlProp" Target="../ctrlProps/ctrlProp178.xml"/><Relationship Id="rId3" Type="http://schemas.openxmlformats.org/officeDocument/2006/relationships/vmlDrawing" Target="../drawings/vmlDrawing30.vml"/><Relationship Id="rId21" Type="http://schemas.openxmlformats.org/officeDocument/2006/relationships/comments" Target="../comments25.xml"/><Relationship Id="rId7" Type="http://schemas.openxmlformats.org/officeDocument/2006/relationships/ctrlProp" Target="../ctrlProps/ctrlProp167.xml"/><Relationship Id="rId12" Type="http://schemas.openxmlformats.org/officeDocument/2006/relationships/ctrlProp" Target="../ctrlProps/ctrlProp172.xml"/><Relationship Id="rId17" Type="http://schemas.openxmlformats.org/officeDocument/2006/relationships/ctrlProp" Target="../ctrlProps/ctrlProp177.xml"/><Relationship Id="rId2" Type="http://schemas.openxmlformats.org/officeDocument/2006/relationships/drawing" Target="../drawings/drawing20.xml"/><Relationship Id="rId16" Type="http://schemas.openxmlformats.org/officeDocument/2006/relationships/ctrlProp" Target="../ctrlProps/ctrlProp176.xml"/><Relationship Id="rId20" Type="http://schemas.openxmlformats.org/officeDocument/2006/relationships/ctrlProp" Target="../ctrlProps/ctrlProp180.xml"/><Relationship Id="rId1" Type="http://schemas.openxmlformats.org/officeDocument/2006/relationships/printerSettings" Target="../printerSettings/printerSettings35.bin"/><Relationship Id="rId6" Type="http://schemas.openxmlformats.org/officeDocument/2006/relationships/ctrlProp" Target="../ctrlProps/ctrlProp166.xml"/><Relationship Id="rId11" Type="http://schemas.openxmlformats.org/officeDocument/2006/relationships/ctrlProp" Target="../ctrlProps/ctrlProp171.xml"/><Relationship Id="rId5" Type="http://schemas.openxmlformats.org/officeDocument/2006/relationships/ctrlProp" Target="../ctrlProps/ctrlProp165.xml"/><Relationship Id="rId15" Type="http://schemas.openxmlformats.org/officeDocument/2006/relationships/ctrlProp" Target="../ctrlProps/ctrlProp175.xml"/><Relationship Id="rId10" Type="http://schemas.openxmlformats.org/officeDocument/2006/relationships/ctrlProp" Target="../ctrlProps/ctrlProp170.xml"/><Relationship Id="rId19" Type="http://schemas.openxmlformats.org/officeDocument/2006/relationships/ctrlProp" Target="../ctrlProps/ctrlProp179.xml"/><Relationship Id="rId4" Type="http://schemas.openxmlformats.org/officeDocument/2006/relationships/ctrlProp" Target="../ctrlProps/ctrlProp164.xml"/><Relationship Id="rId9" Type="http://schemas.openxmlformats.org/officeDocument/2006/relationships/ctrlProp" Target="../ctrlProps/ctrlProp169.xml"/><Relationship Id="rId14" Type="http://schemas.openxmlformats.org/officeDocument/2006/relationships/ctrlProp" Target="../ctrlProps/ctrlProp17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185.xml"/><Relationship Id="rId13" Type="http://schemas.openxmlformats.org/officeDocument/2006/relationships/ctrlProp" Target="../ctrlProps/ctrlProp190.xml"/><Relationship Id="rId18" Type="http://schemas.openxmlformats.org/officeDocument/2006/relationships/ctrlProp" Target="../ctrlProps/ctrlProp195.xml"/><Relationship Id="rId3" Type="http://schemas.openxmlformats.org/officeDocument/2006/relationships/vmlDrawing" Target="../drawings/vmlDrawing32.vml"/><Relationship Id="rId21" Type="http://schemas.openxmlformats.org/officeDocument/2006/relationships/comments" Target="../comments27.xml"/><Relationship Id="rId7" Type="http://schemas.openxmlformats.org/officeDocument/2006/relationships/ctrlProp" Target="../ctrlProps/ctrlProp184.xml"/><Relationship Id="rId12" Type="http://schemas.openxmlformats.org/officeDocument/2006/relationships/ctrlProp" Target="../ctrlProps/ctrlProp189.xml"/><Relationship Id="rId17" Type="http://schemas.openxmlformats.org/officeDocument/2006/relationships/ctrlProp" Target="../ctrlProps/ctrlProp194.xml"/><Relationship Id="rId2" Type="http://schemas.openxmlformats.org/officeDocument/2006/relationships/drawing" Target="../drawings/drawing21.xml"/><Relationship Id="rId16" Type="http://schemas.openxmlformats.org/officeDocument/2006/relationships/ctrlProp" Target="../ctrlProps/ctrlProp193.xml"/><Relationship Id="rId20" Type="http://schemas.openxmlformats.org/officeDocument/2006/relationships/ctrlProp" Target="../ctrlProps/ctrlProp197.xml"/><Relationship Id="rId1" Type="http://schemas.openxmlformats.org/officeDocument/2006/relationships/printerSettings" Target="../printerSettings/printerSettings37.bin"/><Relationship Id="rId6" Type="http://schemas.openxmlformats.org/officeDocument/2006/relationships/ctrlProp" Target="../ctrlProps/ctrlProp183.xml"/><Relationship Id="rId11" Type="http://schemas.openxmlformats.org/officeDocument/2006/relationships/ctrlProp" Target="../ctrlProps/ctrlProp188.xml"/><Relationship Id="rId5" Type="http://schemas.openxmlformats.org/officeDocument/2006/relationships/ctrlProp" Target="../ctrlProps/ctrlProp182.xml"/><Relationship Id="rId15" Type="http://schemas.openxmlformats.org/officeDocument/2006/relationships/ctrlProp" Target="../ctrlProps/ctrlProp192.xml"/><Relationship Id="rId10" Type="http://schemas.openxmlformats.org/officeDocument/2006/relationships/ctrlProp" Target="../ctrlProps/ctrlProp187.xml"/><Relationship Id="rId19" Type="http://schemas.openxmlformats.org/officeDocument/2006/relationships/ctrlProp" Target="../ctrlProps/ctrlProp196.xml"/><Relationship Id="rId4" Type="http://schemas.openxmlformats.org/officeDocument/2006/relationships/ctrlProp" Target="../ctrlProps/ctrlProp181.xml"/><Relationship Id="rId9" Type="http://schemas.openxmlformats.org/officeDocument/2006/relationships/ctrlProp" Target="../ctrlProps/ctrlProp186.xml"/><Relationship Id="rId14" Type="http://schemas.openxmlformats.org/officeDocument/2006/relationships/ctrlProp" Target="../ctrlProps/ctrlProp191.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22.xml"/><Relationship Id="rId1" Type="http://schemas.openxmlformats.org/officeDocument/2006/relationships/printerSettings" Target="../printerSettings/printerSettings39.bin"/><Relationship Id="rId5" Type="http://schemas.openxmlformats.org/officeDocument/2006/relationships/ctrlProp" Target="../ctrlProps/ctrlProp199.xml"/><Relationship Id="rId4" Type="http://schemas.openxmlformats.org/officeDocument/2006/relationships/ctrlProp" Target="../ctrlProps/ctrlProp19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5.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23.xml"/><Relationship Id="rId1" Type="http://schemas.openxmlformats.org/officeDocument/2006/relationships/printerSettings" Target="../printerSettings/printerSettings41.bin"/><Relationship Id="rId5" Type="http://schemas.openxmlformats.org/officeDocument/2006/relationships/ctrlProp" Target="../ctrlProps/ctrlProp201.xml"/><Relationship Id="rId4" Type="http://schemas.openxmlformats.org/officeDocument/2006/relationships/ctrlProp" Target="../ctrlProps/ctrlProp20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7.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24.xml"/><Relationship Id="rId1" Type="http://schemas.openxmlformats.org/officeDocument/2006/relationships/printerSettings" Target="../printerSettings/printerSettings43.bin"/><Relationship Id="rId5" Type="http://schemas.openxmlformats.org/officeDocument/2006/relationships/ctrlProp" Target="../ctrlProps/ctrlProp203.xml"/><Relationship Id="rId4" Type="http://schemas.openxmlformats.org/officeDocument/2006/relationships/ctrlProp" Target="../ctrlProps/ctrlProp20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9.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208.xml"/><Relationship Id="rId3" Type="http://schemas.openxmlformats.org/officeDocument/2006/relationships/vmlDrawing" Target="../drawings/vmlDrawing40.vml"/><Relationship Id="rId7" Type="http://schemas.openxmlformats.org/officeDocument/2006/relationships/ctrlProp" Target="../ctrlProps/ctrlProp207.xml"/><Relationship Id="rId2" Type="http://schemas.openxmlformats.org/officeDocument/2006/relationships/drawing" Target="../drawings/drawing25.xml"/><Relationship Id="rId1" Type="http://schemas.openxmlformats.org/officeDocument/2006/relationships/printerSettings" Target="../printerSettings/printerSettings45.bin"/><Relationship Id="rId6" Type="http://schemas.openxmlformats.org/officeDocument/2006/relationships/ctrlProp" Target="../ctrlProps/ctrlProp206.xml"/><Relationship Id="rId11" Type="http://schemas.openxmlformats.org/officeDocument/2006/relationships/ctrlProp" Target="../ctrlProps/ctrlProp211.xml"/><Relationship Id="rId5" Type="http://schemas.openxmlformats.org/officeDocument/2006/relationships/ctrlProp" Target="../ctrlProps/ctrlProp205.xml"/><Relationship Id="rId10" Type="http://schemas.openxmlformats.org/officeDocument/2006/relationships/ctrlProp" Target="../ctrlProps/ctrlProp210.xml"/><Relationship Id="rId4" Type="http://schemas.openxmlformats.org/officeDocument/2006/relationships/ctrlProp" Target="../ctrlProps/ctrlProp204.xml"/><Relationship Id="rId9" Type="http://schemas.openxmlformats.org/officeDocument/2006/relationships/ctrlProp" Target="../ctrlProps/ctrlProp209.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41.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42.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43.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26.xml"/><Relationship Id="rId1" Type="http://schemas.openxmlformats.org/officeDocument/2006/relationships/printerSettings" Target="../printerSettings/printerSettings49.bin"/><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45.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8" Type="http://schemas.openxmlformats.org/officeDocument/2006/relationships/ctrlProp" Target="../ctrlProps/ctrlProp219.xml"/><Relationship Id="rId3" Type="http://schemas.openxmlformats.org/officeDocument/2006/relationships/vmlDrawing" Target="../drawings/vmlDrawing46.vml"/><Relationship Id="rId7" Type="http://schemas.openxmlformats.org/officeDocument/2006/relationships/ctrlProp" Target="../ctrlProps/ctrlProp218.xml"/><Relationship Id="rId2" Type="http://schemas.openxmlformats.org/officeDocument/2006/relationships/drawing" Target="../drawings/drawing27.xml"/><Relationship Id="rId1" Type="http://schemas.openxmlformats.org/officeDocument/2006/relationships/printerSettings" Target="../printerSettings/printerSettings51.bin"/><Relationship Id="rId6" Type="http://schemas.openxmlformats.org/officeDocument/2006/relationships/ctrlProp" Target="../ctrlProps/ctrlProp217.xml"/><Relationship Id="rId5" Type="http://schemas.openxmlformats.org/officeDocument/2006/relationships/ctrlProp" Target="../ctrlProps/ctrlProp216.xml"/><Relationship Id="rId4" Type="http://schemas.openxmlformats.org/officeDocument/2006/relationships/ctrlProp" Target="../ctrlProps/ctrlProp215.xml"/><Relationship Id="rId9" Type="http://schemas.openxmlformats.org/officeDocument/2006/relationships/ctrlProp" Target="../ctrlProps/ctrlProp22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47.v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34"/>
  <sheetViews>
    <sheetView showGridLines="0" tabSelected="1" workbookViewId="0">
      <selection activeCell="A5" sqref="A5"/>
    </sheetView>
  </sheetViews>
  <sheetFormatPr baseColWidth="10" defaultRowHeight="15" x14ac:dyDescent="0.25"/>
  <sheetData>
    <row r="1" spans="1:19" s="381" customFormat="1" ht="69" customHeight="1" x14ac:dyDescent="0.25">
      <c r="A1" s="872" t="s">
        <v>1043</v>
      </c>
      <c r="B1" s="873"/>
      <c r="C1" s="873"/>
      <c r="D1" s="873"/>
      <c r="E1" s="873"/>
      <c r="F1" s="873"/>
      <c r="G1" s="873"/>
      <c r="H1" s="873"/>
      <c r="I1" s="873"/>
      <c r="J1" s="873"/>
      <c r="K1" s="873"/>
      <c r="L1" s="873"/>
      <c r="M1" s="873"/>
      <c r="N1" s="873"/>
      <c r="O1" s="873"/>
      <c r="P1" s="873"/>
      <c r="Q1" s="873"/>
      <c r="R1" s="873"/>
      <c r="S1" s="873"/>
    </row>
    <row r="2" spans="1:19" ht="18.75" x14ac:dyDescent="0.3">
      <c r="A2" s="213" t="s">
        <v>1881</v>
      </c>
    </row>
    <row r="3" spans="1:19" ht="37.5" customHeight="1" x14ac:dyDescent="0.3">
      <c r="A3" s="871" t="s">
        <v>1880</v>
      </c>
      <c r="B3" s="856"/>
      <c r="C3" s="856"/>
      <c r="D3" s="856"/>
      <c r="E3" s="856"/>
      <c r="F3" s="856"/>
      <c r="G3" s="856"/>
      <c r="H3" s="856"/>
      <c r="I3" s="856"/>
      <c r="J3" s="856"/>
      <c r="K3" s="856"/>
      <c r="L3" s="836"/>
      <c r="M3" s="836"/>
      <c r="N3" s="836"/>
    </row>
    <row r="4" spans="1:19" ht="15" customHeight="1" x14ac:dyDescent="0.25">
      <c r="A4" s="560" t="s">
        <v>2153</v>
      </c>
      <c r="B4" s="182"/>
      <c r="C4" s="182"/>
      <c r="D4" s="182"/>
      <c r="E4" s="182"/>
      <c r="F4" s="182"/>
      <c r="G4" s="182"/>
      <c r="H4" s="182"/>
      <c r="I4" s="182"/>
      <c r="J4" s="182"/>
      <c r="K4" s="182"/>
    </row>
    <row r="5" spans="1:19" ht="15" customHeight="1" x14ac:dyDescent="0.25">
      <c r="A5" s="560"/>
      <c r="B5" s="182"/>
      <c r="C5" s="182"/>
      <c r="D5" s="182"/>
      <c r="E5" s="182"/>
      <c r="F5" s="182"/>
      <c r="G5" s="182"/>
      <c r="H5" s="182"/>
      <c r="I5" s="182"/>
      <c r="J5" s="182"/>
      <c r="K5" s="182"/>
    </row>
    <row r="6" spans="1:19" x14ac:dyDescent="0.25">
      <c r="A6" t="s">
        <v>1948</v>
      </c>
    </row>
    <row r="7" spans="1:19" x14ac:dyDescent="0.25">
      <c r="B7" t="s">
        <v>2093</v>
      </c>
    </row>
    <row r="8" spans="1:19" x14ac:dyDescent="0.25">
      <c r="B8" s="135" t="s">
        <v>142</v>
      </c>
    </row>
    <row r="10" spans="1:19" x14ac:dyDescent="0.25">
      <c r="A10" t="s">
        <v>2094</v>
      </c>
    </row>
    <row r="12" spans="1:19" x14ac:dyDescent="0.25">
      <c r="A12" t="s">
        <v>2095</v>
      </c>
    </row>
    <row r="14" spans="1:19" x14ac:dyDescent="0.25">
      <c r="A14" t="s">
        <v>2096</v>
      </c>
    </row>
    <row r="15" spans="1:19" x14ac:dyDescent="0.25">
      <c r="B15" t="s">
        <v>503</v>
      </c>
    </row>
    <row r="16" spans="1:19" x14ac:dyDescent="0.25">
      <c r="B16" t="s">
        <v>504</v>
      </c>
    </row>
    <row r="17" spans="1:3" x14ac:dyDescent="0.25">
      <c r="B17" t="s">
        <v>505</v>
      </c>
    </row>
    <row r="19" spans="1:3" hidden="1" x14ac:dyDescent="0.25">
      <c r="A19" s="507" t="s">
        <v>2097</v>
      </c>
      <c r="B19" s="507"/>
    </row>
    <row r="20" spans="1:3" hidden="1" x14ac:dyDescent="0.25">
      <c r="A20" s="507"/>
      <c r="B20" s="507" t="s">
        <v>481</v>
      </c>
      <c r="C20" t="s">
        <v>507</v>
      </c>
    </row>
    <row r="21" spans="1:3" hidden="1" x14ac:dyDescent="0.25">
      <c r="A21" s="507"/>
      <c r="B21" s="657" t="s">
        <v>222</v>
      </c>
    </row>
    <row r="22" spans="1:3" hidden="1" x14ac:dyDescent="0.25">
      <c r="A22" s="507"/>
      <c r="B22" s="657"/>
    </row>
    <row r="23" spans="1:3" hidden="1" x14ac:dyDescent="0.25">
      <c r="A23" s="507" t="s">
        <v>2098</v>
      </c>
      <c r="B23" s="507"/>
    </row>
    <row r="24" spans="1:3" hidden="1" x14ac:dyDescent="0.25">
      <c r="A24" s="507"/>
      <c r="B24" s="507" t="s">
        <v>482</v>
      </c>
    </row>
    <row r="25" spans="1:3" hidden="1" x14ac:dyDescent="0.25">
      <c r="A25" s="507"/>
      <c r="B25" s="507" t="s">
        <v>483</v>
      </c>
    </row>
    <row r="26" spans="1:3" hidden="1" x14ac:dyDescent="0.25">
      <c r="A26" s="507"/>
      <c r="B26" s="507"/>
    </row>
    <row r="27" spans="1:3" hidden="1" x14ac:dyDescent="0.25">
      <c r="A27" s="507" t="s">
        <v>1692</v>
      </c>
      <c r="B27" s="507"/>
    </row>
    <row r="28" spans="1:3" hidden="1" x14ac:dyDescent="0.25">
      <c r="A28" s="507"/>
      <c r="B28" s="507" t="s">
        <v>137</v>
      </c>
    </row>
    <row r="29" spans="1:3" hidden="1" x14ac:dyDescent="0.25">
      <c r="A29" s="507"/>
      <c r="B29" s="507"/>
    </row>
    <row r="30" spans="1:3" hidden="1" x14ac:dyDescent="0.25">
      <c r="A30" s="507" t="s">
        <v>1691</v>
      </c>
      <c r="B30" s="507"/>
    </row>
    <row r="31" spans="1:3" hidden="1" x14ac:dyDescent="0.25">
      <c r="A31" s="507"/>
      <c r="B31" s="507" t="s">
        <v>221</v>
      </c>
    </row>
    <row r="32" spans="1:3" hidden="1" x14ac:dyDescent="0.25">
      <c r="A32" s="507"/>
      <c r="B32" s="507"/>
    </row>
    <row r="33" spans="1:2" hidden="1" x14ac:dyDescent="0.25">
      <c r="A33" s="507" t="s">
        <v>1690</v>
      </c>
      <c r="B33" s="507"/>
    </row>
    <row r="34" spans="1:2" hidden="1" x14ac:dyDescent="0.25">
      <c r="A34" s="507"/>
      <c r="B34" s="507" t="s">
        <v>136</v>
      </c>
    </row>
  </sheetData>
  <sheetProtection algorithmName="SHA-512" hashValue="LO2oluZXm0PLXhSR5EuMe4qnZV5VB+PK6D93lTJfuAMga/IAQ/F9Ak1ofte42JOgb0nxHo9WUowryEdQMzx2ag==" saltValue="kCVXHrJMR7bUuz99uHLAfw==" spinCount="100000" sheet="1" objects="1" scenarios="1" selectLockedCells="1"/>
  <mergeCells count="2">
    <mergeCell ref="A3:N3"/>
    <mergeCell ref="A1:S1"/>
  </mergeCells>
  <pageMargins left="0.70866141732283472" right="0.70866141732283472" top="0.78740157480314965" bottom="0.78740157480314965" header="0.31496062992125984" footer="0.31496062992125984"/>
  <pageSetup paperSize="9" scale="42" orientation="portrait" horizontalDpi="4294967292"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5">
    <pageSetUpPr fitToPage="1"/>
  </sheetPr>
  <dimension ref="A2:T32"/>
  <sheetViews>
    <sheetView workbookViewId="0"/>
  </sheetViews>
  <sheetFormatPr baseColWidth="10" defaultRowHeight="15" x14ac:dyDescent="0.25"/>
  <sheetData>
    <row r="2" spans="1:10" ht="18.75" x14ac:dyDescent="0.3">
      <c r="A2" s="146" t="s">
        <v>2092</v>
      </c>
    </row>
    <row r="3" spans="1:10" ht="18.75" x14ac:dyDescent="0.3">
      <c r="B3" s="146" t="s">
        <v>196</v>
      </c>
    </row>
    <row r="4" spans="1:10" x14ac:dyDescent="0.25">
      <c r="A4" t="s">
        <v>172</v>
      </c>
    </row>
    <row r="5" spans="1:10" ht="18.75" x14ac:dyDescent="0.3">
      <c r="B5" s="135" t="s">
        <v>173</v>
      </c>
      <c r="I5" s="146" t="s">
        <v>1046</v>
      </c>
    </row>
    <row r="6" spans="1:10" x14ac:dyDescent="0.25">
      <c r="A6" t="s">
        <v>175</v>
      </c>
    </row>
    <row r="7" spans="1:10" x14ac:dyDescent="0.25">
      <c r="A7" t="s">
        <v>176</v>
      </c>
    </row>
    <row r="8" spans="1:10" x14ac:dyDescent="0.25">
      <c r="A8" t="s">
        <v>225</v>
      </c>
      <c r="C8" s="136"/>
      <c r="D8" s="136"/>
      <c r="E8" s="136"/>
      <c r="F8" s="136"/>
      <c r="G8" s="136"/>
      <c r="H8" s="136"/>
      <c r="I8" s="136"/>
      <c r="J8" s="136"/>
    </row>
    <row r="9" spans="1:10" x14ac:dyDescent="0.25">
      <c r="B9" t="s">
        <v>178</v>
      </c>
      <c r="C9" s="136"/>
      <c r="D9" s="136"/>
      <c r="E9" s="136"/>
      <c r="F9" s="136"/>
      <c r="G9" s="136"/>
      <c r="H9" s="136"/>
      <c r="I9" s="136"/>
      <c r="J9" s="136"/>
    </row>
    <row r="10" spans="1:10" x14ac:dyDescent="0.25">
      <c r="B10" t="s">
        <v>226</v>
      </c>
    </row>
    <row r="11" spans="1:10" x14ac:dyDescent="0.25">
      <c r="A11" t="s">
        <v>179</v>
      </c>
      <c r="B11" s="135"/>
    </row>
    <row r="12" spans="1:10" x14ac:dyDescent="0.25">
      <c r="B12" t="s">
        <v>180</v>
      </c>
    </row>
    <row r="13" spans="1:10" x14ac:dyDescent="0.25">
      <c r="B13" t="s">
        <v>181</v>
      </c>
    </row>
    <row r="14" spans="1:10" x14ac:dyDescent="0.25">
      <c r="A14" t="s">
        <v>182</v>
      </c>
    </row>
    <row r="15" spans="1:10" x14ac:dyDescent="0.25">
      <c r="B15" t="s">
        <v>193</v>
      </c>
    </row>
    <row r="16" spans="1:10" x14ac:dyDescent="0.25">
      <c r="A16" t="s">
        <v>183</v>
      </c>
    </row>
    <row r="17" spans="1:20" x14ac:dyDescent="0.25">
      <c r="A17" t="s">
        <v>184</v>
      </c>
    </row>
    <row r="18" spans="1:20" x14ac:dyDescent="0.25">
      <c r="A18" t="s">
        <v>502</v>
      </c>
    </row>
    <row r="19" spans="1:20" x14ac:dyDescent="0.25">
      <c r="A19" t="s">
        <v>194</v>
      </c>
    </row>
    <row r="20" spans="1:20" x14ac:dyDescent="0.25">
      <c r="B20" t="s">
        <v>195</v>
      </c>
    </row>
    <row r="21" spans="1:20" x14ac:dyDescent="0.25">
      <c r="A21" t="s">
        <v>185</v>
      </c>
    </row>
    <row r="22" spans="1:20" x14ac:dyDescent="0.25">
      <c r="A22" t="s">
        <v>187</v>
      </c>
    </row>
    <row r="23" spans="1:20" hidden="1" x14ac:dyDescent="0.25"/>
    <row r="24" spans="1:20" hidden="1" x14ac:dyDescent="0.25"/>
    <row r="25" spans="1:20" hidden="1" x14ac:dyDescent="0.25"/>
    <row r="26" spans="1:20" hidden="1" x14ac:dyDescent="0.25"/>
    <row r="27" spans="1:20" x14ac:dyDescent="0.25">
      <c r="A27" t="s">
        <v>188</v>
      </c>
    </row>
    <row r="28" spans="1:20" x14ac:dyDescent="0.25">
      <c r="B28" s="144" t="s">
        <v>186</v>
      </c>
    </row>
    <row r="29" spans="1:20" x14ac:dyDescent="0.25">
      <c r="A29" t="s">
        <v>1689</v>
      </c>
    </row>
    <row r="30" spans="1:20" x14ac:dyDescent="0.25">
      <c r="A30" t="s">
        <v>189</v>
      </c>
    </row>
    <row r="31" spans="1:20" x14ac:dyDescent="0.25">
      <c r="B31" s="874" t="s">
        <v>190</v>
      </c>
      <c r="C31" s="875"/>
      <c r="D31" s="875"/>
      <c r="E31" s="875"/>
      <c r="F31" s="875"/>
      <c r="G31" s="875"/>
      <c r="H31" s="875"/>
      <c r="I31" s="875"/>
      <c r="J31" s="875"/>
      <c r="K31" s="875"/>
      <c r="L31" s="875"/>
      <c r="M31" s="875"/>
      <c r="N31" s="875"/>
      <c r="O31" s="836"/>
      <c r="P31" s="836"/>
      <c r="Q31" s="836"/>
      <c r="R31" s="836"/>
      <c r="S31" s="836"/>
      <c r="T31" s="836"/>
    </row>
    <row r="32" spans="1:20" ht="53.25" customHeight="1" x14ac:dyDescent="0.25">
      <c r="B32" s="875"/>
      <c r="C32" s="875"/>
      <c r="D32" s="875"/>
      <c r="E32" s="875"/>
      <c r="F32" s="875"/>
      <c r="G32" s="875"/>
      <c r="H32" s="875"/>
      <c r="I32" s="875"/>
      <c r="J32" s="875"/>
      <c r="K32" s="875"/>
      <c r="L32" s="875"/>
      <c r="M32" s="875"/>
      <c r="N32" s="875"/>
      <c r="O32" s="836"/>
      <c r="P32" s="836"/>
      <c r="Q32" s="836"/>
      <c r="R32" s="836"/>
      <c r="S32" s="836"/>
      <c r="T32" s="836"/>
    </row>
  </sheetData>
  <mergeCells count="1">
    <mergeCell ref="B31:T32"/>
  </mergeCells>
  <pageMargins left="0.70866141732283472" right="0.70866141732283472" top="0.78740157480314965" bottom="0.78740157480314965" header="0.31496062992125984" footer="0.31496062992125984"/>
  <pageSetup paperSize="9" scale="38" orientation="portrait" horizontalDpi="4294967292"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D656-7A8D-4E81-A38F-D3269A563373}">
  <sheetPr>
    <pageSetUpPr fitToPage="1"/>
  </sheetPr>
  <dimension ref="A1:AD73"/>
  <sheetViews>
    <sheetView view="pageBreakPreview" topLeftCell="A5" zoomScale="112" zoomScaleNormal="100" zoomScaleSheetLayoutView="112" workbookViewId="0">
      <selection activeCell="A20" sqref="A20"/>
    </sheetView>
  </sheetViews>
  <sheetFormatPr baseColWidth="10" defaultColWidth="11.42578125" defaultRowHeight="14.25" x14ac:dyDescent="0.2"/>
  <cols>
    <col min="1" max="3" width="14.28515625" style="45" customWidth="1"/>
    <col min="4" max="4" width="25.42578125" style="45" customWidth="1"/>
    <col min="5" max="5" width="15.140625" style="45" customWidth="1"/>
    <col min="6" max="6" width="14.28515625" style="45" customWidth="1"/>
    <col min="7" max="7" width="11.85546875" style="45" customWidth="1"/>
    <col min="8" max="9" width="14.28515625" style="45" hidden="1" customWidth="1"/>
    <col min="10" max="10" width="11.85546875" style="45" hidden="1" customWidth="1"/>
    <col min="11" max="11" width="27.7109375" style="45" hidden="1" customWidth="1"/>
    <col min="12" max="13" width="14.28515625" style="45" hidden="1" customWidth="1"/>
    <col min="14" max="14" width="11.85546875" style="45" hidden="1" customWidth="1"/>
    <col min="15" max="15" width="27.7109375" style="45" hidden="1" customWidth="1"/>
    <col min="16" max="18" width="11.42578125" style="45" hidden="1" customWidth="1"/>
    <col min="19" max="19" width="18.7109375" style="45" customWidth="1"/>
    <col min="20" max="21" width="18" style="525" hidden="1" customWidth="1"/>
    <col min="22" max="22" width="20.5703125" style="45" hidden="1" customWidth="1"/>
    <col min="23" max="23" width="0" style="45" hidden="1" customWidth="1"/>
    <col min="24" max="24" width="11.42578125" style="45"/>
    <col min="25" max="26" width="18" style="525" customWidth="1"/>
    <col min="27" max="27" width="20.5703125" style="45" hidden="1" customWidth="1"/>
    <col min="28" max="28" width="11.42578125" style="45"/>
    <col min="29" max="29" width="14.7109375" style="45" bestFit="1" customWidth="1"/>
    <col min="30" max="30" width="39.42578125" style="45" bestFit="1" customWidth="1"/>
    <col min="31" max="16384" width="11.42578125" style="45"/>
  </cols>
  <sheetData>
    <row r="1" spans="1:30" hidden="1" x14ac:dyDescent="0.2">
      <c r="A1" s="44"/>
    </row>
    <row r="2" spans="1:30" ht="16.5" hidden="1" customHeight="1" x14ac:dyDescent="0.2">
      <c r="A2" s="235"/>
      <c r="B2" s="236"/>
      <c r="C2" s="236"/>
      <c r="D2" s="236"/>
      <c r="E2" s="236"/>
      <c r="F2" s="236"/>
      <c r="G2" s="236"/>
      <c r="H2" s="236"/>
      <c r="I2" s="236"/>
      <c r="J2" s="236"/>
      <c r="K2" s="236"/>
      <c r="L2" s="236"/>
      <c r="M2" s="236"/>
      <c r="N2" s="236"/>
    </row>
    <row r="3" spans="1:30" ht="15" hidden="1" x14ac:dyDescent="0.2">
      <c r="A3" s="237"/>
      <c r="B3" s="237"/>
      <c r="C3" s="237"/>
      <c r="D3" s="237"/>
      <c r="E3" s="237"/>
      <c r="F3" s="237"/>
      <c r="G3" s="237"/>
      <c r="H3" s="237"/>
      <c r="I3" s="237"/>
      <c r="J3" s="237"/>
      <c r="K3" s="237"/>
      <c r="L3" s="237"/>
      <c r="M3" s="237"/>
      <c r="N3" s="237"/>
    </row>
    <row r="4" spans="1:30" ht="15" hidden="1" x14ac:dyDescent="0.2">
      <c r="A4" s="237"/>
      <c r="B4" s="237"/>
      <c r="C4" s="237"/>
      <c r="D4" s="237"/>
      <c r="E4" s="237"/>
      <c r="F4" s="237"/>
      <c r="G4" s="237"/>
      <c r="H4" s="237"/>
      <c r="I4" s="237"/>
      <c r="J4" s="237"/>
      <c r="K4" s="237"/>
      <c r="L4" s="237"/>
      <c r="M4" s="237"/>
      <c r="N4" s="237"/>
    </row>
    <row r="5" spans="1:30" ht="14.25" customHeight="1" thickBot="1" x14ac:dyDescent="0.3">
      <c r="A5" s="46"/>
      <c r="B5" s="46"/>
      <c r="C5" s="46"/>
      <c r="D5" s="46"/>
      <c r="E5" s="46"/>
      <c r="F5" s="46"/>
      <c r="G5" s="46"/>
      <c r="H5" s="696"/>
      <c r="I5" s="696"/>
      <c r="J5" s="696"/>
      <c r="K5" s="696"/>
      <c r="L5" s="696"/>
      <c r="M5" s="696"/>
      <c r="N5" s="696"/>
      <c r="O5" s="679"/>
      <c r="P5" s="679"/>
      <c r="Q5" s="679"/>
      <c r="R5" s="679"/>
      <c r="S5" s="607" t="s">
        <v>1949</v>
      </c>
      <c r="T5" s="678" t="s">
        <v>1949</v>
      </c>
      <c r="U5" s="678"/>
      <c r="V5" s="679"/>
      <c r="W5" s="679"/>
      <c r="Y5" s="607" t="s">
        <v>1949</v>
      </c>
      <c r="Z5" s="607"/>
      <c r="AA5" s="679"/>
    </row>
    <row r="6" spans="1:30" ht="24.75" thickTop="1" thickBot="1" x14ac:dyDescent="0.3">
      <c r="A6" s="214" t="s">
        <v>2099</v>
      </c>
      <c r="H6" s="957" t="s">
        <v>1047</v>
      </c>
      <c r="I6" s="915"/>
      <c r="J6" s="915"/>
      <c r="K6" s="915"/>
      <c r="L6" s="958"/>
      <c r="M6" s="243"/>
      <c r="N6" s="244"/>
      <c r="S6" s="607" t="s">
        <v>1950</v>
      </c>
      <c r="T6" s="678" t="s">
        <v>1950</v>
      </c>
      <c r="U6" s="678"/>
      <c r="V6" s="679"/>
      <c r="W6" s="679"/>
      <c r="Y6" s="607" t="s">
        <v>1950</v>
      </c>
      <c r="Z6" s="607"/>
      <c r="AA6" s="679"/>
    </row>
    <row r="7" spans="1:30" ht="54.75" customHeight="1" thickTop="1" thickBot="1" x14ac:dyDescent="0.3">
      <c r="A7" s="965" t="s">
        <v>1886</v>
      </c>
      <c r="B7" s="965"/>
      <c r="C7" s="965"/>
      <c r="D7" s="965"/>
      <c r="E7" s="564" t="s">
        <v>1885</v>
      </c>
      <c r="F7" s="563"/>
      <c r="G7" s="563"/>
      <c r="H7" s="383"/>
      <c r="I7" s="959">
        <f ca="1">(M43-I43)/I43</f>
        <v>0.44689786780339297</v>
      </c>
      <c r="J7" s="960"/>
      <c r="K7" s="243"/>
      <c r="L7" s="382"/>
      <c r="M7" s="243"/>
      <c r="N7" s="244"/>
      <c r="S7" s="608" t="s">
        <v>1951</v>
      </c>
      <c r="T7" s="608" t="s">
        <v>1951</v>
      </c>
      <c r="U7" s="608"/>
      <c r="Y7" s="608" t="s">
        <v>1951</v>
      </c>
      <c r="Z7" s="608"/>
      <c r="AA7" s="525"/>
    </row>
    <row r="8" spans="1:30" ht="18.75" customHeight="1" thickTop="1" thickBot="1" x14ac:dyDescent="0.25">
      <c r="A8" s="44"/>
      <c r="G8" s="523"/>
      <c r="H8" s="258">
        <v>2</v>
      </c>
      <c r="I8" s="243"/>
      <c r="J8" s="523" t="s">
        <v>498</v>
      </c>
      <c r="K8" s="243"/>
      <c r="L8" s="260">
        <v>0.5</v>
      </c>
      <c r="M8" s="243"/>
      <c r="N8" s="244"/>
      <c r="AA8" s="525"/>
    </row>
    <row r="9" spans="1:30" ht="24.75" thickTop="1" thickBot="1" x14ac:dyDescent="0.25">
      <c r="A9" s="44" t="str">
        <f>Herstellkosten!A8</f>
        <v>VgV-Verhandlungsverfahren: Fachplanung Technische Ausrüstung</v>
      </c>
      <c r="G9" s="523"/>
      <c r="H9" s="259">
        <v>1</v>
      </c>
      <c r="I9" s="245"/>
      <c r="J9" s="523" t="s">
        <v>499</v>
      </c>
      <c r="K9" s="245"/>
      <c r="L9" s="261">
        <v>1.3</v>
      </c>
      <c r="M9" s="245"/>
      <c r="N9" s="246"/>
      <c r="AA9" s="525"/>
    </row>
    <row r="10" spans="1:30" ht="33" customHeight="1" thickTop="1" thickBot="1" x14ac:dyDescent="0.3">
      <c r="A10" s="837" t="str">
        <f>Herstellkosten!A9</f>
        <v>Auftraggeber: Stadtwerke Ludwigslust-Grabow GmbH
Bauvorhaben: „Erweiterung und Neubau von Fernwärmeübergabestationen in Ludwigslust“</v>
      </c>
      <c r="B10" s="963"/>
      <c r="C10" s="963"/>
      <c r="D10" s="963"/>
      <c r="E10" s="963"/>
      <c r="F10" s="963"/>
      <c r="G10" s="964"/>
      <c r="H10" s="561"/>
      <c r="I10" s="561"/>
      <c r="J10" s="561"/>
      <c r="K10" s="561"/>
      <c r="L10" s="561"/>
      <c r="M10" s="561"/>
      <c r="N10" s="562"/>
      <c r="Y10" s="680" t="s">
        <v>2110</v>
      </c>
      <c r="Z10" s="681" t="s">
        <v>2111</v>
      </c>
      <c r="AA10" s="681" t="s">
        <v>2112</v>
      </c>
    </row>
    <row r="11" spans="1:30" ht="24" thickTop="1" thickBot="1" x14ac:dyDescent="0.35">
      <c r="A11" s="44"/>
      <c r="E11" s="961"/>
      <c r="F11" s="962"/>
      <c r="G11" s="568" t="s">
        <v>484</v>
      </c>
      <c r="H11" s="232" t="s">
        <v>486</v>
      </c>
      <c r="I11" s="226"/>
      <c r="J11" s="522" t="s">
        <v>484</v>
      </c>
      <c r="L11" s="233" t="s">
        <v>487</v>
      </c>
      <c r="M11" s="226"/>
      <c r="N11" s="522" t="s">
        <v>484</v>
      </c>
      <c r="Y11" s="682" t="s">
        <v>2113</v>
      </c>
      <c r="AA11" s="525"/>
    </row>
    <row r="12" spans="1:30" ht="15" hidden="1" customHeight="1" x14ac:dyDescent="0.25">
      <c r="A12" s="47"/>
      <c r="E12" s="224"/>
      <c r="G12" s="225"/>
      <c r="H12" s="230" t="s">
        <v>140</v>
      </c>
      <c r="J12" s="225"/>
      <c r="L12" s="234" t="s">
        <v>140</v>
      </c>
      <c r="N12" s="225"/>
    </row>
    <row r="13" spans="1:30" ht="15" hidden="1" customHeight="1" thickTop="1" thickBot="1" x14ac:dyDescent="0.3">
      <c r="A13" s="54" t="str">
        <f>'Honorar Flächennutzungsplan'!C6</f>
        <v>Flächennutzungsplan  HOAI, Teil 2 | Abschn. 1 | § 18</v>
      </c>
      <c r="E13" s="967" t="str">
        <f>IF('Honorar Flächennutzungsplan'!$F$15&lt;1000,"Keine Honorarermittlung nach HOAI möglich!",IF('Honorar Flächennutzungsplan'!$F$15&gt;15000,"Keine Honorarermittlung nach HOAI möglich!",'Honorar Flächennutzungsplan'!$E$60))</f>
        <v>Keine Honorarermittlung nach HOAI möglich!</v>
      </c>
      <c r="F13" s="968"/>
      <c r="G13" s="969"/>
      <c r="H13" s="701">
        <f>-'Honorar Flächennutzungsplan'!AJ49*H9</f>
        <v>0</v>
      </c>
      <c r="I13" s="970" t="str">
        <f>IF('Honorar Flächennutzungsplan'!$F$15&lt;1000,"Keine Honorarermittlung nach HOAI möglich!",IF('Honorar Flächennutzungsplan'!$F$15&gt;15000,"Keine Honorarermittlung nach HOAI möglich!",'Honorar Flächennutzungsplan'!$E$60))</f>
        <v>Keine Honorarermittlung nach HOAI möglich!</v>
      </c>
      <c r="J13" s="969"/>
      <c r="K13" s="45">
        <f>IF('Honorar Flächennutzungsplan'!$F$15&lt;1000,0,IF('Honorar Flächennutzungsplan'!$F$15&gt;15000,0,'Honorar Flächennutzungsplan'!$E$60))</f>
        <v>0</v>
      </c>
      <c r="L13" s="702">
        <f>'Honorar Flächennutzungsplan'!AJ49*L9</f>
        <v>0</v>
      </c>
      <c r="M13" s="971" t="str">
        <f>IF('Honorar Flächennutzungsplan'!$F$15&lt;1000,"Keine Honorarermittlung nach HOAI möglich!",IF('Honorar Flächennutzungsplan'!$F$15&gt;15000,"Keine Honorarermittlung nach HOAI möglich!",'Honorar Flächennutzungsplan'!$E$60))</f>
        <v>Keine Honorarermittlung nach HOAI möglich!</v>
      </c>
      <c r="N13" s="969"/>
      <c r="O13" s="45">
        <f>IF('Honorar Flächennutzungsplan'!$F$15&lt;1000,0,IF('Honorar Flächennutzungsplan'!$F$15&gt;15000,0,'Honorar Flächennutzungsplan'!$E$60))</f>
        <v>0</v>
      </c>
      <c r="T13" s="654">
        <f>IF(OR(E13="Keine Honorarermittlung nach HOAI möglich!",E13=0),0,(ROUNDUP('Honorar Flächennutzungsplan'!$AJ$49,2)+1))</f>
        <v>0</v>
      </c>
      <c r="U13" s="614">
        <f>IF('Honorar Flächennutzungsplan'!$F$15&lt;1000,,IF('Honorar Flächennutzungsplan'!$F$15&gt;15000,,'Honorar Flächennutzungsplan'!$E$60))</f>
        <v>0</v>
      </c>
      <c r="V13" s="114">
        <f>U13*T13</f>
        <v>0</v>
      </c>
      <c r="Y13" s="703">
        <f>IF(OR(E13="Keine Honorarermittlung nach HOAI möglich!",E13=0),0,('Honorar Flächennutzungsplan'!$AE$74))</f>
        <v>0</v>
      </c>
      <c r="Z13" s="614">
        <f>IF('Honorar Flächennutzungsplan'!$F$15&lt;1000,,IF('Honorar Flächennutzungsplan'!$F$15&gt;15000,,'Honorar Flächennutzungsplan'!$E$60))</f>
        <v>0</v>
      </c>
      <c r="AA13" s="114">
        <f t="shared" ref="AA13:AA34" si="0">Z13*Y13</f>
        <v>0</v>
      </c>
      <c r="AC13" s="763">
        <f t="shared" ref="AC13:AC15" si="1">AA13-Z13</f>
        <v>0</v>
      </c>
    </row>
    <row r="14" spans="1:30" ht="16.5" hidden="1" thickTop="1" thickBot="1" x14ac:dyDescent="0.3">
      <c r="A14" s="54" t="str">
        <f>'Honorar Bebauungsplan'!C6</f>
        <v>Bebauungsplan  HOAI, Teil 2 | Abschn. 1 | § 19</v>
      </c>
      <c r="B14" s="55"/>
      <c r="C14" s="56"/>
      <c r="D14" s="56"/>
      <c r="E14" s="939">
        <f>IF('Honorar Bebauungsplan'!$F$15&lt;0.5,"Keine Honorarermittlung nach HOAI möglich!",IF('Honorar Bebauungsplan'!$F$15&gt;100,"Keine Honorarermittlung nach HOAI möglich!",'Honorar Bebauungsplan'!$E$60))</f>
        <v>0</v>
      </c>
      <c r="F14" s="836"/>
      <c r="G14" s="949"/>
      <c r="H14" s="231">
        <f>-'Honorar Bebauungsplan'!AJ49*H9</f>
        <v>-0.8837198209728836</v>
      </c>
      <c r="I14" s="954">
        <f>IF('Honorar Bebauungsplan'!$F$15&lt;0.5,"Keine Honorarermittlung nach HOAI möglich!",IF('Honorar Bebauungsplan'!$F$15&gt;100,"Keine Honorarermittlung nach HOAI möglich!",'Honorar Bebauungsplan'!$E$60))</f>
        <v>0</v>
      </c>
      <c r="J14" s="949"/>
      <c r="K14" s="128">
        <f>IF('Honorar Bebauungsplan'!$F$15&lt;0.5,0,IF('Honorar Bebauungsplan'!$F$15&gt;100,0,'Honorar Bebauungsplan'!$E$60))</f>
        <v>0</v>
      </c>
      <c r="L14" s="247">
        <f>'Honorar Bebauungsplan'!AJ49*L9</f>
        <v>1.1488357672647487</v>
      </c>
      <c r="M14" s="956">
        <f>IF('Honorar Bebauungsplan'!$F$15&lt;0.5,"Keine Honorarermittlung nach HOAI möglich!",IF('Honorar Bebauungsplan'!$F$15&gt;100,"Keine Honorarermittlung nach HOAI möglich!",'Honorar Bebauungsplan'!$E$60))</f>
        <v>0</v>
      </c>
      <c r="N14" s="949"/>
      <c r="O14" s="128">
        <f>IF('Honorar Bebauungsplan'!$F$15&lt;0.5,0,IF('Honorar Bebauungsplan'!$F$15&gt;100,0,'Honorar Bebauungsplan'!$E$60))</f>
        <v>0</v>
      </c>
      <c r="T14" s="655">
        <f>IF(OR(E14="Keine Honorarermittlung nach HOAI möglich!",E14=0),0,(ROUNDUP('Honorar Bebauungsplan'!$AJ$49,2)+1))</f>
        <v>0</v>
      </c>
      <c r="U14" s="615">
        <f>IF('Honorar Bebauungsplan'!$F$15&lt;0.5,,IF('Honorar Bebauungsplan'!$F$15&gt;100,,'Honorar Bebauungsplan'!$E$60))</f>
        <v>0</v>
      </c>
      <c r="V14" s="114">
        <f>U14*T14</f>
        <v>0</v>
      </c>
      <c r="Y14" s="704">
        <f>IF(OR(E14="Keine Honorarermittlung nach HOAI möglich!",E14=0),0,'Honorar Bebauungsplan'!$AE$74)</f>
        <v>0</v>
      </c>
      <c r="Z14" s="615">
        <f>IF('Honorar Bebauungsplan'!$E$30&lt;5000,,IF('Honorar Bebauungsplan'!$E$30&gt;459282,,'Honorar Bebauungsplan'!$E$60))</f>
        <v>0</v>
      </c>
      <c r="AA14" s="114">
        <f t="shared" si="0"/>
        <v>0</v>
      </c>
      <c r="AC14" s="763">
        <f t="shared" si="1"/>
        <v>0</v>
      </c>
    </row>
    <row r="15" spans="1:30" ht="16.5" hidden="1" thickTop="1" thickBot="1" x14ac:dyDescent="0.3">
      <c r="A15" s="54" t="str">
        <f>'Honorar Verkehrsanlagen'!C6</f>
        <v>Verkehrsanlagen HOAI, Teil 3 | Abschn. 4 | § 47</v>
      </c>
      <c r="B15" s="55"/>
      <c r="C15" s="56"/>
      <c r="D15" s="56"/>
      <c r="E15" s="939">
        <f>IF('Honorar Verkehrsanlagen'!$E$30&lt;25000,"Keine Honorarermittlung nach HOAI möglich!",IF('Honorar Verkehrsanlagen'!$B$24+'Honorar Verkehrsanlagen'!$G$24=0,"Keine Honorarermittlung nach HOAI möglich!",'Honorar Verkehrsanlagen'!$E$62))</f>
        <v>0</v>
      </c>
      <c r="F15" s="833"/>
      <c r="G15" s="940"/>
      <c r="H15" s="231">
        <f>-'Honorar Verkehrsanlagen'!$AJ$50*H9</f>
        <v>-0.1911927915744826</v>
      </c>
      <c r="I15" s="954">
        <f>IF('Honorar Verkehrsanlagen'!$E$30&lt;25000,"Keine Honorarermittlung nach HOAI möglich!",IF('Honorar Verkehrsanlagen'!$B$24+'Honorar Verkehrsanlagen'!$G$24=0,"Keine Honorarermittlung nach HOAI möglich!",'Honorar Verkehrsanlagen'!$E$62))</f>
        <v>0</v>
      </c>
      <c r="J15" s="941"/>
      <c r="K15" s="128">
        <f>IF('Honorar Verkehrsanlagen'!$E$30&lt;25000,"0",'Honorar Verkehrsanlagen'!$E$62)</f>
        <v>0</v>
      </c>
      <c r="L15" s="247">
        <f>'Honorar Verkehrsanlagen'!$AJ$50*L9</f>
        <v>0.2485506290468274</v>
      </c>
      <c r="M15" s="956">
        <f>IF('Honorar Verkehrsanlagen'!$E$30&lt;25000,"Keine Honorarermittlung nach HOAI möglich!",IF('Honorar Verkehrsanlagen'!$B$24+'Honorar Verkehrsanlagen'!$G$24=0,"Keine Honorarermittlung nach HOAI möglich!",'Honorar Verkehrsanlagen'!$E$62))</f>
        <v>0</v>
      </c>
      <c r="N15" s="941"/>
      <c r="O15" s="128">
        <f>IF('Honorar Verkehrsanlagen'!$E$30&lt;25000,"0",'Honorar Verkehrsanlagen'!$E$62)</f>
        <v>0</v>
      </c>
      <c r="T15" s="610">
        <f>IF(OR(E15="Keine Honorarermittlung nach HOAI möglich!",E15=0),0,(ROUNDUP('Honorar Verkehrsanlagen'!$AJ$49,2)+1))</f>
        <v>0</v>
      </c>
      <c r="U15" s="609">
        <f>IF('Honorar Verkehrsanlagen'!$E$30&lt;25000,,IF('Honorar Verkehrsanlagen'!$B$24+'Honorar Verkehrsanlagen'!$G$24=0,,'Honorar Verkehrsanlagen'!$E$62))</f>
        <v>0</v>
      </c>
      <c r="V15" s="114">
        <f>U15*T15</f>
        <v>0</v>
      </c>
      <c r="Y15" s="705">
        <f>IF(OR(E15="Keine Honorarermittlung nach HOAI möglich!",E15=0),0,'Honorar Verkehrsanlagen'!$AE$75)</f>
        <v>0</v>
      </c>
      <c r="Z15" s="609">
        <f>IF('Honorar Verkehrsanlagen'!$E$30&lt;25000,,IF('Honorar Verkehrsanlagen'!$B$24+'Honorar Verkehrsanlagen'!$G$24=0,,'Honorar Verkehrsanlagen'!$E$62))</f>
        <v>0</v>
      </c>
      <c r="AA15" s="114">
        <f t="shared" si="0"/>
        <v>0</v>
      </c>
      <c r="AC15" s="763">
        <f t="shared" si="1"/>
        <v>0</v>
      </c>
    </row>
    <row r="16" spans="1:30" ht="16.5" hidden="1" thickTop="1" thickBot="1" x14ac:dyDescent="0.3">
      <c r="A16" s="54" t="str">
        <f>'Honorar Architekt'!C6</f>
        <v>Gebäude u. Innenräume HOAI, Teil 3 | Abschn. 1 | § 34</v>
      </c>
      <c r="B16" s="55"/>
      <c r="C16" s="56"/>
      <c r="D16" s="56"/>
      <c r="E16" s="939">
        <f>IF('Honorar Architekt'!$E$29&lt;25000,"Keine Honorarermittlung nach HOAI möglich!",IF('Honorar Architekt'!$B$24+'Honorar Architekt'!$G$24=0,"Keine Honorarermittlung nach HOAI möglich!",'Honorar Architekt'!$E$61))</f>
        <v>0</v>
      </c>
      <c r="F16" s="833"/>
      <c r="G16" s="940"/>
      <c r="H16" s="231">
        <f>-'Honorar Architekt'!$AJ$49*H9</f>
        <v>-0.17187634411519559</v>
      </c>
      <c r="I16" s="929">
        <f>IF('Honorar Architekt'!$E$29&lt;25000,"Keine Honorarermittlung nach HOAI möglich!",IF('Honorar Architekt'!$B$24+'Honorar Architekt'!$G$24=0,"Keine Honorarermittlung nach HOAI möglich!",'Honorar Architekt'!$E$61))</f>
        <v>0</v>
      </c>
      <c r="J16" s="941"/>
      <c r="K16" s="128">
        <f>IF('Honorar Architekt'!$E$29&lt;25000,"0",'Honorar Architekt'!$E$61)</f>
        <v>0</v>
      </c>
      <c r="L16" s="247">
        <f>'Honorar Architekt'!$AJ$49*L9</f>
        <v>0.22343924734975426</v>
      </c>
      <c r="M16" s="929">
        <f>IF('Honorar Architekt'!$E$29&lt;25000,"Keine Honorarermittlung nach HOAI möglich!",IF('Honorar Architekt'!$B$24+'Honorar Architekt'!$G$24=0,"Keine Honorarermittlung nach HOAI möglich!",'Honorar Architekt'!$E$61))</f>
        <v>0</v>
      </c>
      <c r="N16" s="941"/>
      <c r="O16" s="128">
        <f>IF('Honorar Architekt'!$E$29&lt;25000,"0",'Honorar Architekt'!$E$61)</f>
        <v>0</v>
      </c>
      <c r="T16" s="610">
        <f>IF(OR(E16="Keine Honorarermittlung nach HOAI möglich!",E16=0),0,(ROUNDUP('Honorar Architekt'!$AJ$49,2)+1))</f>
        <v>0</v>
      </c>
      <c r="U16" s="609">
        <f>IF('Honorar Architekt'!$E$29&lt;25000,,IF('Honorar Architekt'!$B$24+'Honorar Architekt'!$G$24=0,,'Honorar Architekt'!$E$61))</f>
        <v>0</v>
      </c>
      <c r="V16" s="114">
        <f t="shared" ref="V16:V32" si="2">U16*T16</f>
        <v>0</v>
      </c>
      <c r="Y16" s="705">
        <f>IF(OR(E16="Keine Honorarermittlung nach HOAI möglich!",E16=0),0,('Honorar Architekt'!$AE$74))</f>
        <v>0</v>
      </c>
      <c r="Z16" s="609">
        <f>IF('Honorar Architekt'!$E$29&lt;25000,,IF('Honorar Architekt'!$B$24+'Honorar Architekt'!$G$24=0,,'Honorar Architekt'!$E$61))</f>
        <v>0</v>
      </c>
      <c r="AA16" s="114">
        <f>Z16*Y16</f>
        <v>0</v>
      </c>
      <c r="AC16" s="763">
        <f>AA16-Z16</f>
        <v>0</v>
      </c>
      <c r="AD16" s="760"/>
    </row>
    <row r="17" spans="1:29" ht="16.5" hidden="1" thickTop="1" thickBot="1" x14ac:dyDescent="0.3">
      <c r="A17" s="54" t="str">
        <f>'Honorar Ingenieurbauwerke'!C6</f>
        <v>Ingenieurbauwerke HOAI, Teil 3 | Abschn. 3 | § 43</v>
      </c>
      <c r="B17" s="55"/>
      <c r="C17" s="56"/>
      <c r="D17" s="56"/>
      <c r="E17" s="939">
        <f>IF('Honorar Ingenieurbauwerke'!$E$29&lt;25000,"Keine Honorarermittlung nach HOAI möglich!",IF('Honorar Ingenieurbauwerke'!$B$24+'Honorar Ingenieurbauwerke'!$G$24=0,"Keine Honorarermittlung nach HOAI möglich!",'Honorar Ingenieurbauwerke'!$E$61))</f>
        <v>0</v>
      </c>
      <c r="F17" s="836"/>
      <c r="G17" s="949"/>
      <c r="H17" s="231">
        <f>-'Honorar Ingenieurbauwerke'!$AJ$49*H9</f>
        <v>-0.19117738021002048</v>
      </c>
      <c r="I17" s="954">
        <f>IF('Honorar Ingenieurbauwerke'!$E$29&lt;25000,"Keine Honorarermittlung nach HOAI möglich!",IF('Honorar Ingenieurbauwerke'!$B$24+'Honorar Ingenieurbauwerke'!$G$24=0,"Keine Honorarermittlung nach HOAI möglich!",'Honorar Ingenieurbauwerke'!$E$61))</f>
        <v>0</v>
      </c>
      <c r="J17" s="949"/>
      <c r="K17" s="128">
        <f>IF('Honorar Ingenieurbauwerke'!$E$29&lt;25000,"0",'Honorar Ingenieurbauwerke'!$E$61)</f>
        <v>0</v>
      </c>
      <c r="L17" s="247">
        <f>'Honorar Ingenieurbauwerke'!$AJ$49*L9</f>
        <v>0.24853059427302662</v>
      </c>
      <c r="M17" s="956">
        <f>IF('Honorar Ingenieurbauwerke'!$E$29&lt;25000,"Keine Honorarermittlung nach HOAI möglich!",IF('Honorar Ingenieurbauwerke'!$B$24+'Honorar Ingenieurbauwerke'!$G$24=0,"Keine Honorarermittlung nach HOAI möglich!",'Honorar Ingenieurbauwerke'!$E$61))</f>
        <v>0</v>
      </c>
      <c r="N17" s="949"/>
      <c r="O17" s="128">
        <f>IF('Honorar Ingenieurbauwerke'!$E$29&lt;25000,"0",'Honorar Ingenieurbauwerke'!$E$61)</f>
        <v>0</v>
      </c>
      <c r="T17" s="610">
        <f>IF(OR(E17="Keine Honorarermittlung nach HOAI möglich!",E17=0),0,(ROUNDUP('Honorar Ingenieurbauwerke'!$AJ$49,2)+1))</f>
        <v>0</v>
      </c>
      <c r="U17" s="609">
        <f>IF('Honorar Ingenieurbauwerke'!$E$29&lt;25000,,IF('Honorar Ingenieurbauwerke'!$B$24+'Honorar Ingenieurbauwerke'!$G$24=0,,'Honorar Ingenieurbauwerke'!$E$61))</f>
        <v>0</v>
      </c>
      <c r="V17" s="114">
        <f t="shared" si="2"/>
        <v>0</v>
      </c>
      <c r="Y17" s="705">
        <f>IF(OR(E17="Keine Honorarermittlung nach HOAI möglich!",E17=0),0,'Honorar Ingenieurbauwerke'!$AE$74)</f>
        <v>0</v>
      </c>
      <c r="Z17" s="609">
        <f>IF('Honorar Ingenieurbauwerke'!$E$29&lt;25000,,IF('Honorar Ingenieurbauwerke'!$B$24+'Honorar Ingenieurbauwerke'!$G$24=0,,'Honorar Ingenieurbauwerke'!$E$61))</f>
        <v>0</v>
      </c>
      <c r="AA17" s="114">
        <f t="shared" si="0"/>
        <v>0</v>
      </c>
      <c r="AC17" s="763">
        <f t="shared" ref="AC17:AC34" si="3">AA17-Z17</f>
        <v>0</v>
      </c>
    </row>
    <row r="18" spans="1:29" ht="16.5" hidden="1" thickTop="1" thickBot="1" x14ac:dyDescent="0.3">
      <c r="A18" s="54" t="str">
        <f>'Honorar Freianlagen'!C6</f>
        <v>Freianlagen  HOAI, Teil 3 | Abschn. 2 | § 39</v>
      </c>
      <c r="B18" s="54"/>
      <c r="C18" s="56"/>
      <c r="D18" s="56"/>
      <c r="E18" s="939" t="str">
        <f>IF('Honorar Freianlagen'!$E$29&lt;20000,"Keine Honorarermittlung nach HOAI möglich!",'Honorar Freianlagen'!$E$61)</f>
        <v>Keine Honorarermittlung nach HOAI möglich!</v>
      </c>
      <c r="F18" s="833"/>
      <c r="G18" s="940"/>
      <c r="H18" s="231">
        <f>-'Honorar Freianlagen'!$AJ$49*H9</f>
        <v>0</v>
      </c>
      <c r="I18" s="929" t="str">
        <f>IF('Honorar Freianlagen'!$E$29&lt;20000,"Keine Honorarermittlung nach HOAI möglich!",'Honorar Freianlagen'!$E$61)</f>
        <v>Keine Honorarermittlung nach HOAI möglich!</v>
      </c>
      <c r="J18" s="941"/>
      <c r="K18" s="45">
        <f>IF('Honorar Freianlagen'!$E$29&lt;20000,0,'Honorar Freianlagen'!$E$61)</f>
        <v>0</v>
      </c>
      <c r="L18" s="247">
        <f>'Honorar Freianlagen'!$AJ$49*L9</f>
        <v>0</v>
      </c>
      <c r="M18" s="929" t="str">
        <f>IF('Honorar Freianlagen'!$E$29&lt;20000,"Keine Honorarermittlung nach HOAI möglich!",'Honorar Freianlagen'!$E$61)</f>
        <v>Keine Honorarermittlung nach HOAI möglich!</v>
      </c>
      <c r="N18" s="941"/>
      <c r="O18" s="45">
        <f>IF('Honorar Freianlagen'!$E$29&lt;20000,0,'Honorar Freianlagen'!$E$61)</f>
        <v>0</v>
      </c>
      <c r="T18" s="610">
        <f>IF(OR(E18="Keine Honorarermittlung nach HOAI möglich!",E18=0),0,(ROUNDUP('Honorar Freianlagen'!$AJ$49,2)+1))</f>
        <v>0</v>
      </c>
      <c r="U18" s="609">
        <f>IF('Honorar Freianlagen'!$E$29&lt;20000,,'Honorar Freianlagen'!$E$61)</f>
        <v>0</v>
      </c>
      <c r="V18" s="114">
        <f t="shared" si="2"/>
        <v>0</v>
      </c>
      <c r="Y18" s="705">
        <f>IF(OR(E18="Keine Honorarermittlung nach HOAI möglich!",E18=0),0,'Honorar Freianlagen'!$AE$74)</f>
        <v>0</v>
      </c>
      <c r="Z18" s="609">
        <f>IF('Honorar Freianlagen'!$E$29&lt;20000,,'Honorar Freianlagen'!$E$61)</f>
        <v>0</v>
      </c>
      <c r="AA18" s="114">
        <f t="shared" si="0"/>
        <v>0</v>
      </c>
      <c r="AC18" s="763">
        <f t="shared" si="3"/>
        <v>0</v>
      </c>
    </row>
    <row r="19" spans="1:29" ht="16.5" hidden="1" thickTop="1" thickBot="1" x14ac:dyDescent="0.3">
      <c r="A19" s="55" t="str">
        <f>'Honorar Tragwerksplanung'!C6</f>
        <v>Tragwerksplanung  HOAI, Teil 4 | Abschn. 1 | § 51</v>
      </c>
      <c r="B19" s="55"/>
      <c r="C19" s="56"/>
      <c r="D19" s="56"/>
      <c r="E19" s="939">
        <f ca="1">IF('Honorar Tragwerksplanung'!$E$29&lt;10000,"Keine Honorarermittlung nach HOAI möglich!",'Honorar Tragwerksplanung'!$E$60)</f>
        <v>0</v>
      </c>
      <c r="F19" s="833"/>
      <c r="G19" s="966"/>
      <c r="H19" s="231">
        <f>-'Honorar Tragwerksplanung'!$AJ$49*H8</f>
        <v>-0.2222161737131797</v>
      </c>
      <c r="I19" s="929">
        <f ca="1">IF('Honorar Tragwerksplanung'!$E$29&lt;10000,"Keine Honorarermittlung nach HOAI möglich!",'Honorar Tragwerksplanung'!$E$60)</f>
        <v>0</v>
      </c>
      <c r="J19" s="930"/>
      <c r="K19" s="45">
        <f ca="1">IF('Honorar Tragwerksplanung'!$E$29&lt;10000,0,'Honorar Tragwerksplanung'!$E$60)</f>
        <v>0</v>
      </c>
      <c r="L19" s="247">
        <f>'Honorar Tragwerksplanung'!$AJ$49*L8</f>
        <v>5.5554043428294925E-2</v>
      </c>
      <c r="M19" s="929">
        <f ca="1">IF('Honorar Tragwerksplanung'!$E$29&lt;10000,"Keine Honorarermittlung nach HOAI möglich!",'Honorar Tragwerksplanung'!$E$60)</f>
        <v>0</v>
      </c>
      <c r="N19" s="930"/>
      <c r="O19" s="45">
        <f ca="1">IF('Honorar Tragwerksplanung'!$E$29&lt;10000,0,'Honorar Tragwerksplanung'!$E$60)</f>
        <v>0</v>
      </c>
      <c r="Q19" s="149" t="s">
        <v>174</v>
      </c>
      <c r="T19" s="610">
        <f ca="1">IF(OR(E19="Keine Honorarermittlung nach HOAI möglich!",E19=0),0,(ROUNDUP('Honorar Tragwerksplanung'!$AJ$49,2)+1))</f>
        <v>0</v>
      </c>
      <c r="U19" s="609">
        <f ca="1">IF('Honorar Tragwerksplanung'!$E$29&lt;10000,,'Honorar Tragwerksplanung'!$E$60)</f>
        <v>0</v>
      </c>
      <c r="V19" s="114">
        <f t="shared" ca="1" si="2"/>
        <v>0</v>
      </c>
      <c r="Y19" s="705">
        <f ca="1">IF(OR(E19="Keine Honorarermittlung nach HOAI möglich!",E19=0),0,'Honorar Tragwerksplanung'!$AE$73)</f>
        <v>0</v>
      </c>
      <c r="Z19" s="609">
        <f ca="1">IF('Honorar Tragwerksplanung'!$E$29&lt;10000,0,'Honorar Tragwerksplanung'!$E$60)</f>
        <v>0</v>
      </c>
      <c r="AA19" s="114">
        <f t="shared" ca="1" si="0"/>
        <v>0</v>
      </c>
      <c r="AC19" s="763">
        <f t="shared" ca="1" si="3"/>
        <v>0</v>
      </c>
    </row>
    <row r="20" spans="1:29" ht="16.5" thickTop="1" thickBot="1" x14ac:dyDescent="0.3">
      <c r="A20" s="55" t="str">
        <f>'Honorar TGA AG1'!C6</f>
        <v>Techn. Ausr.  HOAI, Teil 4 | Abschn. 2 | § 55 | AG 1 (GWA)</v>
      </c>
      <c r="B20" s="55"/>
      <c r="C20" s="56"/>
      <c r="D20" s="56"/>
      <c r="E20" s="939">
        <f>IF('Honorar TGA AG1'!$E$29&lt;5000,"Keine Honorarermittlung nach HOAI möglich!",'Honorar TGA AG1'!$E$61)</f>
        <v>11869</v>
      </c>
      <c r="F20" s="833"/>
      <c r="G20" s="932"/>
      <c r="H20" s="231">
        <f>-'Honorar TGA AG1'!$AJ$49*H9</f>
        <v>-0.17396442893089026</v>
      </c>
      <c r="I20" s="929">
        <f>IF('Honorar TGA AG1'!$E$29&lt;5000,"Keine Honorarermittlung nach HOAI möglich!",'Honorar TGA AG1'!$E$61)</f>
        <v>11869</v>
      </c>
      <c r="J20" s="934"/>
      <c r="K20" s="45">
        <f>IF('Honorar TGA AG1'!$E$29&lt;5000,0,'Honorar TGA AG1'!$E$61)</f>
        <v>11869</v>
      </c>
      <c r="L20" s="247">
        <f>'Honorar TGA AG1'!$AJ$49*L9</f>
        <v>0.22615375761015735</v>
      </c>
      <c r="M20" s="929">
        <f>IF('Honorar TGA AG1'!$E$29&lt;5000,"Keine Honorarermittlung nach HOAI möglich!",'Honorar TGA AG1'!$E$61)</f>
        <v>11869</v>
      </c>
      <c r="N20" s="934"/>
      <c r="O20" s="45">
        <f>IF('Honorar TGA AG1'!$E$29&lt;5000,0,'Honorar TGA AG1'!$E$61)</f>
        <v>11869</v>
      </c>
      <c r="T20" s="610">
        <f>IF(OR(E20="Keine Honorarermittlung nach HOAI möglich!",E20=0),0,(ROUNDUP('Honorar TGA AG1'!$AJ$49,2)+1))</f>
        <v>1.18</v>
      </c>
      <c r="U20" s="609">
        <f>IF('Honorar TGA AG1'!$E$29&lt;5000,,'Honorar TGA AG1'!$E$61)</f>
        <v>11869</v>
      </c>
      <c r="V20" s="114">
        <f t="shared" si="2"/>
        <v>14005.42</v>
      </c>
      <c r="Y20" s="705">
        <f>IF(OR(E20="Keine Honorarermittlung nach HOAI möglich!",E20=0),0,'Honorar TGA AG1'!$AE$74)</f>
        <v>1.3208368144281235</v>
      </c>
      <c r="Z20" s="609">
        <f>IF('Honorar TGA AG1'!$E$29&lt;5000,0,'Honorar TGA AG1'!$E$61)</f>
        <v>11869</v>
      </c>
      <c r="AA20" s="114">
        <f t="shared" si="0"/>
        <v>15677.012150447397</v>
      </c>
      <c r="AC20" s="763">
        <f t="shared" si="3"/>
        <v>3808.0121504473973</v>
      </c>
    </row>
    <row r="21" spans="1:29" ht="16.5" thickTop="1" thickBot="1" x14ac:dyDescent="0.3">
      <c r="A21" s="41" t="str">
        <f>'Honorar TGA AG2'!C6</f>
        <v>Techn. Ausr.  HOAI, Teil 4 | Abschn. 2 | § 55 | AG 2 (WVA)</v>
      </c>
      <c r="B21" s="55"/>
      <c r="C21" s="60"/>
      <c r="D21" s="42"/>
      <c r="E21" s="939">
        <f>IF('Honorar TGA AG2'!$E$29&lt;5000,"Keine Honorarermittlung nach HOAI möglich!",'Honorar TGA AG2'!$E$61)</f>
        <v>46490.465000000011</v>
      </c>
      <c r="F21" s="833"/>
      <c r="G21" s="932"/>
      <c r="H21" s="231">
        <f>-'Honorar TGA AG2'!$AJ$49*H9</f>
        <v>-0.17391947270828978</v>
      </c>
      <c r="I21" s="929">
        <f>IF('Honorar TGA AG2'!$E$29&lt;5000,"Keine Honorarermittlung nach HOAI möglich!",'Honorar TGA AG2'!$E$61)</f>
        <v>46490.465000000011</v>
      </c>
      <c r="J21" s="934"/>
      <c r="K21" s="45">
        <f>IF('Honorar TGA AG2'!$E$29&lt;5000,0,'Honorar TGA AG2'!$E$61)</f>
        <v>46490.465000000011</v>
      </c>
      <c r="L21" s="247">
        <f>'Honorar TGA AG2'!$AJ$49*L9</f>
        <v>0.22609531452077672</v>
      </c>
      <c r="M21" s="929">
        <f>IF('Honorar TGA AG2'!$E$29&lt;5000,"Keine Honorarermittlung nach HOAI möglich!",'Honorar TGA AG2'!$E$61)</f>
        <v>46490.465000000011</v>
      </c>
      <c r="N21" s="934"/>
      <c r="O21" s="45">
        <f>IF('Honorar TGA AG2'!$E$29&lt;5000,0,'Honorar TGA AG2'!$E$61)</f>
        <v>46490.465000000011</v>
      </c>
      <c r="T21" s="610">
        <f>IF(OR(E21="Keine Honorarermittlung nach HOAI möglich!",E21=0),0,(ROUNDUP('Honorar TGA AG2'!$AJ$49,2)+1))</f>
        <v>1.18</v>
      </c>
      <c r="U21" s="609">
        <f>IF('Honorar TGA AG2'!$E$29&lt;5000,,'Honorar TGA AG2'!$E$61)</f>
        <v>46490.465000000011</v>
      </c>
      <c r="V21" s="114">
        <f t="shared" si="2"/>
        <v>54858.748700000011</v>
      </c>
      <c r="Y21" s="705">
        <f>IF(OR(E21="Keine Honorarermittlung nach HOAI möglich!",E21=0),0,'Honorar TGA AG2'!$AE$74)</f>
        <v>1.2706225130337216</v>
      </c>
      <c r="Z21" s="609">
        <f>IF('Honorar TGA AG2'!$E$29&lt;5000,0,'Honorar TGA AG2'!$E$61)</f>
        <v>46490.465000000011</v>
      </c>
      <c r="AA21" s="114">
        <f t="shared" si="0"/>
        <v>59071.831470406294</v>
      </c>
      <c r="AC21" s="763">
        <f t="shared" si="3"/>
        <v>12581.366470406283</v>
      </c>
    </row>
    <row r="22" spans="1:29" ht="16.5" thickTop="1" thickBot="1" x14ac:dyDescent="0.3">
      <c r="A22" s="41" t="str">
        <f>'Honorar TGA AG3'!C6</f>
        <v>Techn. Ausr.  HOAI, Teil 4 | Abschn. 2 | § 55 | AG 3 (RLT)</v>
      </c>
      <c r="B22" s="55"/>
      <c r="C22" s="62"/>
      <c r="D22" s="42"/>
      <c r="E22" s="939">
        <f>IF('Honorar TGA AG3'!$E$29&lt;5000,"Keine Honorarermittlung nach HOAI möglich!",'Honorar TGA AG3'!$E$61)</f>
        <v>4319.84</v>
      </c>
      <c r="F22" s="833"/>
      <c r="G22" s="932"/>
      <c r="H22" s="231">
        <f>-'Honorar TGA AG3'!$AJ$49*H9</f>
        <v>-0.17380105756088815</v>
      </c>
      <c r="I22" s="929">
        <f>IF('Honorar TGA AG3'!$E$29&lt;5000,"Keine Honorarermittlung nach HOAI möglich!",'Honorar TGA AG3'!$E$61)</f>
        <v>4319.84</v>
      </c>
      <c r="J22" s="934"/>
      <c r="K22" s="45">
        <f>IF('Honorar TGA AG3'!$E$29&lt;5000,0,'Honorar TGA AG3'!$E$61)</f>
        <v>4319.84</v>
      </c>
      <c r="L22" s="247">
        <f>'Honorar TGA AG3'!$AJ$49*L9</f>
        <v>0.22594137482915461</v>
      </c>
      <c r="M22" s="929">
        <f>IF('Honorar TGA AG3'!$E$29&lt;5000,"Keine Honorarermittlung nach HOAI möglich!",'Honorar TGA AG3'!$E$61)</f>
        <v>4319.84</v>
      </c>
      <c r="N22" s="934"/>
      <c r="O22" s="45">
        <f>IF('Honorar TGA AG3'!$E$29&lt;5000,0,'Honorar TGA AG3'!$E$61)</f>
        <v>4319.84</v>
      </c>
      <c r="T22" s="610">
        <f>IF(OR(E22="Keine Honorarermittlung nach HOAI möglich!",E22=0),0,(ROUNDUP('Honorar TGA AG3'!$AJ$49,2)+1))</f>
        <v>1.18</v>
      </c>
      <c r="U22" s="609">
        <f>IF('Honorar TGA AG3'!$E$29&lt;5000,,'Honorar TGA AG3'!$E$61)</f>
        <v>4319.84</v>
      </c>
      <c r="V22" s="114">
        <f t="shared" si="2"/>
        <v>5097.4111999999996</v>
      </c>
      <c r="Y22" s="705">
        <f>IF(OR(E22="Keine Honorarermittlung nach HOAI möglich!",E22=0),0,'Honorar TGA AG3'!$AE$74)</f>
        <v>1.3678337392762925</v>
      </c>
      <c r="Z22" s="609">
        <f>IF('Honorar TGA AG3'!$E$29&lt;5000,0,'Honorar TGA AG3'!$E$61)</f>
        <v>4319.84</v>
      </c>
      <c r="AA22" s="114">
        <f t="shared" si="0"/>
        <v>5908.8229002752996</v>
      </c>
      <c r="AC22" s="763">
        <f t="shared" si="3"/>
        <v>1588.9829002752995</v>
      </c>
    </row>
    <row r="23" spans="1:29" ht="16.5" thickTop="1" thickBot="1" x14ac:dyDescent="0.3">
      <c r="A23" s="41" t="str">
        <f>'Honorar TGA AG4'!C6</f>
        <v>Techn. Ausr.  HOAI, Teil 4 | Abschn. 2 | § 55 | AG 4 (ELT)</v>
      </c>
      <c r="B23" s="55"/>
      <c r="C23" s="61"/>
      <c r="D23" s="42"/>
      <c r="E23" s="939">
        <f>IF('Honorar TGA AG4'!$E$29&lt;5000,"Keine Honorarermittlung nach HOAI möglich!",'Honorar TGA AG4'!$E$61)</f>
        <v>16575.327999999998</v>
      </c>
      <c r="F23" s="833"/>
      <c r="G23" s="932"/>
      <c r="H23" s="231">
        <f>-'Honorar TGA AG4'!$AJ$49*H9</f>
        <v>-0.17393966898022678</v>
      </c>
      <c r="I23" s="929">
        <f>IF('Honorar TGA AG4'!$E$29&lt;5000,"Keine Honorarermittlung nach HOAI möglich!",'Honorar TGA AG4'!$E$61)</f>
        <v>16575.327999999998</v>
      </c>
      <c r="J23" s="934"/>
      <c r="K23" s="45">
        <f>IF('Honorar TGA AG4'!$E$29&lt;5000,0,'Honorar TGA AG4'!$E$61)</f>
        <v>16575.327999999998</v>
      </c>
      <c r="L23" s="247">
        <f>'Honorar TGA AG4'!$AJ$49*L9</f>
        <v>0.22612156967429481</v>
      </c>
      <c r="M23" s="929">
        <f>IF('Honorar TGA AG4'!$E$29&lt;5000,"Keine Honorarermittlung nach HOAI möglich!",'Honorar TGA AG4'!$E$61)</f>
        <v>16575.327999999998</v>
      </c>
      <c r="N23" s="934"/>
      <c r="O23" s="45">
        <f>IF('Honorar TGA AG4'!$E$29&lt;5000,0,'Honorar TGA AG4'!$E$61)</f>
        <v>16575.327999999998</v>
      </c>
      <c r="T23" s="610">
        <f>IF(OR(E23="Keine Honorarermittlung nach HOAI möglich!",E23=0),0,(ROUNDUP('Honorar TGA AG4'!$AJ$49,2)+1))</f>
        <v>1.18</v>
      </c>
      <c r="U23" s="609">
        <f>IF('Honorar TGA AG4'!$E$29&lt;5000,,'Honorar TGA AG4'!$E$61)</f>
        <v>16575.327999999998</v>
      </c>
      <c r="V23" s="114">
        <f t="shared" si="2"/>
        <v>19558.887039999998</v>
      </c>
      <c r="Y23" s="705">
        <f>IF(OR(E23="Keine Honorarermittlung nach HOAI möglich!",E23=0),0,'Honorar TGA AG4'!$AE$74)</f>
        <v>1.3060836230394708</v>
      </c>
      <c r="Z23" s="609">
        <f>IF('Honorar TGA AG4'!$E$29&lt;5000,0,'Honorar TGA AG4'!$E$61)</f>
        <v>16575.327999999998</v>
      </c>
      <c r="AA23" s="114">
        <f t="shared" si="0"/>
        <v>21648.764447307582</v>
      </c>
      <c r="AC23" s="763">
        <f t="shared" si="3"/>
        <v>5073.4364473075839</v>
      </c>
    </row>
    <row r="24" spans="1:29" ht="16.5" thickTop="1" thickBot="1" x14ac:dyDescent="0.3">
      <c r="A24" s="54" t="str">
        <f>'Honorar TGA AG5'!C6</f>
        <v>Techn. Ausr.  HOAI, Teil 4 | Abschn. 2 | § 55 | AG 5 (FM|IT)</v>
      </c>
      <c r="B24" s="54"/>
      <c r="C24" s="56"/>
      <c r="D24" s="63"/>
      <c r="E24" s="939">
        <f>IF('Honorar TGA AG5'!$E$29&lt;5000,"Keine Honorarermittlung nach HOAI möglich!",'Honorar TGA AG5'!$E$61)</f>
        <v>4319.84</v>
      </c>
      <c r="F24" s="833"/>
      <c r="G24" s="932"/>
      <c r="H24" s="231">
        <f>-'Honorar TGA AG5'!$AJ$49*H9</f>
        <v>-0.17380105756088815</v>
      </c>
      <c r="I24" s="929">
        <f>IF('Honorar TGA AG5'!$E$29&lt;5000,"Keine Honorarermittlung nach HOAI möglich!",'Honorar TGA AG5'!$E$61)</f>
        <v>4319.84</v>
      </c>
      <c r="J24" s="934"/>
      <c r="K24" s="45">
        <f>IF('Honorar TGA AG5'!$E$29&lt;5000,0,'Honorar TGA AG5'!$E$61)</f>
        <v>4319.84</v>
      </c>
      <c r="L24" s="247">
        <f>'Honorar TGA AG5'!$AJ$49*L9</f>
        <v>0.22594137482915461</v>
      </c>
      <c r="M24" s="929">
        <f>IF('Honorar TGA AG5'!$E$29&lt;5000,"Keine Honorarermittlung nach HOAI möglich!",'Honorar TGA AG5'!$E$61)</f>
        <v>4319.84</v>
      </c>
      <c r="N24" s="934"/>
      <c r="O24" s="45">
        <f>IF('Honorar TGA AG5'!$E$29&lt;5000,0,'Honorar TGA AG5'!$E$61)</f>
        <v>4319.84</v>
      </c>
      <c r="T24" s="610">
        <f>IF(OR(E24="Keine Honorarermittlung nach HOAI möglich!",E24=0),0,(ROUNDUP('Honorar TGA AG5'!$AJ$49,2)+1))</f>
        <v>1.18</v>
      </c>
      <c r="U24" s="609">
        <f>IF('Honorar TGA AG5'!$E$29&lt;5000,,'Honorar TGA AG5'!$E$61)</f>
        <v>4319.84</v>
      </c>
      <c r="V24" s="114">
        <f t="shared" si="2"/>
        <v>5097.4111999999996</v>
      </c>
      <c r="Y24" s="705">
        <f>IF(OR(E24="Keine Honorarermittlung nach HOAI möglich!",E24=0),0,'Honorar TGA AG5'!$AE$74)</f>
        <v>1.3678337392762925</v>
      </c>
      <c r="Z24" s="609">
        <f>IF('Honorar TGA AG5'!$E$29&lt;5000,0,'Honorar TGA AG5'!$E$61)</f>
        <v>4319.84</v>
      </c>
      <c r="AA24" s="114">
        <f t="shared" si="0"/>
        <v>5908.8229002752996</v>
      </c>
      <c r="AC24" s="763">
        <f t="shared" si="3"/>
        <v>1588.9829002752995</v>
      </c>
    </row>
    <row r="25" spans="1:29" ht="16.5" hidden="1" thickTop="1" thickBot="1" x14ac:dyDescent="0.3">
      <c r="A25" s="54" t="str">
        <f>'Honorar TGA AG6'!C6</f>
        <v>Techn. Ausr.  HOAI, Teil 4 | Abschn. 2 | § 55 | AG 6 (För.Anl.)</v>
      </c>
      <c r="B25" s="54"/>
      <c r="C25" s="65"/>
      <c r="D25" s="66"/>
      <c r="E25" s="939" t="str">
        <f>IF('Honorar TGA AG6'!$E$29&lt;5000,"Keine Honorarermittlung nach HOAI möglich!",'Honorar TGA AG6'!$E$61)</f>
        <v>Keine Honorarermittlung nach HOAI möglich!</v>
      </c>
      <c r="F25" s="833"/>
      <c r="G25" s="932"/>
      <c r="H25" s="231">
        <f>-'Honorar TGA AG6'!$AJ$49*H9</f>
        <v>0</v>
      </c>
      <c r="I25" s="929" t="str">
        <f>IF('Honorar TGA AG6'!$E$29&lt;5000,"Keine Honorarermittlung nach HOAI möglich!",'Honorar TGA AG6'!$E$61)</f>
        <v>Keine Honorarermittlung nach HOAI möglich!</v>
      </c>
      <c r="J25" s="934"/>
      <c r="K25" s="45">
        <f>IF('Honorar TGA AG6'!$E$29&lt;5000,0,'Honorar TGA AG6'!$E$61)</f>
        <v>0</v>
      </c>
      <c r="L25" s="247">
        <f>'Honorar TGA AG6'!$AJ$49*L9</f>
        <v>0</v>
      </c>
      <c r="M25" s="929" t="str">
        <f>IF('Honorar TGA AG6'!$E$29&lt;5000,"Keine Honorarermittlung nach HOAI möglich!",'Honorar TGA AG6'!$E$61)</f>
        <v>Keine Honorarermittlung nach HOAI möglich!</v>
      </c>
      <c r="N25" s="934"/>
      <c r="O25" s="45">
        <f>IF('Honorar TGA AG6'!$E$29&lt;5000,0,'Honorar TGA AG6'!$E$61)</f>
        <v>0</v>
      </c>
      <c r="Q25" s="130"/>
      <c r="T25" s="610">
        <f>IF(OR(E25="Keine Honorarermittlung nach HOAI möglich!",E25=0),0,(ROUNDUP('Honorar TGA AG6'!$AJ$49,2)+1))</f>
        <v>0</v>
      </c>
      <c r="U25" s="609">
        <f>IF('Honorar TGA AG6'!$E$29&lt;5000,,'Honorar TGA AG6'!$E$61)</f>
        <v>0</v>
      </c>
      <c r="V25" s="114">
        <f t="shared" si="2"/>
        <v>0</v>
      </c>
      <c r="Y25" s="705">
        <f>IF(OR(E25="Keine Honorarermittlung nach HOAI möglich!",E25=0),0,'Honorar TGA AG6'!$AE$74)</f>
        <v>0</v>
      </c>
      <c r="Z25" s="609">
        <f>IF('Honorar TGA AG6'!$E$29&lt;5000,0,'Honorar TGA AG6'!$E$61)</f>
        <v>0</v>
      </c>
      <c r="AA25" s="114">
        <f t="shared" si="0"/>
        <v>0</v>
      </c>
      <c r="AC25" s="763">
        <f t="shared" si="3"/>
        <v>0</v>
      </c>
    </row>
    <row r="26" spans="1:29" ht="16.5" hidden="1" thickTop="1" thickBot="1" x14ac:dyDescent="0.3">
      <c r="A26" s="54" t="str">
        <f>'Honorar TGA AG7'!C6</f>
        <v>Techn. Ausr.  HOAI, Teil 4 | Abschn. 2 | § 55 | AG 7 (nutz. sp. Anl.)</v>
      </c>
      <c r="B26" s="54"/>
      <c r="C26" s="56"/>
      <c r="D26" s="68"/>
      <c r="E26" s="939" t="str">
        <f>IF('Honorar TGA AG7'!$E$29&lt;5000,"Keine Honorarermittlung nach HOAI möglich!",'Honorar TGA AG7'!$E$61)</f>
        <v>Keine Honorarermittlung nach HOAI möglich!</v>
      </c>
      <c r="F26" s="833"/>
      <c r="G26" s="932"/>
      <c r="H26" s="231">
        <f>-'Honorar TGA AG7'!$AJ$49*H9</f>
        <v>0</v>
      </c>
      <c r="I26" s="929" t="str">
        <f>IF('Honorar TGA AG7'!$E$29&lt;5000,"Keine Honorarermittlung nach HOAI möglich!",'Honorar TGA AG7'!$E$61)</f>
        <v>Keine Honorarermittlung nach HOAI möglich!</v>
      </c>
      <c r="J26" s="934"/>
      <c r="K26" s="45">
        <f>IF('Honorar TGA AG7'!$E$29&lt;5000,0,'Honorar TGA AG7'!$E$61)</f>
        <v>0</v>
      </c>
      <c r="L26" s="247">
        <f>'Honorar TGA AG7'!$AJ$49*L9</f>
        <v>0</v>
      </c>
      <c r="M26" s="929" t="str">
        <f>IF('Honorar TGA AG7'!$E$29&lt;5000,"Keine Honorarermittlung nach HOAI möglich!",'Honorar TGA AG7'!$E$61)</f>
        <v>Keine Honorarermittlung nach HOAI möglich!</v>
      </c>
      <c r="N26" s="934"/>
      <c r="O26" s="45">
        <f>IF('Honorar TGA AG7'!$E$29&lt;5000,0,'Honorar TGA AG7'!$E$61)</f>
        <v>0</v>
      </c>
      <c r="T26" s="610">
        <f>IF(OR(E26="Keine Honorarermittlung nach HOAI möglich!",E26=0),0,(ROUNDUP('Honorar TGA AG7'!$AJ$49,2)+1))</f>
        <v>0</v>
      </c>
      <c r="U26" s="609">
        <f>IF('Honorar TGA AG7'!$E$29&lt;5000,,'Honorar TGA AG7'!$E$61)</f>
        <v>0</v>
      </c>
      <c r="V26" s="114">
        <f t="shared" si="2"/>
        <v>0</v>
      </c>
      <c r="Y26" s="705">
        <f>IF(OR(E26="Keine Honorarermittlung nach HOAI möglich!",E26=0),0,'Honorar TGA AG7'!$AE$74)</f>
        <v>0</v>
      </c>
      <c r="Z26" s="609">
        <f>IF('Honorar TGA AG7'!$E$29&lt;5000,0,'Honorar TGA AG7'!$E$61)</f>
        <v>0</v>
      </c>
      <c r="AA26" s="114">
        <f t="shared" si="0"/>
        <v>0</v>
      </c>
      <c r="AC26" s="763">
        <f t="shared" si="3"/>
        <v>0</v>
      </c>
    </row>
    <row r="27" spans="1:29" ht="16.5" hidden="1" thickTop="1" thickBot="1" x14ac:dyDescent="0.3">
      <c r="A27" s="54" t="str">
        <f>'Honorar TGA AG7.1'!C6</f>
        <v>Techn. Ausr.  HOAI, Teil 4 | Abschn. 2 | § 55 | AG 7.1 (Medizin- u. Labortechnik)</v>
      </c>
      <c r="B27" s="54"/>
      <c r="C27" s="56"/>
      <c r="D27" s="68"/>
      <c r="E27" s="939" t="str">
        <f>IF('Honorar TGA AG7.1'!$E$29&lt;5000,"Keine Honorarermittlung nach HOAI möglich!",'Honorar TGA AG7.1'!$E$61)</f>
        <v>Keine Honorarermittlung nach HOAI möglich!</v>
      </c>
      <c r="F27" s="833"/>
      <c r="G27" s="932"/>
      <c r="H27" s="231">
        <f>-'Honorar TGA AG7.1'!$AJ$49*H9</f>
        <v>0</v>
      </c>
      <c r="I27" s="929" t="str">
        <f>IF('Honorar TGA AG7.1'!$E$29&lt;5000,"Keine Honorarermittlung nach HOAI möglich!",'Honorar TGA AG7.1'!$E$61)</f>
        <v>Keine Honorarermittlung nach HOAI möglich!</v>
      </c>
      <c r="J27" s="934"/>
      <c r="K27" s="45">
        <f>IF('Honorar TGA AG7.1'!$E$29&lt;5000,0,'Honorar TGA AG7.1'!$E$61)</f>
        <v>0</v>
      </c>
      <c r="L27" s="247">
        <f>'Honorar TGA AG7.1'!$AJ$49*L9</f>
        <v>0</v>
      </c>
      <c r="M27" s="929" t="str">
        <f>IF('Honorar TGA AG7.1'!$E$29&lt;5000,"Keine Honorarermittlung nach HOAI möglich!",'Honorar TGA AG7.1'!$E$61)</f>
        <v>Keine Honorarermittlung nach HOAI möglich!</v>
      </c>
      <c r="N27" s="934"/>
      <c r="O27" s="45">
        <f>IF('Honorar TGA AG7.1'!$E$29&lt;5000,0,'Honorar TGA AG7.1'!$E$61)</f>
        <v>0</v>
      </c>
      <c r="T27" s="610">
        <f>IF(OR(E27="Keine Honorarermittlung nach HOAI möglich!",E27=0),0,(ROUNDUP('Honorar TGA AG7.1'!$AJ$49,2)+1))</f>
        <v>0</v>
      </c>
      <c r="U27" s="609">
        <f>IF('Honorar TGA AG7.1'!$E$29&lt;5000,,'Honorar TGA AG7.1'!$E$61)</f>
        <v>0</v>
      </c>
      <c r="V27" s="114">
        <f t="shared" si="2"/>
        <v>0</v>
      </c>
      <c r="Y27" s="705">
        <f>IF(OR(E27="Keine Honorarermittlung nach HOAI möglich!",E27=0),0,'Honorar TGA AG7.1'!$AE$74)</f>
        <v>0</v>
      </c>
      <c r="Z27" s="609">
        <f>IF('Honorar TGA AG7.1'!$E$29&lt;5000,0,'Honorar TGA AG7.1'!$E$61)</f>
        <v>0</v>
      </c>
      <c r="AA27" s="114">
        <f t="shared" si="0"/>
        <v>0</v>
      </c>
      <c r="AC27" s="763">
        <f t="shared" si="3"/>
        <v>0</v>
      </c>
    </row>
    <row r="28" spans="1:29" ht="16.5" thickTop="1" thickBot="1" x14ac:dyDescent="0.3">
      <c r="A28" s="54" t="str">
        <f>'Honorar TGA AG8'!C6</f>
        <v>Techn. Ausr.  HOAI, Teil 4 | Abschn. 2 | § 55 | AG 8 (MSR|GA)</v>
      </c>
      <c r="B28" s="54"/>
      <c r="C28" s="56"/>
      <c r="D28" s="68"/>
      <c r="E28" s="939">
        <f>IF('Honorar TGA AG8'!$E$29&lt;5000,"Keine Honorarermittlung nach HOAI möglich!",'Honorar TGA AG8'!$E$61)</f>
        <v>39417.168000000005</v>
      </c>
      <c r="F28" s="833"/>
      <c r="G28" s="932"/>
      <c r="H28" s="231">
        <f>-'Honorar TGA AG8'!$AJ$49*H9</f>
        <v>-0.13889031296418552</v>
      </c>
      <c r="I28" s="929">
        <f>IF('Honorar TGA AG8'!$E$29&lt;5000,"Keine Honorarermittlung nach HOAI möglich!",'Honorar TGA AG8'!$E$61)</f>
        <v>39417.168000000005</v>
      </c>
      <c r="J28" s="934"/>
      <c r="K28" s="45">
        <f>IF('Honorar TGA AG8'!$E$29&lt;5000,0,'Honorar TGA AG8'!$E$61)</f>
        <v>39417.168000000005</v>
      </c>
      <c r="L28" s="247">
        <f>'Honorar TGA AG8'!$AJ$49*L9</f>
        <v>0.18055740685344118</v>
      </c>
      <c r="M28" s="929">
        <f>IF('Honorar TGA AG8'!$E$29&lt;5000,"Keine Honorarermittlung nach HOAI möglich!",'Honorar TGA AG8'!$E$61)</f>
        <v>39417.168000000005</v>
      </c>
      <c r="N28" s="934"/>
      <c r="O28" s="45">
        <f>IF('Honorar TGA AG8'!$E$29&lt;5000,0,'Honorar TGA AG8'!$E$61)</f>
        <v>39417.168000000005</v>
      </c>
      <c r="T28" s="610">
        <f>IF(OR(E28="Keine Honorarermittlung nach HOAI möglich!",E28=0),0,(ROUNDUP('Honorar TGA AG8'!$AJ$49,2)+1))</f>
        <v>1.1400000000000001</v>
      </c>
      <c r="U28" s="609">
        <f>IF('Honorar TGA AG8'!$E$29&lt;5000,,'Honorar TGA AG8'!$E$61)</f>
        <v>39417.168000000005</v>
      </c>
      <c r="V28" s="114">
        <f t="shared" si="2"/>
        <v>44935.571520000012</v>
      </c>
      <c r="Y28" s="705">
        <f>IF(OR(E28="Keine Honorarermittlung nach HOAI möglich!",E28=0),0,'Honorar TGA AG8'!$AE$74)</f>
        <v>1.2183357022097163</v>
      </c>
      <c r="Z28" s="609">
        <f>IF('Honorar TGA AG8'!$E$29&lt;5000,0,'Honorar TGA AG8'!$E$61)</f>
        <v>39417.168000000005</v>
      </c>
      <c r="AA28" s="114">
        <f t="shared" si="0"/>
        <v>48023.343054398363</v>
      </c>
      <c r="AC28" s="763">
        <f t="shared" si="3"/>
        <v>8606.175054398358</v>
      </c>
    </row>
    <row r="29" spans="1:29" ht="16.5" hidden="1" thickTop="1" thickBot="1" x14ac:dyDescent="0.3">
      <c r="A29" s="54" t="str">
        <f>'Honorar Wärmeschutz'!C6</f>
        <v>Wärmeschutz und Energiebilanzierung (Anlage 1/1.2.3 HOAI 2021)</v>
      </c>
      <c r="B29" s="54"/>
      <c r="C29" s="56"/>
      <c r="D29" s="68"/>
      <c r="E29" s="939">
        <f>IF('Honorar Wärmeschutz'!$E$29&lt;250000,"Keine Honorarermittlung nach HOAI möglich!",IF('Honorar Wärmeschutz'!$B$24+'Honorar Wärmeschutz'!$G$24=0,"Keine Honorarermittlung nach HOAI möglich!",'Honorar Wärmeschutz'!$E$60))</f>
        <v>0</v>
      </c>
      <c r="F29" s="833"/>
      <c r="G29" s="949"/>
      <c r="H29" s="231">
        <f>-'Honorar Wärmeschutz'!$AJ$49*H9</f>
        <v>-0.15136893090394377</v>
      </c>
      <c r="I29" s="929">
        <f>IF('Honorar Wärmeschutz'!$E$29&lt;250000,"Keine Honorarermittlung nach HOAI möglich!",IF('Honorar Wärmeschutz'!$B$24+'Honorar Wärmeschutz'!$G$24=0,"Keine Honorarermittlung nach HOAI möglich!",'Honorar Wärmeschutz'!$E$60))</f>
        <v>0</v>
      </c>
      <c r="J29" s="955"/>
      <c r="K29" s="45">
        <f>IF('Honorar Wärmeschutz'!$E$29&lt;250000,0,'Honorar Wärmeschutz'!$E$60)</f>
        <v>0</v>
      </c>
      <c r="L29" s="247">
        <f>'Honorar Wärmeschutz'!$AJ$49*L9</f>
        <v>0.19677961017512691</v>
      </c>
      <c r="M29" s="929">
        <f>IF('Honorar Wärmeschutz'!$E$29&lt;250000,"Keine Honorarermittlung nach HOAI möglich!",IF('Honorar Wärmeschutz'!$B$24+'Honorar Wärmeschutz'!$G$24=0,"Keine Honorarermittlung nach HOAI möglich!",'Honorar Wärmeschutz'!$E$60))</f>
        <v>0</v>
      </c>
      <c r="N29" s="955"/>
      <c r="O29" s="45">
        <f>IF('Honorar Wärmeschutz'!$E$29&lt;250000,0,'Honorar Wärmeschutz'!$E$60)</f>
        <v>0</v>
      </c>
      <c r="T29" s="610">
        <f>IF(OR(E29="Keine Honorarermittlung nach HOAI möglich!",E29=0),0,(ROUNDUP('Honorar Wärmeschutz'!$AJ$49,2)+1))</f>
        <v>0</v>
      </c>
      <c r="U29" s="609">
        <f>IF('Honorar Wärmeschutz'!$E$29&lt;250000,,IF('Honorar Wärmeschutz'!$B$24+'Honorar Wärmeschutz'!$G$24=0,,'Honorar Wärmeschutz'!$E$60))</f>
        <v>0</v>
      </c>
      <c r="V29" s="114">
        <f t="shared" si="2"/>
        <v>0</v>
      </c>
      <c r="Y29" s="705">
        <f>IF(OR(E29="Keine Honorarermittlung nach HOAI möglich!",E29=0),0,'Honorar Wärmeschutz'!$AE$74)</f>
        <v>0</v>
      </c>
      <c r="Z29" s="609">
        <f>IF('Honorar Wärmeschutz'!$E$29&lt;250000,,IF('Honorar Wärmeschutz'!$B$24+'Honorar Wärmeschutz'!$G$24=0,,'Honorar Wärmeschutz'!$E$60))</f>
        <v>0</v>
      </c>
      <c r="AA29" s="114">
        <f t="shared" si="0"/>
        <v>0</v>
      </c>
      <c r="AC29" s="763">
        <f t="shared" si="3"/>
        <v>0</v>
      </c>
    </row>
    <row r="30" spans="1:29" ht="16.5" hidden="1" thickTop="1" thickBot="1" x14ac:dyDescent="0.3">
      <c r="A30" s="54" t="str">
        <f>'Honorar Bauakustik'!C6</f>
        <v>Bauakustik (Anlage 1/1.2.4 HOAI 2021)</v>
      </c>
      <c r="B30" s="54"/>
      <c r="C30" s="56"/>
      <c r="D30" s="68"/>
      <c r="E30" s="939">
        <f>IF('Honorar Bauakustik'!$E$29&lt;250000,"Keine Honorarermittlung nach HOAI möglich!",IF('Honorar Bauakustik'!$B$24+'Honorar Bauakustik'!$G$24=0,"Keine Honorarermittlung nach HOAI möglich!",'Honorar Bauakustik'!$E$60))</f>
        <v>0</v>
      </c>
      <c r="F30" s="833"/>
      <c r="G30" s="949"/>
      <c r="H30" s="231">
        <f>-'Honorar Bauakustik'!$AJ$49*H9</f>
        <v>-0.14827127881991797</v>
      </c>
      <c r="I30" s="929">
        <f>IF('Honorar Bauakustik'!$E$29&lt;250000,"Keine Honorarermittlung nach HOAI möglich!",IF('Honorar Bauakustik'!$B$24+'Honorar Bauakustik'!$G$24=0,"Keine Honorarermittlung nach HOAI möglich!",'Honorar Bauakustik'!$E$60))</f>
        <v>0</v>
      </c>
      <c r="J30" s="955"/>
      <c r="K30" s="45">
        <f>IF('Honorar Bauakustik'!$E$29&lt;250000,0,'Honorar Bauakustik'!$E$60)</f>
        <v>0</v>
      </c>
      <c r="L30" s="247">
        <f>'Honorar Bauakustik'!$AJ$49*L9</f>
        <v>0.19275266246589337</v>
      </c>
      <c r="M30" s="929">
        <f>IF('Honorar Bauakustik'!$E$29&lt;250000,"Keine Honorarermittlung nach HOAI möglich!",IF('Honorar Bauakustik'!$B$24+'Honorar Bauakustik'!$G$24=0,"Keine Honorarermittlung nach HOAI möglich!",'Honorar Bauakustik'!$E$60))</f>
        <v>0</v>
      </c>
      <c r="N30" s="955"/>
      <c r="O30" s="45">
        <f>IF('Honorar Bauakustik'!$E$29&lt;250000,0,'Honorar Bauakustik'!$E$60)</f>
        <v>0</v>
      </c>
      <c r="T30" s="610">
        <f>IF(OR(E30="Keine Honorarermittlung nach HOAI möglich!",E30=0),0,(ROUNDUP('Honorar Bauakustik'!$AJ$49,2)+1))</f>
        <v>0</v>
      </c>
      <c r="U30" s="609">
        <f>IF('Honorar Bauakustik'!$E$29&lt;250000,,IF('Honorar Bauakustik'!$B$24+'Honorar Bauakustik'!$G$24=0,,'Honorar Bauakustik'!$E$60))</f>
        <v>0</v>
      </c>
      <c r="V30" s="114">
        <f>U30*T30</f>
        <v>0</v>
      </c>
      <c r="Y30" s="705">
        <f>IF(OR(E30="Keine Honorarermittlung nach HOAI möglich!",E30=0),0,'Honorar Bauakustik'!$AE$74)</f>
        <v>0</v>
      </c>
      <c r="Z30" s="609">
        <f>IF('Honorar Bauakustik'!$E$29&lt;250000,,IF('Honorar Bauakustik'!$B$24+'Honorar Bauakustik'!$G$24=0,,'Honorar Bauakustik'!$E$60))</f>
        <v>0</v>
      </c>
      <c r="AA30" s="114">
        <f t="shared" si="0"/>
        <v>0</v>
      </c>
      <c r="AC30" s="763">
        <f t="shared" si="3"/>
        <v>0</v>
      </c>
    </row>
    <row r="31" spans="1:29" ht="16.5" hidden="1" thickTop="1" thickBot="1" x14ac:dyDescent="0.3">
      <c r="A31" s="54" t="str">
        <f>'Honorar Raumakustik'!C6</f>
        <v>Raumakustik (Anlage 1/1.2.5 HOAI 2021)</v>
      </c>
      <c r="B31" s="54"/>
      <c r="C31" s="56"/>
      <c r="D31" s="68"/>
      <c r="E31" s="939">
        <f>IF('Honorar Raumakustik'!$E$31&lt;50000,"Keine Honorarermittlung nach HOAI möglich!",IF('Honorar Raumakustik'!$B$24+'Honorar Raumakustik'!$G$24=0,"Keine Honorarermittlung nach HOAI möglich!",'Honorar Raumakustik'!$E$62))</f>
        <v>0</v>
      </c>
      <c r="F31" s="833"/>
      <c r="G31" s="949"/>
      <c r="H31" s="231">
        <f>-'Honorar Raumakustik'!$AJ$51*H9</f>
        <v>-0.29834336732004707</v>
      </c>
      <c r="I31" s="954">
        <f>IF('Honorar Raumakustik'!$E$31&lt;50000,"Keine Honorarermittlung nach HOAI möglich!",IF('Honorar Raumakustik'!$B$24+'Honorar Raumakustik'!$G$24=0,"Keine Honorarermittlung nach HOAI möglich!",'Honorar Raumakustik'!$E$62))</f>
        <v>0</v>
      </c>
      <c r="J31" s="955"/>
      <c r="K31" s="45">
        <f>IF('Honorar Raumakustik'!$E$31&lt;50000,0,'Honorar Raumakustik'!$E$62)</f>
        <v>0</v>
      </c>
      <c r="L31" s="247">
        <f>'Honorar Raumakustik'!$AJ$51*L9</f>
        <v>0.38784637751606121</v>
      </c>
      <c r="M31" s="956">
        <f>IF('Honorar Raumakustik'!$E$31&lt;50000,"Keine Honorarermittlung nach HOAI möglich!",IF('Honorar Raumakustik'!$B$24+'Honorar Raumakustik'!$G$24=0,"Keine Honorarermittlung nach HOAI möglich!",'Honorar Raumakustik'!$E$62))</f>
        <v>0</v>
      </c>
      <c r="N31" s="955"/>
      <c r="O31" s="45">
        <f>IF('Honorar Raumakustik'!$E$31&lt;50000,0,'Honorar Raumakustik'!$E$62)</f>
        <v>0</v>
      </c>
      <c r="T31" s="610">
        <f>IF(OR(E31="Keine Honorarermittlung nach HOAI möglich!",E31=0),0,(ROUNDUP('Honorar Raumakustik'!$AJ$51,2)+1))</f>
        <v>0</v>
      </c>
      <c r="U31" s="609">
        <f>IF('Honorar Raumakustik'!$E$31&lt;50000,,IF('Honorar Raumakustik'!$B$24+'Honorar Raumakustik'!$G$24=0,,'Honorar Raumakustik'!$E$62))</f>
        <v>0</v>
      </c>
      <c r="V31" s="114">
        <f>U31*T31</f>
        <v>0</v>
      </c>
      <c r="Y31" s="705">
        <f>IF(OR(E31="Keine Honorarermittlung nach HOAI möglich!",E31=0),0,'Honorar Raumakustik'!$AE$76)</f>
        <v>0</v>
      </c>
      <c r="Z31" s="609">
        <f>IF('Honorar Raumakustik'!$E$31&lt;50000,,IF('Honorar Raumakustik'!$B$24+'Honorar Raumakustik'!$G$24=0,,'Honorar Raumakustik'!$E$62))</f>
        <v>0</v>
      </c>
      <c r="AA31" s="114">
        <f t="shared" si="0"/>
        <v>0</v>
      </c>
      <c r="AC31" s="763">
        <f t="shared" si="3"/>
        <v>0</v>
      </c>
    </row>
    <row r="32" spans="1:29" ht="16.5" hidden="1" thickTop="1" thickBot="1" x14ac:dyDescent="0.3">
      <c r="A32" s="54" t="str">
        <f>'Honorar Geotechnik'!C6</f>
        <v>Geotechnik (Anlage 1/1.3 HOAI 2021)</v>
      </c>
      <c r="B32" s="54"/>
      <c r="C32" s="56"/>
      <c r="D32" s="68"/>
      <c r="E32" s="939">
        <f>IF('Honorar Geotechnik'!$E$29&lt;10000,"Keine Honorarermittlung nach HOAI möglich!",'Honorar Geotechnik'!$E$60)</f>
        <v>0</v>
      </c>
      <c r="F32" s="836"/>
      <c r="G32" s="949"/>
      <c r="H32" s="231">
        <f>-'Honorar Geotechnik'!$AJ$49*H9</f>
        <v>-0.27260354922377278</v>
      </c>
      <c r="I32" s="954">
        <f>IF('Honorar Geotechnik'!$E$29&lt;10000,"Keine Honorarermittlung nach HOAI möglich!",'Honorar Geotechnik'!$E$60)</f>
        <v>0</v>
      </c>
      <c r="J32" s="949"/>
      <c r="K32" s="45">
        <f>IF('Honorar Geotechnik'!$E$29&lt;10000,0,'Honorar Geotechnik'!$E$60)</f>
        <v>0</v>
      </c>
      <c r="L32" s="247">
        <f>'Honorar Geotechnik'!$AJ$49*L9</f>
        <v>0.35438461399090465</v>
      </c>
      <c r="M32" s="956">
        <f>IF('Honorar Geotechnik'!$E$29&lt;10000,"Keine Honorarermittlung nach HOAI möglich!",'Honorar Geotechnik'!$E$60)</f>
        <v>0</v>
      </c>
      <c r="N32" s="949"/>
      <c r="O32" s="45">
        <f>IF('Honorar Geotechnik'!$E$29&lt;10000,0,'Honorar Geotechnik'!$E$60)</f>
        <v>0</v>
      </c>
      <c r="T32" s="610">
        <f>IF(OR(E32="Keine Honorarermittlung nach HOAI möglich!",E32=0),0,(ROUNDUP('Honorar Geotechnik'!$AJ$49,2)+1))</f>
        <v>0</v>
      </c>
      <c r="U32" s="609">
        <f>IF('Honorar Geotechnik'!$E$29&lt;10000,,'Honorar Geotechnik'!$E$60)</f>
        <v>0</v>
      </c>
      <c r="V32" s="114">
        <f t="shared" si="2"/>
        <v>0</v>
      </c>
      <c r="Y32" s="705">
        <f>IF(OR(E32="Keine Honorarermittlung nach HOAI möglich!",E32=0),0,'Honorar Geotechnik'!$AE$73)</f>
        <v>0</v>
      </c>
      <c r="Z32" s="609">
        <f>IF('Honorar Geotechnik'!$E$29&lt;50000,,'Honorar Geotechnik'!$E$60)</f>
        <v>0</v>
      </c>
      <c r="AA32" s="114">
        <f t="shared" si="0"/>
        <v>0</v>
      </c>
      <c r="AC32" s="763">
        <f t="shared" si="3"/>
        <v>0</v>
      </c>
    </row>
    <row r="33" spans="1:29" ht="16.5" hidden="1" thickTop="1" thickBot="1" x14ac:dyDescent="0.3">
      <c r="A33" s="54" t="str">
        <f>'Honorar planbegl. Vermess.'!C6</f>
        <v xml:space="preserve">Ingenieurvermessung Planungsbegl. Vermessung HOAI, Anlage 1 (zu § 3 (1) | Punkt 1.4.2 ff. </v>
      </c>
      <c r="B33" s="54"/>
      <c r="C33" s="56"/>
      <c r="D33" s="68"/>
      <c r="E33" s="939" t="str">
        <f>IF('Honorar planbegl. Vermess.'!F15&lt;6,"Keine Honorarermittlung nach HOAI möglich!",IF('Honorar planbegl. Vermess.'!F14+'Honorar planbegl. Vermess.'!F13=0,"Keine Honorarermittlung nach HOAI möglich!",'Honorar planbegl. Vermess.'!E60))</f>
        <v>Keine Honorarermittlung nach HOAI möglich!</v>
      </c>
      <c r="F33" s="836"/>
      <c r="G33" s="949"/>
      <c r="H33" s="231">
        <f>'Honorar planbegl. Vermess.'!AJ49*H9</f>
        <v>0</v>
      </c>
      <c r="I33" s="929" t="str">
        <f>IF('Honorar planbegl. Vermess.'!F15&lt;6,"Keine Honorarermittlung nach HOAI möglich!",IF('Honorar planbegl. Vermess.'!F14+'Honorar planbegl. Vermess.'!F13=0,"Keine Honorarermittlung nach HOAI möglich!",'Honorar planbegl. Vermess.'!E60))</f>
        <v>Keine Honorarermittlung nach HOAI möglich!</v>
      </c>
      <c r="J33" s="949"/>
      <c r="K33" s="45">
        <f>IF('Honorar planbegl. Vermess.'!$F$15&lt;6,0,'Honorar planbegl. Vermess.'!$E$60)</f>
        <v>0</v>
      </c>
      <c r="L33" s="247">
        <f>'Honorar planbegl. Vermess.'!AJ49*L9</f>
        <v>0</v>
      </c>
      <c r="M33" s="929" t="str">
        <f>IF('Honorar planbegl. Vermess.'!F15&lt;6,"Keine Honorarermittlung nach HOAI möglich!",IF('Honorar planbegl. Vermess.'!F14+'Honorar planbegl. Vermess.'!F13=0,"Keine Honorarermittlung nach HOAI möglich!",'Honorar planbegl. Vermess.'!E60))</f>
        <v>Keine Honorarermittlung nach HOAI möglich!</v>
      </c>
      <c r="N33" s="949"/>
      <c r="O33" s="45">
        <f>IF('Honorar planbegl. Vermess.'!$F$15&lt;6,0,'Honorar planbegl. Vermess.'!$E$60)</f>
        <v>0</v>
      </c>
      <c r="T33" s="610">
        <f>IF(OR(E33="Keine Honorarermittlung nach HOAI möglich!",E33=0),0,(ROUNDUP('Honorar planbegl. Vermess.'!$AJ$49,2)+1))</f>
        <v>0</v>
      </c>
      <c r="U33" s="609">
        <f>IF('Honorar planbegl. Vermess.'!F15&lt;6,,IF('Honorar planbegl. Vermess.'!E30=0,,'Honorar planbegl. Vermess.'!E60))</f>
        <v>0</v>
      </c>
      <c r="V33" s="114">
        <f>U33*T33</f>
        <v>0</v>
      </c>
      <c r="Y33" s="705">
        <f>IF(OR(E33="Keine Honorarermittlung nach HOAI möglich!",E33=0),0,'Honorar planbegl. Vermess.'!$AE$74)</f>
        <v>0</v>
      </c>
      <c r="Z33" s="609">
        <f>IF('Honorar planbegl. Vermess.'!F15&lt;6,,IF('Honorar planbegl. Vermess.'!E30=0,,'Honorar planbegl. Vermess.'!E60))</f>
        <v>0</v>
      </c>
      <c r="AA33" s="114">
        <f t="shared" si="0"/>
        <v>0</v>
      </c>
      <c r="AC33" s="763">
        <f t="shared" si="3"/>
        <v>0</v>
      </c>
    </row>
    <row r="34" spans="1:29" ht="16.5" hidden="1" thickTop="1" thickBot="1" x14ac:dyDescent="0.3">
      <c r="A34" s="54" t="str">
        <f>'Honorar Bauvermessung'!C6</f>
        <v xml:space="preserve">Ingenieurvermessung Bauvermessung HOAI, Anlage 1 (zu § 3 (1) | Punkt 1.4.5 ff. </v>
      </c>
      <c r="B34" s="54"/>
      <c r="C34" s="56"/>
      <c r="D34" s="68"/>
      <c r="E34" s="950" t="str">
        <f>IF('Honorar Bauvermessung'!E29&lt;50000,"Keine Honorarermittlung nach HOAI möglich!",IF('Honorar Bauvermessung'!D26+'Honorar Bauvermessung'!D26=0,"Keine Honorarermittlung nach HOAI möglich!",'Honorar Bauvermessung'!E60))</f>
        <v>Keine Honorarermittlung nach HOAI möglich!</v>
      </c>
      <c r="F34" s="951"/>
      <c r="G34" s="952"/>
      <c r="H34" s="231">
        <f>'Honorar Bauvermessung'!AJ49*H9</f>
        <v>0</v>
      </c>
      <c r="I34" s="953" t="str">
        <f>IF('Honorar Bauvermessung'!E29&lt;50000,"Keine Honorarermittlung nach HOAI möglich!",IF('Honorar Bauvermessung'!D26+'Honorar Bauvermessung'!D26=0,"Keine Honorarermittlung nach HOAI möglich!",'Honorar Bauvermessung'!E60))</f>
        <v>Keine Honorarermittlung nach HOAI möglich!</v>
      </c>
      <c r="J34" s="952"/>
      <c r="K34" s="45">
        <f>IF('Honorar Bauvermessung'!$E$29&lt;50000,0,'Honorar Bauvermessung'!$E$60)</f>
        <v>0</v>
      </c>
      <c r="L34" s="440">
        <f>'Honorar Bauvermessung'!AJ49*L9</f>
        <v>0</v>
      </c>
      <c r="M34" s="953" t="str">
        <f>IF('Honorar Bauvermessung'!E29&lt;50000,"Keine Honorarermittlung nach HOAI möglich!",IF('Honorar Bauvermessung'!D26+'Honorar Bauvermessung'!D26=0,"Keine Honorarermittlung nach HOAI möglich!",'Honorar Bauvermessung'!E60))</f>
        <v>Keine Honorarermittlung nach HOAI möglich!</v>
      </c>
      <c r="N34" s="952"/>
      <c r="O34" s="45">
        <f>IF('Honorar Bauvermessung'!$E$29&lt;50000,0,'Honorar Bauvermessung'!$E$60)</f>
        <v>0</v>
      </c>
      <c r="T34" s="611">
        <f>IF(OR(E34="Keine Honorarermittlung nach HOAI möglich!",E34=0),0,(ROUNDUP('Honorar Bauvermessung'!$AJ$49,2)+1))</f>
        <v>0</v>
      </c>
      <c r="U34" s="609">
        <f>IF('Honorar Bauvermessung'!E29&lt;50000,,IF('Honorar Bauvermessung'!E29&gt;10000000,,'Honorar Bauvermessung'!E60))</f>
        <v>0</v>
      </c>
      <c r="V34" s="114">
        <f>U34*T34</f>
        <v>0</v>
      </c>
      <c r="Y34" s="706">
        <f>IF(OR(E34="Keine Honorarermittlung nach HOAI möglich!",E34=0),0,'Honorar Bauvermessung'!$AE$74)</f>
        <v>0</v>
      </c>
      <c r="Z34" s="609">
        <f>IF('Honorar Bauvermessung'!E29&lt;50000,,IF('Honorar Bauvermessung'!E29&gt;10000000,,'Honorar Bauvermessung'!E60))</f>
        <v>0</v>
      </c>
      <c r="AA34" s="114">
        <f t="shared" si="0"/>
        <v>0</v>
      </c>
      <c r="AC34" s="763">
        <f t="shared" si="3"/>
        <v>0</v>
      </c>
    </row>
    <row r="35" spans="1:29" ht="15.75" thickTop="1" x14ac:dyDescent="0.25">
      <c r="A35" s="54"/>
      <c r="B35" s="54"/>
      <c r="C35" s="56"/>
      <c r="D35" s="68"/>
      <c r="E35" s="935"/>
      <c r="F35" s="831"/>
      <c r="G35" s="936"/>
      <c r="H35" s="227"/>
      <c r="I35" s="937"/>
      <c r="J35" s="938"/>
      <c r="L35" s="227"/>
      <c r="M35" s="937"/>
      <c r="N35" s="938"/>
      <c r="S35" s="972">
        <f ca="1">ROUND(($V$36/$U$36)*2-1,2)</f>
        <v>1.33</v>
      </c>
      <c r="T35" s="974">
        <f ca="1">ROUND($V$36/$U$36,2)</f>
        <v>1.17</v>
      </c>
      <c r="Y35" s="876">
        <f ca="1">ROUND($AA$36/$Z$36,3)</f>
        <v>1.27</v>
      </c>
    </row>
    <row r="36" spans="1:29" ht="15.75" thickBot="1" x14ac:dyDescent="0.3">
      <c r="A36" s="565" t="s">
        <v>134</v>
      </c>
      <c r="B36" s="565"/>
      <c r="C36" s="566"/>
      <c r="D36" s="567"/>
      <c r="E36" s="946">
        <f ca="1">SUM(E13:G34)</f>
        <v>122991.641</v>
      </c>
      <c r="F36" s="947"/>
      <c r="G36" s="948"/>
      <c r="H36" s="227"/>
      <c r="I36" s="929">
        <f ca="1">SUM(I13:J34)</f>
        <v>122991.641</v>
      </c>
      <c r="J36" s="934"/>
      <c r="L36" s="227"/>
      <c r="M36" s="929">
        <f ca="1">SUM(M13:N34)</f>
        <v>122991.641</v>
      </c>
      <c r="N36" s="934"/>
      <c r="S36" s="973"/>
      <c r="T36" s="975"/>
      <c r="U36" s="612">
        <f ca="1">SUM(U13:U34)</f>
        <v>122991.641</v>
      </c>
      <c r="V36" s="612">
        <f ca="1">SUM(V13:V34)</f>
        <v>143553.44966000004</v>
      </c>
      <c r="Y36" s="877"/>
      <c r="Z36" s="612">
        <f ca="1">SUM(Z13:Z34)</f>
        <v>122991.641</v>
      </c>
      <c r="AA36" s="612">
        <f ca="1">SUM(AA13:AA34)</f>
        <v>156238.59692311025</v>
      </c>
    </row>
    <row r="37" spans="1:29" ht="16.5" thickTop="1" thickBot="1" x14ac:dyDescent="0.3">
      <c r="A37" s="54"/>
      <c r="B37" s="54"/>
      <c r="C37" s="56"/>
      <c r="D37" s="68"/>
      <c r="E37" s="942"/>
      <c r="F37" s="835"/>
      <c r="G37" s="932"/>
      <c r="H37" s="228"/>
      <c r="I37" s="943"/>
      <c r="J37" s="934"/>
      <c r="L37" s="228"/>
      <c r="M37" s="943"/>
      <c r="N37" s="934"/>
      <c r="S37" s="128" t="s">
        <v>2149</v>
      </c>
      <c r="T37" s="689" t="s">
        <v>2114</v>
      </c>
      <c r="U37" s="684">
        <f ca="1">V36-U36</f>
        <v>20561.808660000039</v>
      </c>
      <c r="Y37" s="683" t="s">
        <v>2114</v>
      </c>
      <c r="Z37" s="684">
        <f ca="1">AA36-Z36</f>
        <v>33246.955923110247</v>
      </c>
    </row>
    <row r="38" spans="1:29" ht="30.75" hidden="1" customHeight="1" thickTop="1" thickBot="1" x14ac:dyDescent="0.3">
      <c r="A38" s="944" t="s">
        <v>491</v>
      </c>
      <c r="B38" s="945"/>
      <c r="C38" s="945"/>
      <c r="D38" s="945"/>
      <c r="E38" s="939"/>
      <c r="F38" s="833"/>
      <c r="G38" s="932"/>
      <c r="H38" s="228"/>
      <c r="I38" s="929">
        <f ca="1">(H15*K15)+(H16*K16)+(K17*H17)+(K18*H18)+(K19*H19)+(K20*H20)+(K21*H21)+(K22*H22)+(K23*H23)+(K24*H24)+(K25*H25)+(K26*H26)+(K28*H28)+(K29*H29)+(K30*H30)+(K31*H31)+(K32*H32)+(H33*K33)+(H34*K34)</f>
        <v>-20009.736351972158</v>
      </c>
      <c r="J38" s="934"/>
      <c r="K38" s="114"/>
      <c r="L38" s="228"/>
      <c r="M38" s="929">
        <f ca="1">(L15*O15)+(L16*O16)+(L17*O17)+(O18*L18)+(O19*L19)+(O20*L20)+(O21*L21)+(O22*L22)+(O23*L23)+(O24*L24)+(O25*L25)+(O26*L26)+(O28*L28)+(O29*L29)+(O30*L30)+(O31*L31)+(O32*L32)+(L33*O33)+(L34*O34)</f>
        <v>26012.657257563806</v>
      </c>
      <c r="N38" s="934"/>
      <c r="O38" s="114"/>
    </row>
    <row r="39" spans="1:29" ht="15" hidden="1" x14ac:dyDescent="0.25">
      <c r="A39" s="697"/>
      <c r="B39" s="697"/>
      <c r="C39" s="698"/>
      <c r="D39" s="699"/>
      <c r="E39" s="935"/>
      <c r="F39" s="831"/>
      <c r="G39" s="936"/>
      <c r="H39" s="228"/>
      <c r="I39" s="937"/>
      <c r="J39" s="938"/>
      <c r="L39" s="228"/>
      <c r="M39" s="937"/>
      <c r="N39" s="938"/>
    </row>
    <row r="40" spans="1:29" ht="15" hidden="1" x14ac:dyDescent="0.25">
      <c r="A40" s="697" t="s">
        <v>157</v>
      </c>
      <c r="B40" s="700"/>
      <c r="C40" s="698"/>
      <c r="D40" s="698"/>
      <c r="E40" s="939">
        <f ca="1">E36</f>
        <v>122991.641</v>
      </c>
      <c r="F40" s="833"/>
      <c r="G40" s="940"/>
      <c r="H40" s="228"/>
      <c r="I40" s="929">
        <f ca="1">I38+I36</f>
        <v>102981.90464802785</v>
      </c>
      <c r="J40" s="941"/>
      <c r="L40" s="228"/>
      <c r="M40" s="929">
        <f ca="1">M38+M36</f>
        <v>149004.29825756382</v>
      </c>
      <c r="N40" s="941"/>
    </row>
    <row r="41" spans="1:29" ht="16.5" thickTop="1" thickBot="1" x14ac:dyDescent="0.3">
      <c r="A41" s="925" t="s">
        <v>1884</v>
      </c>
      <c r="B41" s="925"/>
      <c r="C41" s="925"/>
      <c r="D41" s="926"/>
      <c r="E41" s="927">
        <f ca="1">' Gesamthonorar'!H37</f>
        <v>0</v>
      </c>
      <c r="F41" s="853"/>
      <c r="G41" s="928"/>
      <c r="H41" s="228"/>
      <c r="I41" s="929"/>
      <c r="J41" s="930"/>
      <c r="L41" s="228"/>
      <c r="M41" s="929"/>
      <c r="N41" s="930"/>
    </row>
    <row r="42" spans="1:29" ht="29.25" customHeight="1" thickTop="1" thickBot="1" x14ac:dyDescent="0.25">
      <c r="A42" s="54"/>
      <c r="B42" s="54"/>
      <c r="C42" s="56"/>
      <c r="D42" s="529" t="s">
        <v>133</v>
      </c>
      <c r="E42" s="931">
        <f ca="1">(E40+E41)*0.19</f>
        <v>23368.411790000002</v>
      </c>
      <c r="F42" s="859"/>
      <c r="G42" s="932"/>
      <c r="H42" s="229" t="s">
        <v>133</v>
      </c>
      <c r="I42" s="933">
        <f ca="1">I40*0.19</f>
        <v>19566.56188312529</v>
      </c>
      <c r="J42" s="934"/>
      <c r="L42" s="229" t="s">
        <v>133</v>
      </c>
      <c r="M42" s="933">
        <f ca="1">M40*0.19</f>
        <v>28310.816668937125</v>
      </c>
      <c r="N42" s="934"/>
      <c r="P42" s="914" t="s">
        <v>516</v>
      </c>
      <c r="Q42" s="915"/>
      <c r="R42" s="916"/>
    </row>
    <row r="43" spans="1:29" ht="21.75" thickTop="1" thickBot="1" x14ac:dyDescent="0.35">
      <c r="A43" s="214" t="s">
        <v>139</v>
      </c>
      <c r="B43" s="252"/>
      <c r="C43" s="252"/>
      <c r="D43" s="252"/>
      <c r="E43" s="917">
        <f ca="1">E42+E40+E41</f>
        <v>146360.05279000002</v>
      </c>
      <c r="F43" s="918"/>
      <c r="G43" s="919"/>
      <c r="H43" s="253"/>
      <c r="I43" s="920">
        <f ca="1">I42+I40</f>
        <v>122548.46653115314</v>
      </c>
      <c r="J43" s="921"/>
      <c r="K43" s="254"/>
      <c r="L43" s="253"/>
      <c r="M43" s="922">
        <f ca="1">M42+M40</f>
        <v>177315.11492650094</v>
      </c>
      <c r="N43" s="923"/>
      <c r="P43" s="793" t="s">
        <v>2146</v>
      </c>
      <c r="Q43" s="792">
        <f ca="1">(M43+I43+E43)/E43</f>
        <v>3.0488075519342948</v>
      </c>
    </row>
    <row r="44" spans="1:29" ht="15" thickTop="1" x14ac:dyDescent="0.2">
      <c r="A44" s="47"/>
      <c r="B44" s="47"/>
      <c r="J44" s="48"/>
      <c r="K44" s="49"/>
      <c r="L44" s="50"/>
      <c r="M44" s="834"/>
      <c r="N44" s="834"/>
      <c r="Q44" s="118"/>
    </row>
    <row r="45" spans="1:29" x14ac:dyDescent="0.2">
      <c r="A45" s="134"/>
      <c r="Q45" s="118"/>
    </row>
    <row r="46" spans="1:29" ht="28.5" hidden="1" customHeight="1" thickBot="1" x14ac:dyDescent="0.25">
      <c r="A46" s="248" t="s">
        <v>493</v>
      </c>
      <c r="B46" s="249" t="s">
        <v>496</v>
      </c>
      <c r="C46" s="250" t="s">
        <v>494</v>
      </c>
      <c r="D46" s="924" t="s">
        <v>497</v>
      </c>
      <c r="E46" s="836"/>
      <c r="F46" s="836"/>
      <c r="G46" s="836"/>
      <c r="H46" s="836"/>
      <c r="I46" s="836"/>
      <c r="J46" s="836"/>
      <c r="K46" s="836"/>
      <c r="L46" s="836"/>
      <c r="M46" s="836"/>
      <c r="N46" s="836"/>
      <c r="O46" s="836"/>
      <c r="P46" s="836"/>
    </row>
    <row r="47" spans="1:29" ht="14.25" hidden="1" customHeight="1" thickBot="1" x14ac:dyDescent="0.25">
      <c r="A47" s="410">
        <v>0</v>
      </c>
      <c r="B47" s="251">
        <f ca="1">E43</f>
        <v>146360.05279000002</v>
      </c>
      <c r="C47" s="409">
        <v>0</v>
      </c>
      <c r="D47" s="836"/>
      <c r="E47" s="836"/>
      <c r="F47" s="836"/>
      <c r="G47" s="836"/>
      <c r="H47" s="836"/>
      <c r="I47" s="836"/>
      <c r="J47" s="836"/>
      <c r="K47" s="836"/>
      <c r="L47" s="836"/>
      <c r="M47" s="836"/>
      <c r="N47" s="836"/>
      <c r="O47" s="836"/>
      <c r="P47" s="836"/>
    </row>
    <row r="48" spans="1:29" ht="15" hidden="1" x14ac:dyDescent="0.2">
      <c r="A48" s="241"/>
      <c r="B48" s="255">
        <f ca="1">IF(B47&lt;A47,B50,IF(B47&gt;C47,0,((B47-A47)/(C47-A47)*B50)*-1+B50))</f>
        <v>0</v>
      </c>
      <c r="C48" s="242"/>
      <c r="D48" s="240"/>
      <c r="E48" s="889" t="s">
        <v>495</v>
      </c>
      <c r="F48" s="890"/>
      <c r="G48" s="890"/>
      <c r="H48" s="890"/>
      <c r="I48" s="890"/>
      <c r="J48" s="890"/>
      <c r="K48" s="890"/>
      <c r="L48" s="890"/>
      <c r="M48" s="890"/>
      <c r="N48" s="890"/>
    </row>
    <row r="49" spans="1:26" ht="15.75" hidden="1" thickTop="1" x14ac:dyDescent="0.2">
      <c r="A49" s="891" t="s">
        <v>1052</v>
      </c>
      <c r="B49" s="892"/>
      <c r="C49" s="893"/>
      <c r="D49" s="2"/>
      <c r="E49" s="890"/>
      <c r="F49" s="890"/>
      <c r="G49" s="890"/>
      <c r="H49" s="890"/>
      <c r="I49" s="890"/>
      <c r="J49" s="890"/>
      <c r="K49" s="890"/>
      <c r="L49" s="890"/>
      <c r="M49" s="890"/>
      <c r="N49" s="890"/>
    </row>
    <row r="50" spans="1:26" ht="15.75" hidden="1" thickBot="1" x14ac:dyDescent="0.3">
      <c r="A50" s="406"/>
      <c r="B50" s="407">
        <v>5</v>
      </c>
      <c r="C50" s="408"/>
      <c r="D50" s="2"/>
      <c r="E50" s="890"/>
      <c r="F50" s="890"/>
      <c r="G50" s="890"/>
      <c r="H50" s="890"/>
      <c r="I50" s="890"/>
      <c r="J50" s="890"/>
      <c r="K50" s="890"/>
      <c r="L50" s="890"/>
      <c r="M50" s="890"/>
      <c r="N50" s="890"/>
    </row>
    <row r="51" spans="1:26" ht="45.75" hidden="1" customHeight="1" thickTop="1" x14ac:dyDescent="0.25">
      <c r="A51" s="894" t="s">
        <v>1239</v>
      </c>
      <c r="B51" s="895"/>
      <c r="C51" s="895"/>
      <c r="D51" s="411" t="s">
        <v>1053</v>
      </c>
      <c r="E51" s="2"/>
      <c r="F51" s="2"/>
      <c r="G51" s="2"/>
      <c r="H51" s="2"/>
      <c r="I51" s="2"/>
      <c r="K51" s="73"/>
      <c r="L51" s="2"/>
      <c r="N51" s="74"/>
    </row>
    <row r="52" spans="1:26" ht="15" hidden="1" x14ac:dyDescent="0.25">
      <c r="A52" s="2"/>
      <c r="C52" s="75"/>
      <c r="D52" s="2"/>
      <c r="E52" s="2"/>
      <c r="F52" s="2"/>
      <c r="G52" s="2"/>
      <c r="H52" s="2"/>
      <c r="I52" s="2"/>
      <c r="K52" s="73"/>
      <c r="L52" s="2"/>
      <c r="N52" s="74"/>
    </row>
    <row r="53" spans="1:26" s="254" customFormat="1" ht="19.5" hidden="1" thickTop="1" x14ac:dyDescent="0.3">
      <c r="A53" s="268" t="s">
        <v>1687</v>
      </c>
      <c r="B53" s="269"/>
      <c r="C53" s="270"/>
      <c r="D53" s="271"/>
      <c r="E53" s="272"/>
      <c r="F53" s="896" t="s">
        <v>196</v>
      </c>
      <c r="G53" s="897"/>
      <c r="H53" s="898" t="s">
        <v>1684</v>
      </c>
      <c r="I53" s="899"/>
      <c r="J53" s="899"/>
      <c r="K53" s="899"/>
      <c r="L53" s="899"/>
      <c r="M53" s="900"/>
      <c r="N53" s="901" t="s">
        <v>1688</v>
      </c>
      <c r="O53" s="902"/>
      <c r="P53" s="903"/>
      <c r="T53" s="613"/>
      <c r="U53" s="613"/>
      <c r="Y53" s="613"/>
      <c r="Z53" s="613"/>
    </row>
    <row r="54" spans="1:26" s="254" customFormat="1" ht="18" hidden="1" x14ac:dyDescent="0.25">
      <c r="A54" s="273"/>
      <c r="B54" s="262"/>
      <c r="D54" s="263"/>
      <c r="E54" s="274"/>
      <c r="F54" s="910"/>
      <c r="G54" s="911"/>
      <c r="H54" s="273"/>
      <c r="I54" s="262"/>
      <c r="K54" s="263"/>
      <c r="L54" s="912"/>
      <c r="M54" s="880"/>
      <c r="N54" s="904"/>
      <c r="O54" s="905"/>
      <c r="P54" s="906"/>
      <c r="T54" s="613"/>
      <c r="U54" s="613"/>
      <c r="Y54" s="613"/>
      <c r="Z54" s="613"/>
    </row>
    <row r="55" spans="1:26" s="254" customFormat="1" ht="18.75" hidden="1" x14ac:dyDescent="0.3">
      <c r="A55" s="275" t="s">
        <v>510</v>
      </c>
      <c r="B55" s="267">
        <v>0</v>
      </c>
      <c r="C55" s="878"/>
      <c r="D55" s="878"/>
      <c r="E55" s="879"/>
      <c r="F55" s="913" t="s">
        <v>1683</v>
      </c>
      <c r="G55" s="911"/>
      <c r="H55" s="275" t="s">
        <v>510</v>
      </c>
      <c r="I55" s="267">
        <v>0.03</v>
      </c>
      <c r="J55" s="878" t="s">
        <v>514</v>
      </c>
      <c r="K55" s="878"/>
      <c r="L55" s="879"/>
      <c r="M55" s="880"/>
      <c r="N55" s="904"/>
      <c r="O55" s="905"/>
      <c r="P55" s="906"/>
      <c r="T55" s="613"/>
      <c r="U55" s="613"/>
      <c r="Y55" s="613"/>
      <c r="Z55" s="613"/>
    </row>
    <row r="56" spans="1:26" s="254" customFormat="1" ht="18.75" hidden="1" x14ac:dyDescent="0.3">
      <c r="A56" s="275" t="s">
        <v>511</v>
      </c>
      <c r="B56" s="267">
        <v>0</v>
      </c>
      <c r="C56" s="881"/>
      <c r="D56" s="881"/>
      <c r="E56" s="882"/>
      <c r="F56" s="883" t="s">
        <v>1685</v>
      </c>
      <c r="G56" s="884"/>
      <c r="H56" s="275" t="s">
        <v>511</v>
      </c>
      <c r="I56" s="267" t="s">
        <v>512</v>
      </c>
      <c r="J56" s="881" t="s">
        <v>515</v>
      </c>
      <c r="K56" s="881"/>
      <c r="L56" s="882"/>
      <c r="M56" s="880"/>
      <c r="N56" s="904"/>
      <c r="O56" s="905"/>
      <c r="P56" s="906"/>
      <c r="T56" s="613"/>
      <c r="U56" s="613"/>
      <c r="Y56" s="613"/>
      <c r="Z56" s="613"/>
    </row>
    <row r="57" spans="1:26" s="254" customFormat="1" ht="18.75" hidden="1" thickBot="1" x14ac:dyDescent="0.3">
      <c r="A57" s="276" t="s">
        <v>513</v>
      </c>
      <c r="B57" s="277">
        <v>0</v>
      </c>
      <c r="C57" s="278">
        <v>0</v>
      </c>
      <c r="D57" s="277">
        <v>0</v>
      </c>
      <c r="E57" s="280"/>
      <c r="F57" s="885" t="s">
        <v>1686</v>
      </c>
      <c r="G57" s="886"/>
      <c r="H57" s="276" t="s">
        <v>513</v>
      </c>
      <c r="I57" s="277">
        <v>100</v>
      </c>
      <c r="J57" s="278">
        <v>80</v>
      </c>
      <c r="K57" s="279">
        <v>60</v>
      </c>
      <c r="L57" s="887">
        <v>70</v>
      </c>
      <c r="M57" s="888"/>
      <c r="N57" s="907"/>
      <c r="O57" s="908"/>
      <c r="P57" s="909"/>
      <c r="T57" s="613"/>
      <c r="U57" s="613"/>
      <c r="Y57" s="613"/>
      <c r="Z57" s="613"/>
    </row>
    <row r="58" spans="1:26" s="254" customFormat="1" ht="18" x14ac:dyDescent="0.25">
      <c r="A58" s="214"/>
      <c r="D58" s="265"/>
      <c r="E58" s="265"/>
      <c r="F58" s="265"/>
      <c r="G58" s="265"/>
      <c r="H58" s="265"/>
      <c r="I58" s="265"/>
      <c r="J58" s="264"/>
      <c r="K58" s="264"/>
      <c r="L58" s="264"/>
      <c r="T58" s="613"/>
      <c r="U58" s="613"/>
      <c r="Y58" s="613"/>
      <c r="Z58" s="613"/>
    </row>
    <row r="59" spans="1:26" s="254" customFormat="1" ht="18" x14ac:dyDescent="0.25">
      <c r="A59" s="214"/>
      <c r="B59" s="262"/>
      <c r="D59" s="266"/>
      <c r="E59" s="266"/>
      <c r="F59" s="266"/>
      <c r="G59" s="266"/>
      <c r="H59" s="266"/>
      <c r="I59" s="266"/>
      <c r="J59" s="264"/>
      <c r="K59" s="264"/>
      <c r="L59" s="264"/>
      <c r="T59" s="613"/>
      <c r="U59" s="613"/>
      <c r="Y59" s="613"/>
      <c r="Z59" s="613"/>
    </row>
    <row r="60" spans="1:26" s="254" customFormat="1" ht="18" x14ac:dyDescent="0.25">
      <c r="A60" s="262"/>
      <c r="B60" s="262"/>
      <c r="D60" s="263"/>
      <c r="E60" s="263"/>
      <c r="F60" s="263"/>
      <c r="G60" s="263"/>
      <c r="H60" s="263"/>
      <c r="I60" s="263"/>
      <c r="J60" s="264"/>
      <c r="K60" s="264"/>
      <c r="L60" s="264"/>
      <c r="T60" s="613"/>
      <c r="U60" s="613"/>
      <c r="Y60" s="613"/>
      <c r="Z60" s="613"/>
    </row>
    <row r="61" spans="1:26" x14ac:dyDescent="0.2">
      <c r="A61" s="47"/>
      <c r="B61" s="47"/>
      <c r="D61" s="51"/>
      <c r="E61" s="51"/>
      <c r="F61" s="51"/>
      <c r="G61" s="51"/>
      <c r="H61" s="51"/>
      <c r="I61" s="51"/>
      <c r="J61" s="50"/>
      <c r="K61" s="50"/>
      <c r="L61" s="50"/>
    </row>
    <row r="62" spans="1:26" x14ac:dyDescent="0.2">
      <c r="A62" s="47"/>
      <c r="B62" s="47"/>
      <c r="D62" s="51"/>
      <c r="E62" s="51"/>
      <c r="F62" s="51"/>
      <c r="G62" s="51"/>
      <c r="H62" s="51"/>
      <c r="I62" s="51"/>
      <c r="J62" s="50"/>
      <c r="K62" s="50"/>
      <c r="L62" s="50"/>
    </row>
    <row r="63" spans="1:26" x14ac:dyDescent="0.2">
      <c r="A63" s="47"/>
      <c r="B63" s="47"/>
      <c r="C63" s="47"/>
      <c r="D63" s="86"/>
      <c r="E63" s="86"/>
      <c r="F63" s="86"/>
      <c r="G63" s="86"/>
      <c r="H63" s="86"/>
      <c r="I63" s="86"/>
      <c r="J63" s="50"/>
      <c r="K63" s="50"/>
      <c r="L63" s="50"/>
    </row>
    <row r="64" spans="1:26" x14ac:dyDescent="0.2">
      <c r="A64" s="47"/>
      <c r="B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B66" s="47"/>
      <c r="D66" s="51"/>
      <c r="E66" s="51"/>
      <c r="F66" s="51"/>
      <c r="G66" s="51"/>
      <c r="H66" s="51"/>
      <c r="I66" s="51"/>
      <c r="J66" s="50"/>
      <c r="K66" s="50"/>
      <c r="L66" s="50"/>
    </row>
    <row r="67" spans="1:12" x14ac:dyDescent="0.2">
      <c r="A67" s="47"/>
      <c r="B67" s="47"/>
      <c r="C67" s="47"/>
      <c r="D67" s="51"/>
      <c r="E67" s="51"/>
      <c r="F67" s="51"/>
      <c r="G67" s="51"/>
      <c r="H67" s="51"/>
      <c r="I67" s="51"/>
      <c r="J67" s="50"/>
      <c r="K67" s="50"/>
      <c r="L67" s="50"/>
    </row>
    <row r="68" spans="1:12" x14ac:dyDescent="0.2">
      <c r="A68" s="47"/>
      <c r="B68" s="47"/>
      <c r="D68" s="51"/>
      <c r="E68" s="51"/>
      <c r="F68" s="51"/>
      <c r="G68" s="51"/>
      <c r="H68" s="51"/>
      <c r="I68" s="51"/>
      <c r="J68" s="50"/>
      <c r="K68" s="50"/>
      <c r="L68" s="50"/>
    </row>
    <row r="69" spans="1:12" x14ac:dyDescent="0.2">
      <c r="A69" s="47"/>
      <c r="J69" s="50"/>
      <c r="K69" s="50"/>
      <c r="L69" s="50"/>
    </row>
    <row r="70" spans="1:12" x14ac:dyDescent="0.2">
      <c r="A70" s="47"/>
      <c r="B70" s="47"/>
      <c r="J70" s="48"/>
      <c r="K70" s="50"/>
      <c r="L70" s="49"/>
    </row>
    <row r="71" spans="1:12" x14ac:dyDescent="0.2">
      <c r="A71" s="47"/>
    </row>
    <row r="72" spans="1:12" ht="15" x14ac:dyDescent="0.25">
      <c r="A72" s="44"/>
      <c r="B72" s="44"/>
      <c r="J72" s="52"/>
      <c r="K72" s="53"/>
    </row>
    <row r="73" spans="1:12" x14ac:dyDescent="0.2">
      <c r="A73" s="47"/>
    </row>
  </sheetData>
  <sheetProtection selectLockedCells="1"/>
  <mergeCells count="122">
    <mergeCell ref="S35:S36"/>
    <mergeCell ref="T35:T36"/>
    <mergeCell ref="E16:G16"/>
    <mergeCell ref="I16:J16"/>
    <mergeCell ref="M16:N16"/>
    <mergeCell ref="E17:G17"/>
    <mergeCell ref="I17:J17"/>
    <mergeCell ref="M17:N17"/>
    <mergeCell ref="E21:G21"/>
    <mergeCell ref="I21:J21"/>
    <mergeCell ref="M21:N21"/>
    <mergeCell ref="E24:G24"/>
    <mergeCell ref="I24:J24"/>
    <mergeCell ref="M24:N24"/>
    <mergeCell ref="E25:G25"/>
    <mergeCell ref="I25:J25"/>
    <mergeCell ref="M25:N25"/>
    <mergeCell ref="E22:G22"/>
    <mergeCell ref="I22:J22"/>
    <mergeCell ref="M22:N22"/>
    <mergeCell ref="E23:G23"/>
    <mergeCell ref="I23:J23"/>
    <mergeCell ref="M23:N23"/>
    <mergeCell ref="E29:G29"/>
    <mergeCell ref="H6:L6"/>
    <mergeCell ref="I7:J7"/>
    <mergeCell ref="E11:F11"/>
    <mergeCell ref="E15:G15"/>
    <mergeCell ref="I15:J15"/>
    <mergeCell ref="M15:N15"/>
    <mergeCell ref="A10:G10"/>
    <mergeCell ref="A7:D7"/>
    <mergeCell ref="E20:G20"/>
    <mergeCell ref="I20:J20"/>
    <mergeCell ref="M20:N20"/>
    <mergeCell ref="E18:G18"/>
    <mergeCell ref="I18:J18"/>
    <mergeCell ref="M18:N18"/>
    <mergeCell ref="E19:G19"/>
    <mergeCell ref="I19:J19"/>
    <mergeCell ref="M19:N19"/>
    <mergeCell ref="E13:G13"/>
    <mergeCell ref="E14:G14"/>
    <mergeCell ref="I14:J14"/>
    <mergeCell ref="I13:J13"/>
    <mergeCell ref="M13:N13"/>
    <mergeCell ref="M14:N14"/>
    <mergeCell ref="I29:J29"/>
    <mergeCell ref="M29:N29"/>
    <mergeCell ref="E30:G30"/>
    <mergeCell ref="I30:J30"/>
    <mergeCell ref="M30:N30"/>
    <mergeCell ref="E26:G26"/>
    <mergeCell ref="I26:J26"/>
    <mergeCell ref="M26:N26"/>
    <mergeCell ref="E28:G28"/>
    <mergeCell ref="I28:J28"/>
    <mergeCell ref="M28:N28"/>
    <mergeCell ref="E27:G27"/>
    <mergeCell ref="I27:J27"/>
    <mergeCell ref="M27:N27"/>
    <mergeCell ref="E33:G33"/>
    <mergeCell ref="I33:J33"/>
    <mergeCell ref="M33:N33"/>
    <mergeCell ref="E34:G34"/>
    <mergeCell ref="I34:J34"/>
    <mergeCell ref="M34:N34"/>
    <mergeCell ref="E31:G31"/>
    <mergeCell ref="I31:J31"/>
    <mergeCell ref="M31:N31"/>
    <mergeCell ref="E32:G32"/>
    <mergeCell ref="I32:J32"/>
    <mergeCell ref="M32:N32"/>
    <mergeCell ref="E37:G37"/>
    <mergeCell ref="I37:J37"/>
    <mergeCell ref="M37:N37"/>
    <mergeCell ref="A38:D38"/>
    <mergeCell ref="E38:G38"/>
    <mergeCell ref="I38:J38"/>
    <mergeCell ref="M38:N38"/>
    <mergeCell ref="E35:G35"/>
    <mergeCell ref="I35:J35"/>
    <mergeCell ref="M35:N35"/>
    <mergeCell ref="E36:G36"/>
    <mergeCell ref="I36:J36"/>
    <mergeCell ref="M36:N36"/>
    <mergeCell ref="E41:G41"/>
    <mergeCell ref="I41:J41"/>
    <mergeCell ref="M41:N41"/>
    <mergeCell ref="E42:G42"/>
    <mergeCell ref="I42:J42"/>
    <mergeCell ref="M42:N42"/>
    <mergeCell ref="E39:G39"/>
    <mergeCell ref="I39:J39"/>
    <mergeCell ref="M39:N39"/>
    <mergeCell ref="E40:G40"/>
    <mergeCell ref="I40:J40"/>
    <mergeCell ref="M40:N40"/>
    <mergeCell ref="Y35:Y36"/>
    <mergeCell ref="J55:M55"/>
    <mergeCell ref="C56:E56"/>
    <mergeCell ref="F56:G56"/>
    <mergeCell ref="J56:M56"/>
    <mergeCell ref="F57:G57"/>
    <mergeCell ref="L57:M57"/>
    <mergeCell ref="E48:N50"/>
    <mergeCell ref="A49:C49"/>
    <mergeCell ref="A51:C51"/>
    <mergeCell ref="F53:G53"/>
    <mergeCell ref="H53:M53"/>
    <mergeCell ref="N53:P57"/>
    <mergeCell ref="F54:G54"/>
    <mergeCell ref="L54:M54"/>
    <mergeCell ref="C55:E55"/>
    <mergeCell ref="F55:G55"/>
    <mergeCell ref="P42:R42"/>
    <mergeCell ref="E43:G43"/>
    <mergeCell ref="I43:J43"/>
    <mergeCell ref="M43:N43"/>
    <mergeCell ref="M44:N44"/>
    <mergeCell ref="D46:P47"/>
    <mergeCell ref="A41:D41"/>
  </mergeCells>
  <dataValidations count="2">
    <dataValidation allowBlank="1" showInputMessage="1" showErrorMessage="1" sqref="H30:H34" xr:uid="{158C36CE-F5E1-4949-97C0-BF0822F8208A}"/>
    <dataValidation type="decimal" allowBlank="1" showInputMessage="1" showErrorMessage="1" sqref="H14:H17 L31:L34 L14:L29 H19:H27" xr:uid="{CBD4D6E9-C1D9-4FD1-874A-4A47ED48ED59}">
      <formula1>-1</formula1>
      <formula2>1</formula2>
    </dataValidation>
  </dataValidations>
  <pageMargins left="0.70866141732283472" right="0.70866141732283472" top="0.78740157480314965" bottom="0.78740157480314965" header="0.31496062992125984" footer="0.31496062992125984"/>
  <pageSetup paperSize="9" scale="80"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56001" r:id="rId4" name="Spinner 1">
              <controlPr defaultSize="0" autoPict="0">
                <anchor moveWithCells="1" sizeWithCells="1">
                  <from>
                    <xdr:col>3</xdr:col>
                    <xdr:colOff>314325</xdr:colOff>
                    <xdr:row>48</xdr:row>
                    <xdr:rowOff>9525</xdr:rowOff>
                  </from>
                  <to>
                    <xdr:col>3</xdr:col>
                    <xdr:colOff>1314450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pageSetUpPr fitToPage="1"/>
  </sheetPr>
  <dimension ref="A1:S146"/>
  <sheetViews>
    <sheetView topLeftCell="A6" workbookViewId="0">
      <selection activeCell="N39" sqref="N39"/>
    </sheetView>
  </sheetViews>
  <sheetFormatPr baseColWidth="10" defaultColWidth="11.42578125" defaultRowHeight="14.25" x14ac:dyDescent="0.2"/>
  <cols>
    <col min="1" max="1" width="16.5703125" style="45" customWidth="1"/>
    <col min="2" max="5" width="14.28515625" style="45" customWidth="1"/>
    <col min="6" max="6" width="16.5703125" style="45" customWidth="1"/>
    <col min="7" max="7" width="12.28515625" style="45" customWidth="1"/>
    <col min="8" max="9" width="14.28515625" style="45" customWidth="1"/>
    <col min="10" max="16384" width="11.42578125" style="45"/>
  </cols>
  <sheetData>
    <row r="1" spans="1:9" ht="15.95" customHeight="1" thickBot="1" x14ac:dyDescent="0.25">
      <c r="A1" s="44" t="s">
        <v>211</v>
      </c>
    </row>
    <row r="2" spans="1:9" ht="15.95" customHeight="1" thickTop="1" thickBot="1" x14ac:dyDescent="0.25">
      <c r="A2" s="977" t="str">
        <f>' Gesamthonorar'!A2:I2</f>
        <v>Musterbietername</v>
      </c>
      <c r="B2" s="978"/>
      <c r="C2" s="978"/>
      <c r="D2" s="978"/>
      <c r="E2" s="978"/>
      <c r="F2" s="978"/>
      <c r="G2" s="978"/>
      <c r="H2" s="978"/>
      <c r="I2" s="979"/>
    </row>
    <row r="3" spans="1:9" ht="15.95" customHeight="1" thickTop="1" x14ac:dyDescent="0.2">
      <c r="A3" s="980" t="str">
        <f>' Gesamthonorar'!A3:I3</f>
        <v>Musterstrasse, D-00000 Musterstadt</v>
      </c>
      <c r="B3" s="981"/>
      <c r="C3" s="981"/>
      <c r="D3" s="981"/>
      <c r="E3" s="981"/>
      <c r="F3" s="981"/>
      <c r="G3" s="981"/>
      <c r="H3" s="981"/>
      <c r="I3" s="982"/>
    </row>
    <row r="4" spans="1:9" ht="15.95" customHeight="1" thickBot="1" x14ac:dyDescent="0.25">
      <c r="A4" s="983" t="str">
        <f>' Gesamthonorar'!A4:I4</f>
        <v>Fon: +00 0000 00000, Fax: +00 0000 00000, Email: muster@muster-buero.de</v>
      </c>
      <c r="B4" s="984"/>
      <c r="C4" s="984"/>
      <c r="D4" s="984"/>
      <c r="E4" s="984"/>
      <c r="F4" s="984"/>
      <c r="G4" s="984"/>
      <c r="H4" s="984"/>
      <c r="I4" s="985"/>
    </row>
    <row r="5" spans="1:9" ht="15.95" customHeight="1" thickTop="1" x14ac:dyDescent="0.2">
      <c r="A5" s="46"/>
      <c r="B5" s="46"/>
      <c r="C5" s="46"/>
      <c r="D5" s="46"/>
      <c r="E5" s="46"/>
      <c r="F5" s="46"/>
      <c r="G5" s="46"/>
      <c r="H5" s="46"/>
      <c r="I5" s="46"/>
    </row>
    <row r="6" spans="1:9" ht="35.1" customHeight="1" x14ac:dyDescent="0.2">
      <c r="A6" s="90" t="s">
        <v>0</v>
      </c>
    </row>
    <row r="7" spans="1:9" x14ac:dyDescent="0.2">
      <c r="A7" s="44"/>
    </row>
    <row r="8" spans="1:9" ht="15" thickBot="1" x14ac:dyDescent="0.25">
      <c r="A8" s="145" t="s">
        <v>2151</v>
      </c>
    </row>
    <row r="9" spans="1:9" ht="31.5" customHeight="1" thickTop="1" thickBot="1" x14ac:dyDescent="0.25">
      <c r="A9" s="837" t="s">
        <v>2150</v>
      </c>
      <c r="B9" s="838"/>
      <c r="C9" s="838"/>
      <c r="D9" s="838"/>
      <c r="E9" s="838"/>
      <c r="F9" s="838"/>
      <c r="G9" s="838"/>
      <c r="H9" s="838"/>
      <c r="I9" s="986"/>
    </row>
    <row r="10" spans="1:9" ht="15" thickTop="1" x14ac:dyDescent="0.2">
      <c r="A10" s="44"/>
    </row>
    <row r="11" spans="1:9" ht="15.75" x14ac:dyDescent="0.2">
      <c r="A11" s="142" t="s">
        <v>177</v>
      </c>
    </row>
    <row r="12" spans="1:9" ht="18.75" x14ac:dyDescent="0.2">
      <c r="A12" s="214" t="s">
        <v>1098</v>
      </c>
    </row>
    <row r="13" spans="1:9" ht="15" hidden="1" x14ac:dyDescent="0.25">
      <c r="A13" s="44" t="s">
        <v>1</v>
      </c>
      <c r="B13" s="44" t="s">
        <v>2</v>
      </c>
      <c r="C13" s="55"/>
      <c r="E13" s="531">
        <f>SUM(D14:D16)</f>
        <v>0</v>
      </c>
      <c r="F13" s="49" t="s">
        <v>1148</v>
      </c>
      <c r="G13" s="50"/>
    </row>
    <row r="14" spans="1:9" ht="15" hidden="1" x14ac:dyDescent="0.25">
      <c r="A14" s="47" t="s">
        <v>1105</v>
      </c>
      <c r="B14" s="47" t="s">
        <v>1108</v>
      </c>
      <c r="C14" s="55"/>
      <c r="D14" s="532">
        <v>0</v>
      </c>
      <c r="E14" s="533"/>
      <c r="F14" s="49"/>
      <c r="G14" s="48" t="s">
        <v>1149</v>
      </c>
    </row>
    <row r="15" spans="1:9" ht="15" hidden="1" x14ac:dyDescent="0.25">
      <c r="A15" s="47" t="s">
        <v>1106</v>
      </c>
      <c r="B15" s="47" t="s">
        <v>1109</v>
      </c>
      <c r="C15" s="55"/>
      <c r="D15" s="532">
        <v>0</v>
      </c>
      <c r="E15" s="533"/>
      <c r="F15" s="49"/>
      <c r="G15" s="48" t="s">
        <v>1149</v>
      </c>
    </row>
    <row r="16" spans="1:9" ht="15" hidden="1" x14ac:dyDescent="0.25">
      <c r="A16" s="47" t="s">
        <v>1107</v>
      </c>
      <c r="B16" s="47" t="s">
        <v>1110</v>
      </c>
      <c r="C16" s="55"/>
      <c r="D16" s="532">
        <v>0</v>
      </c>
      <c r="E16" s="533"/>
      <c r="F16" s="49"/>
      <c r="G16" s="48" t="s">
        <v>1149</v>
      </c>
    </row>
    <row r="17" spans="1:9" ht="6.95" customHeight="1" x14ac:dyDescent="0.25">
      <c r="A17" s="47"/>
      <c r="B17" s="47"/>
      <c r="C17" s="55"/>
      <c r="D17" s="532"/>
      <c r="E17" s="533"/>
      <c r="F17" s="49"/>
      <c r="G17" s="48"/>
    </row>
    <row r="18" spans="1:9" ht="6.95" customHeight="1" x14ac:dyDescent="0.2">
      <c r="A18" s="47"/>
      <c r="E18" s="534"/>
      <c r="F18" s="50"/>
      <c r="G18" s="50"/>
    </row>
    <row r="19" spans="1:9" ht="15" x14ac:dyDescent="0.25">
      <c r="A19" s="44" t="s">
        <v>3</v>
      </c>
      <c r="B19" s="44" t="s">
        <v>4</v>
      </c>
      <c r="C19" s="55"/>
      <c r="E19" s="531">
        <f>SUM(D20:D28)</f>
        <v>160000</v>
      </c>
      <c r="F19" s="50"/>
      <c r="G19" s="48"/>
    </row>
    <row r="20" spans="1:9" ht="15" hidden="1" x14ac:dyDescent="0.25">
      <c r="A20" s="47" t="s">
        <v>1061</v>
      </c>
      <c r="B20" s="976" t="s">
        <v>1063</v>
      </c>
      <c r="C20" s="836"/>
      <c r="D20" s="532">
        <v>160000</v>
      </c>
      <c r="E20" s="535">
        <f t="shared" ref="E20:E28" si="0">IF(D20=0,0,D20/$E$19)</f>
        <v>1</v>
      </c>
      <c r="F20" s="50"/>
      <c r="G20" s="48"/>
    </row>
    <row r="21" spans="1:9" ht="15" hidden="1" x14ac:dyDescent="0.25">
      <c r="A21" s="47" t="s">
        <v>1062</v>
      </c>
      <c r="B21" s="976" t="s">
        <v>1064</v>
      </c>
      <c r="C21" s="836"/>
      <c r="D21" s="532">
        <v>0</v>
      </c>
      <c r="E21" s="535">
        <f t="shared" si="0"/>
        <v>0</v>
      </c>
      <c r="F21" s="50"/>
      <c r="G21" s="48"/>
    </row>
    <row r="22" spans="1:9" ht="15" hidden="1" x14ac:dyDescent="0.25">
      <c r="A22" s="47" t="s">
        <v>1065</v>
      </c>
      <c r="B22" s="976" t="s">
        <v>1068</v>
      </c>
      <c r="C22" s="836"/>
      <c r="D22" s="532">
        <v>0</v>
      </c>
      <c r="E22" s="535">
        <f t="shared" si="0"/>
        <v>0</v>
      </c>
      <c r="F22" s="50"/>
      <c r="G22" s="48"/>
    </row>
    <row r="23" spans="1:9" ht="15" hidden="1" x14ac:dyDescent="0.25">
      <c r="A23" s="47" t="s">
        <v>1066</v>
      </c>
      <c r="B23" s="976" t="s">
        <v>1067</v>
      </c>
      <c r="C23" s="836"/>
      <c r="D23" s="532">
        <v>0</v>
      </c>
      <c r="E23" s="535">
        <f t="shared" si="0"/>
        <v>0</v>
      </c>
      <c r="F23" s="50"/>
      <c r="G23" s="48"/>
    </row>
    <row r="24" spans="1:9" ht="15" hidden="1" x14ac:dyDescent="0.25">
      <c r="A24" s="47" t="s">
        <v>1069</v>
      </c>
      <c r="B24" s="976" t="s">
        <v>1070</v>
      </c>
      <c r="C24" s="836"/>
      <c r="D24" s="532">
        <v>0</v>
      </c>
      <c r="E24" s="535">
        <f t="shared" si="0"/>
        <v>0</v>
      </c>
      <c r="F24" s="50"/>
      <c r="G24" s="48"/>
    </row>
    <row r="25" spans="1:9" ht="15" hidden="1" x14ac:dyDescent="0.25">
      <c r="A25" s="47" t="s">
        <v>1071</v>
      </c>
      <c r="B25" s="976" t="s">
        <v>1072</v>
      </c>
      <c r="C25" s="836"/>
      <c r="D25" s="532">
        <v>0</v>
      </c>
      <c r="E25" s="535">
        <f t="shared" si="0"/>
        <v>0</v>
      </c>
      <c r="F25" s="50"/>
      <c r="G25" s="48"/>
    </row>
    <row r="26" spans="1:9" ht="15" hidden="1" x14ac:dyDescent="0.25">
      <c r="A26" s="47" t="s">
        <v>1073</v>
      </c>
      <c r="B26" s="976" t="s">
        <v>1074</v>
      </c>
      <c r="C26" s="836"/>
      <c r="D26" s="532">
        <v>0</v>
      </c>
      <c r="E26" s="535">
        <f t="shared" si="0"/>
        <v>0</v>
      </c>
      <c r="F26" s="50"/>
      <c r="G26" s="48"/>
    </row>
    <row r="27" spans="1:9" ht="15" hidden="1" x14ac:dyDescent="0.25">
      <c r="A27" s="47" t="s">
        <v>1076</v>
      </c>
      <c r="B27" s="976" t="s">
        <v>1077</v>
      </c>
      <c r="C27" s="836"/>
      <c r="D27" s="532">
        <v>0</v>
      </c>
      <c r="E27" s="535">
        <f t="shared" si="0"/>
        <v>0</v>
      </c>
      <c r="F27" s="50"/>
      <c r="G27" s="48"/>
    </row>
    <row r="28" spans="1:9" ht="15" hidden="1" x14ac:dyDescent="0.25">
      <c r="A28" s="47" t="s">
        <v>1078</v>
      </c>
      <c r="B28" s="976" t="s">
        <v>1079</v>
      </c>
      <c r="C28" s="836"/>
      <c r="D28" s="532">
        <v>0</v>
      </c>
      <c r="E28" s="535">
        <f t="shared" si="0"/>
        <v>0</v>
      </c>
      <c r="F28" s="50"/>
      <c r="G28" s="48"/>
    </row>
    <row r="29" spans="1:9" ht="14.25" customHeight="1" x14ac:dyDescent="0.2">
      <c r="A29" s="47"/>
      <c r="E29" s="534"/>
      <c r="F29" s="50"/>
      <c r="G29" s="50"/>
    </row>
    <row r="30" spans="1:9" ht="15" x14ac:dyDescent="0.25">
      <c r="A30" s="44" t="s">
        <v>5</v>
      </c>
      <c r="B30" s="44" t="s">
        <v>6</v>
      </c>
      <c r="C30" s="55"/>
      <c r="E30" s="531">
        <f>SUM(D31:D40)</f>
        <v>240000</v>
      </c>
      <c r="F30" s="133"/>
      <c r="G30" s="48"/>
      <c r="H30" s="140"/>
      <c r="I30" s="132"/>
    </row>
    <row r="31" spans="1:9" ht="14.25" customHeight="1" x14ac:dyDescent="0.2">
      <c r="A31" s="47" t="s">
        <v>7</v>
      </c>
      <c r="B31" s="47" t="s">
        <v>8</v>
      </c>
      <c r="D31" s="532">
        <v>20000</v>
      </c>
      <c r="E31" s="535">
        <f>IF(D31=0,0,D31/$E$30)</f>
        <v>8.3333333333333329E-2</v>
      </c>
      <c r="F31" s="131"/>
      <c r="G31" s="132"/>
      <c r="H31" s="132"/>
      <c r="I31" s="132"/>
    </row>
    <row r="32" spans="1:9" ht="14.25" customHeight="1" x14ac:dyDescent="0.2">
      <c r="A32" s="47" t="s">
        <v>9</v>
      </c>
      <c r="B32" s="47" t="s">
        <v>10</v>
      </c>
      <c r="D32" s="532">
        <v>110000</v>
      </c>
      <c r="E32" s="535">
        <f t="shared" ref="E32:E39" si="1">IF(D32=0,0,D32/$E$30)</f>
        <v>0.45833333333333331</v>
      </c>
      <c r="F32" s="131"/>
      <c r="G32" s="48"/>
    </row>
    <row r="33" spans="1:11" ht="14.25" customHeight="1" x14ac:dyDescent="0.2">
      <c r="A33" s="47" t="s">
        <v>11</v>
      </c>
      <c r="B33" s="47" t="s">
        <v>12</v>
      </c>
      <c r="C33" s="47"/>
      <c r="D33" s="532">
        <v>5000</v>
      </c>
      <c r="E33" s="535">
        <f t="shared" si="1"/>
        <v>2.0833333333333332E-2</v>
      </c>
      <c r="F33" s="131"/>
      <c r="G33" s="50"/>
    </row>
    <row r="34" spans="1:11" ht="14.25" customHeight="1" x14ac:dyDescent="0.2">
      <c r="A34" s="47" t="s">
        <v>13</v>
      </c>
      <c r="B34" s="47" t="s">
        <v>14</v>
      </c>
      <c r="D34" s="532">
        <v>30000</v>
      </c>
      <c r="E34" s="535">
        <f t="shared" si="1"/>
        <v>0.125</v>
      </c>
      <c r="F34" s="50"/>
      <c r="G34" s="48"/>
    </row>
    <row r="35" spans="1:11" ht="14.25" customHeight="1" x14ac:dyDescent="0.2">
      <c r="A35" s="47" t="s">
        <v>15</v>
      </c>
      <c r="B35" s="47" t="s">
        <v>16</v>
      </c>
      <c r="D35" s="532">
        <v>5000</v>
      </c>
      <c r="E35" s="535">
        <f t="shared" si="1"/>
        <v>2.0833333333333332E-2</v>
      </c>
      <c r="F35" s="50"/>
      <c r="G35" s="48"/>
    </row>
    <row r="36" spans="1:11" ht="14.25" hidden="1" customHeight="1" x14ac:dyDescent="0.2">
      <c r="A36" s="47" t="s">
        <v>17</v>
      </c>
      <c r="B36" s="47" t="s">
        <v>18</v>
      </c>
      <c r="D36" s="532">
        <v>0</v>
      </c>
      <c r="E36" s="535">
        <f t="shared" si="1"/>
        <v>0</v>
      </c>
      <c r="F36" s="50"/>
      <c r="G36" s="991" t="str">
        <f>IF(AND(D38&gt;0,E54&gt;0),"FEHLER IN MEDIZINTECHNIK KG 474 und KG 612 --&gt; nur an einer Stelle eintragen!","")</f>
        <v/>
      </c>
      <c r="H36" s="992"/>
      <c r="I36" s="992"/>
    </row>
    <row r="37" spans="1:11" ht="14.25" hidden="1" customHeight="1" x14ac:dyDescent="0.2">
      <c r="A37" s="47" t="s">
        <v>19</v>
      </c>
      <c r="B37" s="47" t="s">
        <v>20</v>
      </c>
      <c r="C37" s="47"/>
      <c r="D37" s="532">
        <v>0</v>
      </c>
      <c r="E37" s="535">
        <f t="shared" si="1"/>
        <v>0</v>
      </c>
      <c r="F37" s="50"/>
      <c r="G37" s="992"/>
      <c r="H37" s="992"/>
      <c r="I37" s="992"/>
    </row>
    <row r="38" spans="1:11" s="525" customFormat="1" ht="14.25" hidden="1" customHeight="1" x14ac:dyDescent="0.2">
      <c r="A38" s="583" t="s">
        <v>1941</v>
      </c>
      <c r="B38" s="583" t="s">
        <v>1942</v>
      </c>
      <c r="C38" s="583"/>
      <c r="D38" s="584">
        <v>0</v>
      </c>
      <c r="E38" s="585">
        <f t="shared" si="1"/>
        <v>0</v>
      </c>
      <c r="F38" s="588" t="s">
        <v>1944</v>
      </c>
      <c r="G38" s="586"/>
    </row>
    <row r="39" spans="1:11" ht="14.25" customHeight="1" x14ac:dyDescent="0.2">
      <c r="A39" s="47" t="s">
        <v>21</v>
      </c>
      <c r="B39" s="47" t="s">
        <v>22</v>
      </c>
      <c r="D39" s="532">
        <v>70000</v>
      </c>
      <c r="E39" s="535">
        <f t="shared" si="1"/>
        <v>0.29166666666666669</v>
      </c>
      <c r="F39" s="50"/>
      <c r="G39" s="50"/>
    </row>
    <row r="40" spans="1:11" ht="14.25" hidden="1" customHeight="1" x14ac:dyDescent="0.2">
      <c r="A40" s="47" t="s">
        <v>213</v>
      </c>
      <c r="B40" s="47" t="s">
        <v>214</v>
      </c>
      <c r="D40" s="532">
        <v>0</v>
      </c>
      <c r="E40" s="535">
        <f>IF(D40=0,0,D40/$E$30)</f>
        <v>0</v>
      </c>
      <c r="F40" s="48" t="s">
        <v>1876</v>
      </c>
      <c r="G40" s="50"/>
    </row>
    <row r="41" spans="1:11" ht="14.25" customHeight="1" x14ac:dyDescent="0.2">
      <c r="A41" s="47"/>
      <c r="E41" s="534"/>
      <c r="F41" s="50"/>
      <c r="G41" s="50"/>
    </row>
    <row r="42" spans="1:11" hidden="1" x14ac:dyDescent="0.2">
      <c r="A42" s="44" t="s">
        <v>23</v>
      </c>
      <c r="B42" s="44" t="s">
        <v>24</v>
      </c>
      <c r="D42" s="51"/>
      <c r="E42" s="531">
        <f>SUM(D43:D51)</f>
        <v>0</v>
      </c>
      <c r="F42" s="152"/>
      <c r="G42" s="48" t="s">
        <v>1055</v>
      </c>
      <c r="J42" s="48"/>
      <c r="K42" s="48"/>
    </row>
    <row r="43" spans="1:11" hidden="1" x14ac:dyDescent="0.2">
      <c r="A43" s="47" t="s">
        <v>1111</v>
      </c>
      <c r="B43" s="47" t="s">
        <v>1121</v>
      </c>
      <c r="D43" s="532">
        <v>0</v>
      </c>
      <c r="E43" s="535">
        <f>IF(D43=0,0,D43/$E$42)</f>
        <v>0</v>
      </c>
      <c r="F43" s="987" t="str">
        <f>IF(($E$42&gt;1500000),"Anrechenbare Kosten über Tabelle Freianlagen! --&gt; freie Verhandlung möglich!","")</f>
        <v/>
      </c>
      <c r="G43" s="48" t="s">
        <v>1149</v>
      </c>
    </row>
    <row r="44" spans="1:11" hidden="1" x14ac:dyDescent="0.2">
      <c r="A44" s="47" t="s">
        <v>1112</v>
      </c>
      <c r="B44" s="47" t="s">
        <v>1064</v>
      </c>
      <c r="D44" s="532">
        <v>0</v>
      </c>
      <c r="E44" s="535">
        <f t="shared" ref="E44:E50" si="2">IF(D44=0,0,D44/$E$42)</f>
        <v>0</v>
      </c>
      <c r="F44" s="856"/>
      <c r="G44" s="48" t="s">
        <v>1149</v>
      </c>
    </row>
    <row r="45" spans="1:11" hidden="1" x14ac:dyDescent="0.2">
      <c r="A45" s="47" t="s">
        <v>1113</v>
      </c>
      <c r="B45" s="47" t="s">
        <v>1122</v>
      </c>
      <c r="D45" s="532">
        <v>0</v>
      </c>
      <c r="E45" s="535">
        <f t="shared" si="2"/>
        <v>0</v>
      </c>
      <c r="F45" s="856"/>
      <c r="G45" s="48" t="s">
        <v>1149</v>
      </c>
    </row>
    <row r="46" spans="1:11" hidden="1" x14ac:dyDescent="0.2">
      <c r="A46" s="47" t="s">
        <v>1114</v>
      </c>
      <c r="B46" s="47" t="s">
        <v>1123</v>
      </c>
      <c r="D46" s="532">
        <v>0</v>
      </c>
      <c r="E46" s="535">
        <f t="shared" si="2"/>
        <v>0</v>
      </c>
      <c r="F46" s="856"/>
      <c r="G46" s="48" t="s">
        <v>1149</v>
      </c>
    </row>
    <row r="47" spans="1:11" hidden="1" x14ac:dyDescent="0.2">
      <c r="A47" s="47" t="s">
        <v>1115</v>
      </c>
      <c r="B47" s="47" t="s">
        <v>1124</v>
      </c>
      <c r="D47" s="532">
        <v>0</v>
      </c>
      <c r="E47" s="535">
        <f t="shared" si="2"/>
        <v>0</v>
      </c>
      <c r="F47" s="856"/>
      <c r="G47" s="48" t="s">
        <v>1149</v>
      </c>
    </row>
    <row r="48" spans="1:11" hidden="1" x14ac:dyDescent="0.2">
      <c r="A48" s="47" t="s">
        <v>1116</v>
      </c>
      <c r="B48" s="47" t="s">
        <v>1125</v>
      </c>
      <c r="D48" s="532">
        <v>0</v>
      </c>
      <c r="E48" s="535">
        <f t="shared" si="2"/>
        <v>0</v>
      </c>
      <c r="F48" s="152"/>
      <c r="G48" s="48" t="s">
        <v>1149</v>
      </c>
    </row>
    <row r="49" spans="1:9" hidden="1" x14ac:dyDescent="0.2">
      <c r="A49" s="47" t="s">
        <v>1117</v>
      </c>
      <c r="B49" s="47" t="s">
        <v>1126</v>
      </c>
      <c r="D49" s="532">
        <v>0</v>
      </c>
      <c r="E49" s="535">
        <f t="shared" si="2"/>
        <v>0</v>
      </c>
      <c r="F49" s="152"/>
      <c r="G49" s="48" t="s">
        <v>1149</v>
      </c>
    </row>
    <row r="50" spans="1:9" hidden="1" x14ac:dyDescent="0.2">
      <c r="A50" s="47" t="s">
        <v>1118</v>
      </c>
      <c r="B50" s="47" t="s">
        <v>1120</v>
      </c>
      <c r="D50" s="532">
        <v>0</v>
      </c>
      <c r="E50" s="535">
        <f t="shared" si="2"/>
        <v>0</v>
      </c>
      <c r="F50" s="152"/>
      <c r="G50" s="48" t="s">
        <v>1149</v>
      </c>
    </row>
    <row r="51" spans="1:9" hidden="1" x14ac:dyDescent="0.2">
      <c r="A51" s="47" t="s">
        <v>1119</v>
      </c>
      <c r="B51" s="47" t="s">
        <v>1127</v>
      </c>
      <c r="D51" s="532">
        <v>0</v>
      </c>
      <c r="E51" s="535">
        <f>IF(D51=0,0,D51/$E$42)</f>
        <v>0</v>
      </c>
      <c r="F51" s="152"/>
      <c r="G51" s="48" t="s">
        <v>1149</v>
      </c>
    </row>
    <row r="52" spans="1:9" x14ac:dyDescent="0.2">
      <c r="A52" s="47"/>
      <c r="B52" s="47"/>
      <c r="D52" s="51"/>
      <c r="E52" s="533"/>
      <c r="F52" s="152"/>
      <c r="G52" s="50"/>
    </row>
    <row r="53" spans="1:9" hidden="1" x14ac:dyDescent="0.2">
      <c r="A53" s="44" t="s">
        <v>263</v>
      </c>
      <c r="B53" s="44" t="s">
        <v>264</v>
      </c>
      <c r="D53" s="51"/>
      <c r="E53" s="533">
        <v>0</v>
      </c>
      <c r="F53" s="152" t="s">
        <v>277</v>
      </c>
      <c r="G53" s="50"/>
    </row>
    <row r="54" spans="1:9" s="525" customFormat="1" hidden="1" x14ac:dyDescent="0.2">
      <c r="A54" s="587" t="s">
        <v>1943</v>
      </c>
      <c r="B54" s="587" t="s">
        <v>1942</v>
      </c>
      <c r="C54" s="583"/>
      <c r="D54" s="584"/>
      <c r="E54" s="589">
        <v>0</v>
      </c>
      <c r="F54" s="588" t="s">
        <v>1944</v>
      </c>
      <c r="G54" s="586"/>
    </row>
    <row r="55" spans="1:9" ht="14.25" customHeight="1" x14ac:dyDescent="0.2">
      <c r="A55" s="47"/>
      <c r="E55" s="50"/>
      <c r="F55" s="50"/>
      <c r="G55" s="991" t="str">
        <f>IF(AND(D38&gt;0,E54&gt;0),"FEHLER IN MEDIZINTECHNIK KG 474 und KG 612 --&gt; nur an einer Stelle eintragen!","")</f>
        <v/>
      </c>
      <c r="H55" s="992"/>
      <c r="I55" s="992"/>
    </row>
    <row r="56" spans="1:9" ht="15" x14ac:dyDescent="0.25">
      <c r="A56" s="44" t="s">
        <v>2152</v>
      </c>
      <c r="B56" s="44" t="s">
        <v>27</v>
      </c>
      <c r="E56" s="52" t="s">
        <v>26</v>
      </c>
      <c r="F56" s="157">
        <f>E42+E30+E19+E13+E53</f>
        <v>400000</v>
      </c>
      <c r="G56" s="992"/>
      <c r="H56" s="992"/>
      <c r="I56" s="992"/>
    </row>
    <row r="57" spans="1:9" x14ac:dyDescent="0.2">
      <c r="A57" s="47"/>
      <c r="E57" s="50"/>
      <c r="F57" s="50"/>
      <c r="G57" s="50"/>
    </row>
    <row r="58" spans="1:9" ht="18.75" x14ac:dyDescent="0.2">
      <c r="A58" s="214" t="s">
        <v>1099</v>
      </c>
      <c r="E58" s="50"/>
      <c r="F58" s="50"/>
      <c r="G58" s="50"/>
    </row>
    <row r="59" spans="1:9" hidden="1" x14ac:dyDescent="0.2">
      <c r="A59" s="44" t="s">
        <v>1</v>
      </c>
      <c r="B59" s="44" t="s">
        <v>2</v>
      </c>
      <c r="E59" s="531">
        <f>SUM(D60:D62)</f>
        <v>0</v>
      </c>
      <c r="F59" s="49" t="s">
        <v>215</v>
      </c>
      <c r="G59" s="50"/>
    </row>
    <row r="60" spans="1:9" ht="15" hidden="1" x14ac:dyDescent="0.25">
      <c r="A60" s="47" t="s">
        <v>1105</v>
      </c>
      <c r="B60" s="47" t="s">
        <v>1108</v>
      </c>
      <c r="C60" s="55"/>
      <c r="D60" s="532">
        <v>0</v>
      </c>
      <c r="E60" s="533"/>
      <c r="F60" s="49"/>
      <c r="G60" s="48"/>
    </row>
    <row r="61" spans="1:9" ht="15" hidden="1" x14ac:dyDescent="0.25">
      <c r="A61" s="47" t="s">
        <v>1106</v>
      </c>
      <c r="B61" s="47" t="s">
        <v>1109</v>
      </c>
      <c r="C61" s="55"/>
      <c r="D61" s="532">
        <v>0</v>
      </c>
      <c r="E61" s="533"/>
      <c r="F61" s="49"/>
      <c r="G61" s="48"/>
    </row>
    <row r="62" spans="1:9" ht="15" hidden="1" x14ac:dyDescent="0.25">
      <c r="A62" s="47" t="s">
        <v>1107</v>
      </c>
      <c r="B62" s="47" t="s">
        <v>1110</v>
      </c>
      <c r="C62" s="55"/>
      <c r="D62" s="532">
        <v>0</v>
      </c>
      <c r="E62" s="533"/>
      <c r="F62" s="49"/>
      <c r="G62" s="48"/>
    </row>
    <row r="63" spans="1:9" ht="6.95" customHeight="1" x14ac:dyDescent="0.25">
      <c r="A63" s="47"/>
      <c r="B63" s="47"/>
      <c r="C63" s="55"/>
      <c r="D63" s="532"/>
      <c r="E63" s="533"/>
      <c r="F63" s="49"/>
      <c r="G63" s="48"/>
    </row>
    <row r="64" spans="1:9" ht="6.95" customHeight="1" x14ac:dyDescent="0.2">
      <c r="A64" s="47"/>
      <c r="E64" s="50"/>
      <c r="F64" s="50"/>
      <c r="G64" s="50"/>
    </row>
    <row r="65" spans="1:7" x14ac:dyDescent="0.2">
      <c r="A65" s="44" t="s">
        <v>3</v>
      </c>
      <c r="B65" s="44" t="s">
        <v>4</v>
      </c>
      <c r="E65" s="531">
        <f>SUM(D68:D76)</f>
        <v>140000</v>
      </c>
      <c r="F65" s="50"/>
      <c r="G65" s="48"/>
    </row>
    <row r="66" spans="1:7" hidden="1" x14ac:dyDescent="0.2">
      <c r="B66" s="47" t="s">
        <v>105</v>
      </c>
      <c r="E66" s="531">
        <f>SUM(D78:D86)</f>
        <v>0</v>
      </c>
      <c r="F66" s="50"/>
      <c r="G66" s="48"/>
    </row>
    <row r="67" spans="1:7" ht="14.25" hidden="1" customHeight="1" x14ac:dyDescent="0.2">
      <c r="B67" s="47"/>
      <c r="E67" s="536"/>
      <c r="F67" s="50"/>
      <c r="G67" s="50"/>
    </row>
    <row r="68" spans="1:7" ht="15" hidden="1" x14ac:dyDescent="0.25">
      <c r="A68" s="47" t="s">
        <v>1061</v>
      </c>
      <c r="B68" s="976" t="s">
        <v>1063</v>
      </c>
      <c r="C68" s="836"/>
      <c r="D68" s="532">
        <v>140000</v>
      </c>
      <c r="E68" s="535">
        <f t="shared" ref="E68:E76" si="3">IF(D68=0,0,D68/$E$65)</f>
        <v>1</v>
      </c>
      <c r="F68" s="50"/>
      <c r="G68" s="50"/>
    </row>
    <row r="69" spans="1:7" ht="15" hidden="1" x14ac:dyDescent="0.25">
      <c r="A69" s="47" t="s">
        <v>1062</v>
      </c>
      <c r="B69" s="976" t="s">
        <v>1064</v>
      </c>
      <c r="C69" s="836"/>
      <c r="D69" s="532">
        <v>0</v>
      </c>
      <c r="E69" s="535">
        <f t="shared" si="3"/>
        <v>0</v>
      </c>
      <c r="F69" s="50"/>
      <c r="G69" s="50"/>
    </row>
    <row r="70" spans="1:7" ht="15" hidden="1" x14ac:dyDescent="0.25">
      <c r="A70" s="47" t="s">
        <v>1065</v>
      </c>
      <c r="B70" s="976" t="s">
        <v>1068</v>
      </c>
      <c r="C70" s="836"/>
      <c r="D70" s="532">
        <v>0</v>
      </c>
      <c r="E70" s="535">
        <f t="shared" si="3"/>
        <v>0</v>
      </c>
      <c r="F70" s="50"/>
      <c r="G70" s="50"/>
    </row>
    <row r="71" spans="1:7" ht="15" hidden="1" x14ac:dyDescent="0.25">
      <c r="A71" s="47" t="s">
        <v>1066</v>
      </c>
      <c r="B71" s="976" t="s">
        <v>1067</v>
      </c>
      <c r="C71" s="836"/>
      <c r="D71" s="532">
        <v>0</v>
      </c>
      <c r="E71" s="535">
        <f t="shared" si="3"/>
        <v>0</v>
      </c>
      <c r="F71" s="50"/>
      <c r="G71" s="50"/>
    </row>
    <row r="72" spans="1:7" ht="15" hidden="1" x14ac:dyDescent="0.25">
      <c r="A72" s="47" t="s">
        <v>1069</v>
      </c>
      <c r="B72" s="976" t="s">
        <v>1070</v>
      </c>
      <c r="C72" s="836"/>
      <c r="D72" s="532">
        <v>0</v>
      </c>
      <c r="E72" s="535">
        <f t="shared" si="3"/>
        <v>0</v>
      </c>
      <c r="F72" s="50"/>
      <c r="G72" s="50"/>
    </row>
    <row r="73" spans="1:7" ht="15" hidden="1" x14ac:dyDescent="0.25">
      <c r="A73" s="47" t="s">
        <v>1071</v>
      </c>
      <c r="B73" s="976" t="s">
        <v>1072</v>
      </c>
      <c r="C73" s="836"/>
      <c r="D73" s="532">
        <v>0</v>
      </c>
      <c r="E73" s="535">
        <f t="shared" si="3"/>
        <v>0</v>
      </c>
      <c r="F73" s="50"/>
      <c r="G73" s="50"/>
    </row>
    <row r="74" spans="1:7" ht="15" hidden="1" x14ac:dyDescent="0.25">
      <c r="A74" s="47" t="s">
        <v>1073</v>
      </c>
      <c r="B74" s="976" t="s">
        <v>1074</v>
      </c>
      <c r="C74" s="836"/>
      <c r="D74" s="532">
        <v>0</v>
      </c>
      <c r="E74" s="535">
        <f t="shared" si="3"/>
        <v>0</v>
      </c>
      <c r="F74" s="50"/>
      <c r="G74" s="48" t="s">
        <v>1075</v>
      </c>
    </row>
    <row r="75" spans="1:7" ht="15" hidden="1" x14ac:dyDescent="0.25">
      <c r="A75" s="47" t="s">
        <v>1076</v>
      </c>
      <c r="B75" s="976" t="s">
        <v>1077</v>
      </c>
      <c r="C75" s="836"/>
      <c r="D75" s="532">
        <v>0</v>
      </c>
      <c r="E75" s="535">
        <f t="shared" si="3"/>
        <v>0</v>
      </c>
      <c r="F75" s="50"/>
      <c r="G75" s="50"/>
    </row>
    <row r="76" spans="1:7" ht="15" hidden="1" x14ac:dyDescent="0.25">
      <c r="A76" s="47" t="s">
        <v>1078</v>
      </c>
      <c r="B76" s="976" t="s">
        <v>1079</v>
      </c>
      <c r="C76" s="836"/>
      <c r="D76" s="532">
        <v>0</v>
      </c>
      <c r="E76" s="535">
        <f t="shared" si="3"/>
        <v>0</v>
      </c>
      <c r="F76" s="50"/>
      <c r="G76" s="50"/>
    </row>
    <row r="77" spans="1:7" hidden="1" x14ac:dyDescent="0.2">
      <c r="B77" s="47"/>
      <c r="E77" s="536"/>
      <c r="F77" s="50"/>
      <c r="G77" s="50"/>
    </row>
    <row r="78" spans="1:7" ht="15" hidden="1" x14ac:dyDescent="0.25">
      <c r="A78" s="47" t="s">
        <v>1080</v>
      </c>
      <c r="B78" s="976" t="s">
        <v>1089</v>
      </c>
      <c r="C78" s="836"/>
      <c r="D78" s="532">
        <v>0</v>
      </c>
      <c r="E78" s="535">
        <f>IF(D78=0,0,D78/$E$66)</f>
        <v>0</v>
      </c>
      <c r="F78" s="50"/>
      <c r="G78" s="50"/>
    </row>
    <row r="79" spans="1:7" ht="15" hidden="1" x14ac:dyDescent="0.25">
      <c r="A79" s="47" t="s">
        <v>1081</v>
      </c>
      <c r="B79" s="976" t="s">
        <v>1090</v>
      </c>
      <c r="C79" s="836"/>
      <c r="D79" s="532">
        <v>0</v>
      </c>
      <c r="E79" s="535">
        <f t="shared" ref="E79:E86" si="4">IF(D79=0,0,D79/$E$66)</f>
        <v>0</v>
      </c>
      <c r="F79" s="50"/>
      <c r="G79" s="50"/>
    </row>
    <row r="80" spans="1:7" ht="15" hidden="1" x14ac:dyDescent="0.25">
      <c r="A80" s="47" t="s">
        <v>1082</v>
      </c>
      <c r="B80" s="976" t="s">
        <v>1091</v>
      </c>
      <c r="C80" s="836"/>
      <c r="D80" s="532">
        <v>0</v>
      </c>
      <c r="E80" s="535">
        <f t="shared" si="4"/>
        <v>0</v>
      </c>
      <c r="F80" s="50"/>
      <c r="G80" s="50"/>
    </row>
    <row r="81" spans="1:9" ht="15" hidden="1" x14ac:dyDescent="0.25">
      <c r="A81" s="47" t="s">
        <v>1083</v>
      </c>
      <c r="B81" s="976" t="s">
        <v>1092</v>
      </c>
      <c r="C81" s="836"/>
      <c r="D81" s="532">
        <v>0</v>
      </c>
      <c r="E81" s="535">
        <f t="shared" si="4"/>
        <v>0</v>
      </c>
      <c r="F81" s="50"/>
      <c r="G81" s="50"/>
    </row>
    <row r="82" spans="1:9" ht="15" hidden="1" x14ac:dyDescent="0.25">
      <c r="A82" s="47" t="s">
        <v>1084</v>
      </c>
      <c r="B82" s="976" t="s">
        <v>1093</v>
      </c>
      <c r="C82" s="836"/>
      <c r="D82" s="532">
        <v>0</v>
      </c>
      <c r="E82" s="535">
        <f t="shared" si="4"/>
        <v>0</v>
      </c>
      <c r="F82" s="50"/>
      <c r="G82" s="50"/>
    </row>
    <row r="83" spans="1:9" ht="15" hidden="1" x14ac:dyDescent="0.25">
      <c r="A83" s="47" t="s">
        <v>1085</v>
      </c>
      <c r="B83" s="976" t="s">
        <v>1094</v>
      </c>
      <c r="C83" s="836"/>
      <c r="D83" s="532">
        <v>0</v>
      </c>
      <c r="E83" s="535">
        <f t="shared" si="4"/>
        <v>0</v>
      </c>
      <c r="F83" s="50"/>
      <c r="G83" s="50"/>
    </row>
    <row r="84" spans="1:9" ht="15" hidden="1" x14ac:dyDescent="0.25">
      <c r="A84" s="47" t="s">
        <v>1086</v>
      </c>
      <c r="B84" s="976" t="s">
        <v>1095</v>
      </c>
      <c r="C84" s="836"/>
      <c r="D84" s="532">
        <v>0</v>
      </c>
      <c r="E84" s="535">
        <f t="shared" si="4"/>
        <v>0</v>
      </c>
      <c r="F84" s="50"/>
      <c r="G84" s="48" t="s">
        <v>1075</v>
      </c>
    </row>
    <row r="85" spans="1:9" ht="15" hidden="1" x14ac:dyDescent="0.25">
      <c r="A85" s="47" t="s">
        <v>1087</v>
      </c>
      <c r="B85" s="976" t="s">
        <v>1096</v>
      </c>
      <c r="C85" s="836"/>
      <c r="D85" s="532">
        <v>0</v>
      </c>
      <c r="E85" s="535">
        <f t="shared" si="4"/>
        <v>0</v>
      </c>
      <c r="F85" s="50"/>
      <c r="G85" s="50"/>
    </row>
    <row r="86" spans="1:9" ht="15" hidden="1" x14ac:dyDescent="0.25">
      <c r="A86" s="47" t="s">
        <v>1088</v>
      </c>
      <c r="B86" s="976" t="s">
        <v>1097</v>
      </c>
      <c r="C86" s="836"/>
      <c r="D86" s="532">
        <v>0</v>
      </c>
      <c r="E86" s="535">
        <f t="shared" si="4"/>
        <v>0</v>
      </c>
      <c r="F86" s="50"/>
      <c r="G86" s="50"/>
    </row>
    <row r="87" spans="1:9" ht="14.25" customHeight="1" x14ac:dyDescent="0.2">
      <c r="A87" s="47"/>
      <c r="E87" s="50"/>
      <c r="F87" s="50"/>
      <c r="G87" s="50"/>
    </row>
    <row r="88" spans="1:9" x14ac:dyDescent="0.2">
      <c r="A88" s="44" t="s">
        <v>5</v>
      </c>
      <c r="B88" s="44" t="s">
        <v>6</v>
      </c>
      <c r="E88" s="531">
        <f>SUM(D91:D100)</f>
        <v>210000</v>
      </c>
      <c r="F88" s="50"/>
      <c r="G88" s="50"/>
    </row>
    <row r="89" spans="1:9" hidden="1" x14ac:dyDescent="0.2">
      <c r="A89" s="47"/>
      <c r="B89" s="47" t="s">
        <v>105</v>
      </c>
      <c r="E89" s="531">
        <f>SUM(D102:D111)</f>
        <v>0</v>
      </c>
      <c r="F89" s="50"/>
      <c r="G89" s="50"/>
    </row>
    <row r="90" spans="1:9" ht="14.25" customHeight="1" x14ac:dyDescent="0.2">
      <c r="A90" s="47"/>
      <c r="B90" s="47"/>
      <c r="E90" s="531"/>
      <c r="F90" s="50"/>
      <c r="G90" s="50"/>
    </row>
    <row r="91" spans="1:9" x14ac:dyDescent="0.2">
      <c r="A91" s="47" t="s">
        <v>7</v>
      </c>
      <c r="B91" s="47" t="s">
        <v>8</v>
      </c>
      <c r="D91" s="536">
        <v>15000</v>
      </c>
      <c r="E91" s="535">
        <f>IF(D91=0,0,D91/$E$88)</f>
        <v>7.1428571428571425E-2</v>
      </c>
      <c r="F91" s="50"/>
      <c r="G91" s="50"/>
    </row>
    <row r="92" spans="1:9" x14ac:dyDescent="0.2">
      <c r="A92" s="47" t="s">
        <v>9</v>
      </c>
      <c r="B92" s="47" t="s">
        <v>10</v>
      </c>
      <c r="D92" s="536">
        <v>95000</v>
      </c>
      <c r="E92" s="535">
        <f t="shared" ref="E92:E100" si="5">IF(D92=0,0,D92/$E$88)</f>
        <v>0.45238095238095238</v>
      </c>
      <c r="F92" s="50"/>
      <c r="G92" s="48"/>
    </row>
    <row r="93" spans="1:9" x14ac:dyDescent="0.2">
      <c r="A93" s="47" t="s">
        <v>11</v>
      </c>
      <c r="B93" s="47" t="s">
        <v>12</v>
      </c>
      <c r="C93" s="47"/>
      <c r="D93" s="536">
        <v>5000</v>
      </c>
      <c r="E93" s="535">
        <f t="shared" si="5"/>
        <v>2.3809523809523808E-2</v>
      </c>
      <c r="F93" s="50"/>
      <c r="G93" s="50"/>
    </row>
    <row r="94" spans="1:9" x14ac:dyDescent="0.2">
      <c r="A94" s="47" t="s">
        <v>13</v>
      </c>
      <c r="B94" s="47" t="s">
        <v>14</v>
      </c>
      <c r="D94" s="536">
        <v>25000</v>
      </c>
      <c r="E94" s="535">
        <f t="shared" si="5"/>
        <v>0.11904761904761904</v>
      </c>
      <c r="F94" s="50"/>
      <c r="G94" s="48"/>
    </row>
    <row r="95" spans="1:9" x14ac:dyDescent="0.2">
      <c r="A95" s="47" t="s">
        <v>15</v>
      </c>
      <c r="B95" s="47" t="s">
        <v>16</v>
      </c>
      <c r="D95" s="536">
        <v>5000</v>
      </c>
      <c r="E95" s="535">
        <f t="shared" si="5"/>
        <v>2.3809523809523808E-2</v>
      </c>
      <c r="F95" s="50"/>
      <c r="G95" s="48"/>
    </row>
    <row r="96" spans="1:9" hidden="1" x14ac:dyDescent="0.2">
      <c r="A96" s="47" t="s">
        <v>17</v>
      </c>
      <c r="B96" s="47" t="s">
        <v>18</v>
      </c>
      <c r="D96" s="536">
        <v>0</v>
      </c>
      <c r="E96" s="535">
        <f t="shared" si="5"/>
        <v>0</v>
      </c>
      <c r="F96" s="50"/>
      <c r="G96" s="991" t="str">
        <f>IF(AND(D98&gt;0,E138&gt;0),"FEHLER IN MEDIZINTECHNIK KG 474 und KG 612 --&gt; nur an einer Stelle eintragen!","")</f>
        <v/>
      </c>
      <c r="H96" s="992"/>
      <c r="I96" s="992"/>
    </row>
    <row r="97" spans="1:9" hidden="1" x14ac:dyDescent="0.2">
      <c r="A97" s="47" t="s">
        <v>19</v>
      </c>
      <c r="B97" s="47" t="s">
        <v>20</v>
      </c>
      <c r="C97" s="47"/>
      <c r="D97" s="536">
        <v>0</v>
      </c>
      <c r="E97" s="535">
        <f t="shared" si="5"/>
        <v>0</v>
      </c>
      <c r="F97" s="50"/>
      <c r="G97" s="992"/>
      <c r="H97" s="992"/>
      <c r="I97" s="992"/>
    </row>
    <row r="98" spans="1:9" s="525" customFormat="1" hidden="1" x14ac:dyDescent="0.2">
      <c r="A98" s="583" t="s">
        <v>1941</v>
      </c>
      <c r="B98" s="583" t="s">
        <v>1942</v>
      </c>
      <c r="C98" s="583"/>
      <c r="D98" s="584">
        <v>0</v>
      </c>
      <c r="E98" s="585">
        <f t="shared" ref="E98" si="6">IF(D98=0,0,D98/$E$30)</f>
        <v>0</v>
      </c>
      <c r="F98" s="588" t="s">
        <v>1944</v>
      </c>
      <c r="G98" s="586"/>
    </row>
    <row r="99" spans="1:9" x14ac:dyDescent="0.2">
      <c r="A99" s="47" t="s">
        <v>21</v>
      </c>
      <c r="B99" s="47" t="s">
        <v>22</v>
      </c>
      <c r="D99" s="536">
        <v>65000</v>
      </c>
      <c r="E99" s="535">
        <f t="shared" si="5"/>
        <v>0.30952380952380953</v>
      </c>
      <c r="F99" s="50"/>
      <c r="G99" s="991" t="str">
        <f>IF(AND(D98&gt;0,E138&gt;0),"FEHLER IN MEDIZINTECHNIK KG 474 und KG 612 --&gt; nur an einer Stelle eintragen!","")</f>
        <v/>
      </c>
      <c r="H99" s="992"/>
      <c r="I99" s="992"/>
    </row>
    <row r="100" spans="1:9" hidden="1" x14ac:dyDescent="0.2">
      <c r="A100" s="47" t="s">
        <v>213</v>
      </c>
      <c r="B100" s="47" t="s">
        <v>214</v>
      </c>
      <c r="D100" s="536">
        <v>0</v>
      </c>
      <c r="E100" s="535">
        <f t="shared" si="5"/>
        <v>0</v>
      </c>
      <c r="F100" s="48" t="s">
        <v>1876</v>
      </c>
      <c r="G100" s="992"/>
      <c r="H100" s="992"/>
      <c r="I100" s="992"/>
    </row>
    <row r="101" spans="1:9" ht="14.25" customHeight="1" x14ac:dyDescent="0.2">
      <c r="A101" s="47"/>
      <c r="B101" s="47"/>
      <c r="D101" s="51"/>
      <c r="E101" s="50"/>
      <c r="F101" s="50"/>
      <c r="G101" s="50"/>
    </row>
    <row r="102" spans="1:9" hidden="1" x14ac:dyDescent="0.2">
      <c r="A102" s="47" t="s">
        <v>114</v>
      </c>
      <c r="B102" s="47" t="s">
        <v>106</v>
      </c>
      <c r="D102" s="532">
        <v>0</v>
      </c>
      <c r="E102" s="535">
        <f>IF(D102=0,0,D102/$E$89)</f>
        <v>0</v>
      </c>
      <c r="F102" s="50"/>
      <c r="G102" s="50"/>
    </row>
    <row r="103" spans="1:9" hidden="1" x14ac:dyDescent="0.2">
      <c r="A103" s="47" t="s">
        <v>115</v>
      </c>
      <c r="B103" s="47" t="s">
        <v>107</v>
      </c>
      <c r="D103" s="532">
        <v>0</v>
      </c>
      <c r="E103" s="535">
        <f t="shared" ref="E103:E111" si="7">IF(D103=0,0,D103/$E$89)</f>
        <v>0</v>
      </c>
      <c r="F103" s="50"/>
      <c r="G103" s="48" t="s">
        <v>1100</v>
      </c>
    </row>
    <row r="104" spans="1:9" hidden="1" x14ac:dyDescent="0.2">
      <c r="A104" s="47" t="s">
        <v>116</v>
      </c>
      <c r="B104" s="47" t="s">
        <v>108</v>
      </c>
      <c r="C104" s="47"/>
      <c r="D104" s="537">
        <v>0</v>
      </c>
      <c r="E104" s="535">
        <f t="shared" si="7"/>
        <v>0</v>
      </c>
      <c r="F104" s="50"/>
      <c r="G104" s="50"/>
    </row>
    <row r="105" spans="1:9" hidden="1" x14ac:dyDescent="0.2">
      <c r="A105" s="47" t="s">
        <v>117</v>
      </c>
      <c r="B105" s="47" t="s">
        <v>109</v>
      </c>
      <c r="D105" s="532">
        <v>0</v>
      </c>
      <c r="E105" s="535">
        <f t="shared" si="7"/>
        <v>0</v>
      </c>
      <c r="F105" s="50"/>
      <c r="G105" s="48" t="s">
        <v>1101</v>
      </c>
    </row>
    <row r="106" spans="1:9" hidden="1" x14ac:dyDescent="0.2">
      <c r="A106" s="47" t="s">
        <v>118</v>
      </c>
      <c r="B106" s="47" t="s">
        <v>110</v>
      </c>
      <c r="D106" s="532">
        <v>0</v>
      </c>
      <c r="E106" s="535">
        <f t="shared" si="7"/>
        <v>0</v>
      </c>
      <c r="F106" s="50"/>
      <c r="G106" s="48" t="s">
        <v>1102</v>
      </c>
    </row>
    <row r="107" spans="1:9" hidden="1" x14ac:dyDescent="0.2">
      <c r="A107" s="47" t="s">
        <v>119</v>
      </c>
      <c r="B107" s="47" t="s">
        <v>111</v>
      </c>
      <c r="D107" s="532">
        <v>0</v>
      </c>
      <c r="E107" s="535">
        <f t="shared" si="7"/>
        <v>0</v>
      </c>
      <c r="F107" s="50"/>
      <c r="G107" s="50"/>
    </row>
    <row r="108" spans="1:9" hidden="1" x14ac:dyDescent="0.2">
      <c r="A108" s="47" t="s">
        <v>120</v>
      </c>
      <c r="B108" s="47" t="s">
        <v>112</v>
      </c>
      <c r="C108" s="47"/>
      <c r="D108" s="532">
        <v>0</v>
      </c>
      <c r="E108" s="535">
        <f t="shared" si="7"/>
        <v>0</v>
      </c>
      <c r="F108" s="50"/>
      <c r="G108" s="50"/>
    </row>
    <row r="109" spans="1:9" s="525" customFormat="1" hidden="1" x14ac:dyDescent="0.2">
      <c r="A109" s="583" t="s">
        <v>1941</v>
      </c>
      <c r="B109" s="583" t="s">
        <v>1945</v>
      </c>
      <c r="C109" s="583"/>
      <c r="D109" s="584">
        <v>0</v>
      </c>
      <c r="E109" s="585">
        <f>IF(D109=0,0,D109/$E$88)</f>
        <v>0</v>
      </c>
      <c r="F109" s="588" t="s">
        <v>1944</v>
      </c>
      <c r="G109" s="586"/>
    </row>
    <row r="110" spans="1:9" hidden="1" x14ac:dyDescent="0.2">
      <c r="A110" s="47" t="s">
        <v>121</v>
      </c>
      <c r="B110" s="47" t="s">
        <v>113</v>
      </c>
      <c r="D110" s="532">
        <v>0</v>
      </c>
      <c r="E110" s="535">
        <f t="shared" si="7"/>
        <v>0</v>
      </c>
      <c r="F110" s="50"/>
      <c r="G110" s="50"/>
    </row>
    <row r="111" spans="1:9" hidden="1" x14ac:dyDescent="0.2">
      <c r="A111" s="47" t="s">
        <v>1128</v>
      </c>
      <c r="B111" s="47" t="s">
        <v>1129</v>
      </c>
      <c r="D111" s="532">
        <v>0</v>
      </c>
      <c r="E111" s="535">
        <f t="shared" si="7"/>
        <v>0</v>
      </c>
      <c r="F111" s="50"/>
      <c r="G111" s="50"/>
    </row>
    <row r="112" spans="1:9" ht="14.25" customHeight="1" x14ac:dyDescent="0.2">
      <c r="A112" s="47"/>
      <c r="E112" s="50"/>
      <c r="F112" s="50"/>
      <c r="G112" s="50"/>
    </row>
    <row r="113" spans="1:7" hidden="1" x14ac:dyDescent="0.2">
      <c r="A113" s="44" t="s">
        <v>23</v>
      </c>
      <c r="B113" s="90" t="s">
        <v>24</v>
      </c>
      <c r="E113" s="531">
        <f>SUM(D116:D124)</f>
        <v>0</v>
      </c>
      <c r="F113" s="50"/>
      <c r="G113" s="48" t="s">
        <v>1055</v>
      </c>
    </row>
    <row r="114" spans="1:7" hidden="1" x14ac:dyDescent="0.2">
      <c r="A114" s="47"/>
      <c r="B114" s="47" t="s">
        <v>105</v>
      </c>
      <c r="E114" s="531">
        <f>SUM(D126:D134)</f>
        <v>0</v>
      </c>
      <c r="F114" s="50"/>
      <c r="G114" s="48" t="s">
        <v>1055</v>
      </c>
    </row>
    <row r="115" spans="1:7" hidden="1" x14ac:dyDescent="0.2">
      <c r="A115" s="47"/>
      <c r="B115" s="47"/>
      <c r="E115" s="537"/>
      <c r="F115" s="50"/>
      <c r="G115" s="48"/>
    </row>
    <row r="116" spans="1:7" hidden="1" x14ac:dyDescent="0.2">
      <c r="A116" s="47" t="s">
        <v>1111</v>
      </c>
      <c r="B116" s="47" t="s">
        <v>1121</v>
      </c>
      <c r="D116" s="536">
        <v>0</v>
      </c>
      <c r="E116" s="535">
        <f>IF(D116=0,0,D116/$E$113)</f>
        <v>0</v>
      </c>
      <c r="F116" s="50"/>
      <c r="G116" s="48" t="s">
        <v>1149</v>
      </c>
    </row>
    <row r="117" spans="1:7" hidden="1" x14ac:dyDescent="0.2">
      <c r="A117" s="47" t="s">
        <v>1112</v>
      </c>
      <c r="B117" s="47" t="s">
        <v>1064</v>
      </c>
      <c r="D117" s="536">
        <v>0</v>
      </c>
      <c r="E117" s="535">
        <f>IF(D117=0,0,D117/$E$113)</f>
        <v>0</v>
      </c>
      <c r="F117" s="50"/>
      <c r="G117" s="48" t="s">
        <v>1149</v>
      </c>
    </row>
    <row r="118" spans="1:7" hidden="1" x14ac:dyDescent="0.2">
      <c r="A118" s="47" t="s">
        <v>1113</v>
      </c>
      <c r="B118" s="47" t="s">
        <v>1122</v>
      </c>
      <c r="D118" s="536">
        <v>0</v>
      </c>
      <c r="E118" s="535">
        <f t="shared" ref="E118:E124" si="8">IF(D118=0,0,D118/$E$113)</f>
        <v>0</v>
      </c>
      <c r="F118" s="50"/>
      <c r="G118" s="48" t="s">
        <v>1149</v>
      </c>
    </row>
    <row r="119" spans="1:7" hidden="1" x14ac:dyDescent="0.2">
      <c r="A119" s="47" t="s">
        <v>1114</v>
      </c>
      <c r="B119" s="47" t="s">
        <v>1123</v>
      </c>
      <c r="D119" s="536">
        <v>0</v>
      </c>
      <c r="E119" s="535">
        <f t="shared" si="8"/>
        <v>0</v>
      </c>
      <c r="F119" s="50"/>
      <c r="G119" s="48" t="s">
        <v>1149</v>
      </c>
    </row>
    <row r="120" spans="1:7" hidden="1" x14ac:dyDescent="0.2">
      <c r="A120" s="47" t="s">
        <v>1115</v>
      </c>
      <c r="B120" s="47" t="s">
        <v>1124</v>
      </c>
      <c r="D120" s="536">
        <v>0</v>
      </c>
      <c r="E120" s="535">
        <f t="shared" si="8"/>
        <v>0</v>
      </c>
      <c r="F120" s="50"/>
      <c r="G120" s="48" t="s">
        <v>1149</v>
      </c>
    </row>
    <row r="121" spans="1:7" hidden="1" x14ac:dyDescent="0.2">
      <c r="A121" s="47" t="s">
        <v>1116</v>
      </c>
      <c r="B121" s="47" t="s">
        <v>1125</v>
      </c>
      <c r="D121" s="536">
        <v>0</v>
      </c>
      <c r="E121" s="535">
        <f t="shared" si="8"/>
        <v>0</v>
      </c>
      <c r="F121" s="50"/>
      <c r="G121" s="48" t="s">
        <v>1149</v>
      </c>
    </row>
    <row r="122" spans="1:7" hidden="1" x14ac:dyDescent="0.2">
      <c r="A122" s="47" t="s">
        <v>1117</v>
      </c>
      <c r="B122" s="47" t="s">
        <v>1126</v>
      </c>
      <c r="D122" s="536">
        <v>0</v>
      </c>
      <c r="E122" s="535">
        <f t="shared" si="8"/>
        <v>0</v>
      </c>
      <c r="F122" s="50"/>
      <c r="G122" s="48" t="s">
        <v>1149</v>
      </c>
    </row>
    <row r="123" spans="1:7" hidden="1" x14ac:dyDescent="0.2">
      <c r="A123" s="47" t="s">
        <v>1118</v>
      </c>
      <c r="B123" s="47" t="s">
        <v>1120</v>
      </c>
      <c r="D123" s="536">
        <v>0</v>
      </c>
      <c r="E123" s="535">
        <f t="shared" si="8"/>
        <v>0</v>
      </c>
      <c r="F123" s="50"/>
      <c r="G123" s="48" t="s">
        <v>1149</v>
      </c>
    </row>
    <row r="124" spans="1:7" hidden="1" x14ac:dyDescent="0.2">
      <c r="A124" s="47" t="s">
        <v>1119</v>
      </c>
      <c r="B124" s="47" t="s">
        <v>1127</v>
      </c>
      <c r="D124" s="536">
        <v>0</v>
      </c>
      <c r="E124" s="535">
        <f t="shared" si="8"/>
        <v>0</v>
      </c>
      <c r="F124" s="50"/>
      <c r="G124" s="48" t="s">
        <v>1149</v>
      </c>
    </row>
    <row r="125" spans="1:7" hidden="1" x14ac:dyDescent="0.2">
      <c r="A125" s="47"/>
      <c r="B125" s="47"/>
      <c r="D125" s="51"/>
      <c r="E125" s="50"/>
      <c r="F125" s="50"/>
      <c r="G125" s="48"/>
    </row>
    <row r="126" spans="1:7" ht="15" hidden="1" x14ac:dyDescent="0.25">
      <c r="A126" s="47" t="s">
        <v>1130</v>
      </c>
      <c r="B126" s="976" t="s">
        <v>1139</v>
      </c>
      <c r="C126" s="836"/>
      <c r="D126" s="532">
        <v>0</v>
      </c>
      <c r="E126" s="535">
        <f>IF(D126=0,0,D126/$E$114)</f>
        <v>0</v>
      </c>
      <c r="F126" s="50"/>
      <c r="G126" s="48" t="s">
        <v>1149</v>
      </c>
    </row>
    <row r="127" spans="1:7" ht="15" hidden="1" x14ac:dyDescent="0.25">
      <c r="A127" s="47" t="s">
        <v>1131</v>
      </c>
      <c r="B127" s="976" t="s">
        <v>1140</v>
      </c>
      <c r="C127" s="836"/>
      <c r="D127" s="532">
        <v>0</v>
      </c>
      <c r="E127" s="535">
        <f>IF(D127=0,0,D127/$E$114)</f>
        <v>0</v>
      </c>
      <c r="F127" s="50"/>
      <c r="G127" s="48" t="s">
        <v>1149</v>
      </c>
    </row>
    <row r="128" spans="1:7" ht="15" hidden="1" x14ac:dyDescent="0.25">
      <c r="A128" s="47" t="s">
        <v>1132</v>
      </c>
      <c r="B128" s="976" t="s">
        <v>1141</v>
      </c>
      <c r="C128" s="836"/>
      <c r="D128" s="537">
        <v>0</v>
      </c>
      <c r="E128" s="535">
        <f t="shared" ref="E128:E134" si="9">IF(D128=0,0,D128/$E$114)</f>
        <v>0</v>
      </c>
      <c r="F128" s="50"/>
      <c r="G128" s="48" t="s">
        <v>1149</v>
      </c>
    </row>
    <row r="129" spans="1:9" ht="15" hidden="1" x14ac:dyDescent="0.25">
      <c r="A129" s="47" t="s">
        <v>1133</v>
      </c>
      <c r="B129" s="976" t="s">
        <v>1142</v>
      </c>
      <c r="C129" s="836"/>
      <c r="D129" s="532">
        <v>0</v>
      </c>
      <c r="E129" s="535">
        <f t="shared" si="9"/>
        <v>0</v>
      </c>
      <c r="F129" s="50"/>
      <c r="G129" s="48" t="s">
        <v>1149</v>
      </c>
    </row>
    <row r="130" spans="1:9" ht="15" hidden="1" x14ac:dyDescent="0.25">
      <c r="A130" s="47" t="s">
        <v>1134</v>
      </c>
      <c r="B130" s="976" t="s">
        <v>1143</v>
      </c>
      <c r="C130" s="836"/>
      <c r="D130" s="532">
        <v>0</v>
      </c>
      <c r="E130" s="535">
        <f t="shared" si="9"/>
        <v>0</v>
      </c>
      <c r="F130" s="50"/>
      <c r="G130" s="48" t="s">
        <v>1149</v>
      </c>
    </row>
    <row r="131" spans="1:9" ht="15" hidden="1" x14ac:dyDescent="0.25">
      <c r="A131" s="47" t="s">
        <v>1135</v>
      </c>
      <c r="B131" s="976" t="s">
        <v>1144</v>
      </c>
      <c r="C131" s="836"/>
      <c r="D131" s="532">
        <v>0</v>
      </c>
      <c r="E131" s="535">
        <f t="shared" si="9"/>
        <v>0</v>
      </c>
      <c r="F131" s="50"/>
      <c r="G131" s="48" t="s">
        <v>1149</v>
      </c>
    </row>
    <row r="132" spans="1:9" ht="15" hidden="1" x14ac:dyDescent="0.25">
      <c r="A132" s="47" t="s">
        <v>1136</v>
      </c>
      <c r="B132" s="976" t="s">
        <v>1145</v>
      </c>
      <c r="C132" s="836"/>
      <c r="D132" s="532">
        <v>0</v>
      </c>
      <c r="E132" s="535">
        <f t="shared" si="9"/>
        <v>0</v>
      </c>
      <c r="F132" s="50"/>
      <c r="G132" s="48" t="s">
        <v>1149</v>
      </c>
    </row>
    <row r="133" spans="1:9" ht="15" hidden="1" x14ac:dyDescent="0.25">
      <c r="A133" s="47" t="s">
        <v>1137</v>
      </c>
      <c r="B133" s="976" t="s">
        <v>1146</v>
      </c>
      <c r="C133" s="836"/>
      <c r="D133" s="532">
        <v>0</v>
      </c>
      <c r="E133" s="535">
        <f t="shared" si="9"/>
        <v>0</v>
      </c>
      <c r="F133" s="50"/>
      <c r="G133" s="48" t="s">
        <v>1149</v>
      </c>
    </row>
    <row r="134" spans="1:9" ht="15" hidden="1" x14ac:dyDescent="0.25">
      <c r="A134" s="47" t="s">
        <v>1138</v>
      </c>
      <c r="B134" s="976" t="s">
        <v>1147</v>
      </c>
      <c r="C134" s="836"/>
      <c r="D134" s="532">
        <v>0</v>
      </c>
      <c r="E134" s="535">
        <f t="shared" si="9"/>
        <v>0</v>
      </c>
      <c r="F134" s="50"/>
      <c r="G134" s="48" t="s">
        <v>1149</v>
      </c>
    </row>
    <row r="135" spans="1:9" x14ac:dyDescent="0.2">
      <c r="A135" s="47"/>
      <c r="B135" s="47"/>
      <c r="E135" s="537"/>
      <c r="F135" s="50"/>
      <c r="G135" s="993" t="str">
        <f>IF(AND(D98&gt;0,E138&gt;0),"FEHLER IN MEDIZINTECHNIK KG 474 und KG 612 --&gt; nur an einer Stelle eintragen!","")</f>
        <v/>
      </c>
      <c r="H135" s="992"/>
      <c r="I135" s="992"/>
    </row>
    <row r="136" spans="1:9" ht="18.75" hidden="1" x14ac:dyDescent="0.2">
      <c r="A136" s="44" t="s">
        <v>263</v>
      </c>
      <c r="B136" s="44" t="s">
        <v>264</v>
      </c>
      <c r="D136" s="51"/>
      <c r="E136" s="533">
        <v>0</v>
      </c>
      <c r="F136" s="570" t="s">
        <v>1946</v>
      </c>
      <c r="G136" s="992"/>
      <c r="H136" s="992"/>
      <c r="I136" s="992"/>
    </row>
    <row r="137" spans="1:9" ht="15" hidden="1" x14ac:dyDescent="0.25">
      <c r="A137" s="44"/>
      <c r="B137" s="44"/>
      <c r="D137" s="51"/>
      <c r="E137" s="533"/>
      <c r="F137" s="570"/>
      <c r="G137" s="182"/>
      <c r="H137" s="182"/>
      <c r="I137" s="182"/>
    </row>
    <row r="138" spans="1:9" s="525" customFormat="1" hidden="1" x14ac:dyDescent="0.2">
      <c r="A138" s="587" t="s">
        <v>1943</v>
      </c>
      <c r="B138" s="587" t="s">
        <v>1942</v>
      </c>
      <c r="C138" s="583"/>
      <c r="D138" s="584"/>
      <c r="E138" s="589">
        <v>0</v>
      </c>
      <c r="F138" s="588" t="s">
        <v>1944</v>
      </c>
      <c r="G138" s="586"/>
    </row>
    <row r="139" spans="1:9" ht="15" x14ac:dyDescent="0.25">
      <c r="A139" s="44" t="s">
        <v>2152</v>
      </c>
      <c r="B139" s="44" t="s">
        <v>46</v>
      </c>
      <c r="E139" s="52" t="s">
        <v>26</v>
      </c>
      <c r="F139" s="156">
        <f>E89+E88+E66+E59+E65+E113+E114+E136</f>
        <v>350000</v>
      </c>
    </row>
    <row r="140" spans="1:9" x14ac:dyDescent="0.2">
      <c r="A140" s="47"/>
    </row>
    <row r="145" spans="1:19" x14ac:dyDescent="0.2">
      <c r="A145" s="988"/>
      <c r="B145" s="989"/>
      <c r="C145" s="989"/>
      <c r="D145" s="989"/>
      <c r="E145" s="989"/>
      <c r="F145" s="989"/>
      <c r="G145" s="989"/>
      <c r="H145" s="989"/>
      <c r="I145" s="989"/>
      <c r="J145" s="989"/>
      <c r="K145" s="989"/>
      <c r="L145" s="989"/>
      <c r="M145" s="989"/>
      <c r="N145" s="990"/>
      <c r="O145" s="990"/>
      <c r="P145" s="990"/>
      <c r="Q145" s="990"/>
      <c r="R145" s="990"/>
      <c r="S145" s="990"/>
    </row>
    <row r="146" spans="1:19" ht="68.25" customHeight="1" x14ac:dyDescent="0.2">
      <c r="A146" s="989"/>
      <c r="B146" s="989"/>
      <c r="C146" s="989"/>
      <c r="D146" s="989"/>
      <c r="E146" s="989"/>
      <c r="F146" s="989"/>
      <c r="G146" s="989"/>
      <c r="H146" s="989"/>
      <c r="I146" s="989"/>
      <c r="J146" s="989"/>
      <c r="K146" s="989"/>
      <c r="L146" s="989"/>
      <c r="M146" s="989"/>
      <c r="N146" s="990"/>
      <c r="O146" s="990"/>
      <c r="P146" s="990"/>
      <c r="Q146" s="990"/>
      <c r="R146" s="990"/>
      <c r="S146" s="990"/>
    </row>
  </sheetData>
  <sheetProtection algorithmName="SHA-512" hashValue="w6jLw342XAN/iDORExVFf7wXD0KsGjuBGqdDXTCdgsjlfZwLMvVyUB03rMXcQrb9lWq3oB/rxTaqYbMNRaJ6hQ==" saltValue="DI705woT1Tj7Pdjdiz3sbw==" spinCount="100000" sheet="1" selectLockedCells="1"/>
  <mergeCells count="47">
    <mergeCell ref="G36:I37"/>
    <mergeCell ref="G55:I56"/>
    <mergeCell ref="G99:I100"/>
    <mergeCell ref="G96:I97"/>
    <mergeCell ref="G135:I136"/>
    <mergeCell ref="A145:S146"/>
    <mergeCell ref="B20:C20"/>
    <mergeCell ref="B21:C21"/>
    <mergeCell ref="B22:C22"/>
    <mergeCell ref="B23:C23"/>
    <mergeCell ref="B24:C24"/>
    <mergeCell ref="B25:C25"/>
    <mergeCell ref="B26:C26"/>
    <mergeCell ref="B27:C27"/>
    <mergeCell ref="B28:C28"/>
    <mergeCell ref="B68:C68"/>
    <mergeCell ref="B69:C69"/>
    <mergeCell ref="B71:C71"/>
    <mergeCell ref="B72:C72"/>
    <mergeCell ref="B73:C73"/>
    <mergeCell ref="B74:C74"/>
    <mergeCell ref="A2:I2"/>
    <mergeCell ref="A3:I3"/>
    <mergeCell ref="A4:I4"/>
    <mergeCell ref="A9:I9"/>
    <mergeCell ref="B134:C134"/>
    <mergeCell ref="B86:C86"/>
    <mergeCell ref="B126:C126"/>
    <mergeCell ref="B127:C127"/>
    <mergeCell ref="B128:C128"/>
    <mergeCell ref="B129:C129"/>
    <mergeCell ref="F43:F47"/>
    <mergeCell ref="B130:C130"/>
    <mergeCell ref="B131:C131"/>
    <mergeCell ref="B132:C132"/>
    <mergeCell ref="B133:C133"/>
    <mergeCell ref="B81:C81"/>
    <mergeCell ref="B70:C70"/>
    <mergeCell ref="B82:C82"/>
    <mergeCell ref="B83:C83"/>
    <mergeCell ref="B84:C84"/>
    <mergeCell ref="B85:C85"/>
    <mergeCell ref="B75:C75"/>
    <mergeCell ref="B76:C76"/>
    <mergeCell ref="B78:C78"/>
    <mergeCell ref="B79:C79"/>
    <mergeCell ref="B80:C80"/>
  </mergeCells>
  <pageMargins left="0.70866141732283472" right="0.70866141732283472" top="0.78740157480314965" bottom="0.78740157480314965" header="0.31496062992125984" footer="0.31496062992125984"/>
  <pageSetup paperSize="9" scale="38" orientation="portrait" horizontalDpi="4294967292" verticalDpi="12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A1:R73"/>
  <sheetViews>
    <sheetView topLeftCell="A5" workbookViewId="0"/>
  </sheetViews>
  <sheetFormatPr baseColWidth="10" defaultColWidth="11.42578125" defaultRowHeight="14.25" x14ac:dyDescent="0.2"/>
  <cols>
    <col min="1" max="3" width="14.28515625" style="45" customWidth="1"/>
    <col min="4" max="4" width="25.42578125" style="45" customWidth="1"/>
    <col min="5" max="6" width="14.28515625" style="45" customWidth="1"/>
    <col min="7" max="7" width="11.85546875" style="45" customWidth="1"/>
    <col min="8" max="9" width="14.28515625" style="45" customWidth="1"/>
    <col min="10" max="10" width="11.85546875" style="45" customWidth="1"/>
    <col min="11" max="11" width="27.7109375" style="45" hidden="1" customWidth="1"/>
    <col min="12" max="13" width="14.28515625" style="45" customWidth="1"/>
    <col min="14" max="14" width="11.85546875" style="45" customWidth="1"/>
    <col min="15" max="15" width="27.7109375" style="45" hidden="1" customWidth="1"/>
    <col min="16" max="16" width="11.42578125" style="45"/>
    <col min="17" max="17" width="17.5703125" style="45" customWidth="1"/>
    <col min="18" max="16384" width="11.42578125" style="45"/>
  </cols>
  <sheetData>
    <row r="1" spans="1:15" hidden="1" x14ac:dyDescent="0.2">
      <c r="A1" s="44"/>
    </row>
    <row r="2" spans="1:15" ht="16.5" hidden="1" customHeight="1" x14ac:dyDescent="0.2">
      <c r="A2" s="235"/>
      <c r="B2" s="236"/>
      <c r="C2" s="236"/>
      <c r="D2" s="236"/>
      <c r="E2" s="236"/>
      <c r="F2" s="236"/>
      <c r="G2" s="236"/>
      <c r="H2" s="236"/>
      <c r="I2" s="236"/>
      <c r="J2" s="236"/>
      <c r="K2" s="236"/>
      <c r="L2" s="236"/>
      <c r="M2" s="236"/>
      <c r="N2" s="236"/>
    </row>
    <row r="3" spans="1:15" ht="15" hidden="1" x14ac:dyDescent="0.2">
      <c r="A3" s="237"/>
      <c r="B3" s="237"/>
      <c r="C3" s="237"/>
      <c r="D3" s="237"/>
      <c r="E3" s="237"/>
      <c r="F3" s="237"/>
      <c r="G3" s="237"/>
      <c r="H3" s="237"/>
      <c r="I3" s="237"/>
      <c r="J3" s="237"/>
      <c r="K3" s="237"/>
      <c r="L3" s="237"/>
      <c r="M3" s="237"/>
      <c r="N3" s="237"/>
    </row>
    <row r="4" spans="1:15" ht="15" hidden="1" x14ac:dyDescent="0.2">
      <c r="A4" s="237"/>
      <c r="B4" s="237"/>
      <c r="C4" s="237"/>
      <c r="D4" s="237"/>
      <c r="E4" s="237"/>
      <c r="F4" s="237"/>
      <c r="G4" s="237"/>
      <c r="H4" s="237"/>
      <c r="I4" s="237"/>
      <c r="J4" s="237"/>
      <c r="K4" s="237"/>
      <c r="L4" s="237"/>
      <c r="M4" s="237"/>
      <c r="N4" s="237"/>
    </row>
    <row r="5" spans="1:15" ht="14.25" customHeight="1" thickBot="1" x14ac:dyDescent="0.25">
      <c r="A5" s="46"/>
      <c r="B5" s="46"/>
      <c r="C5" s="46"/>
      <c r="D5" s="46"/>
      <c r="E5" s="46"/>
      <c r="F5" s="46"/>
      <c r="G5" s="46"/>
      <c r="H5" s="46"/>
      <c r="I5" s="46"/>
      <c r="J5" s="46"/>
      <c r="K5" s="46"/>
      <c r="L5" s="46"/>
      <c r="M5" s="46"/>
      <c r="N5" s="46"/>
    </row>
    <row r="6" spans="1:15" ht="24.75" thickTop="1" thickBot="1" x14ac:dyDescent="0.25">
      <c r="A6" s="214" t="s">
        <v>485</v>
      </c>
      <c r="H6" s="957" t="s">
        <v>1047</v>
      </c>
      <c r="I6" s="915"/>
      <c r="J6" s="915"/>
      <c r="K6" s="915"/>
      <c r="L6" s="958"/>
      <c r="M6" s="243"/>
      <c r="N6" s="244"/>
    </row>
    <row r="7" spans="1:15" ht="24.75" thickTop="1" thickBot="1" x14ac:dyDescent="0.25">
      <c r="A7" s="214"/>
      <c r="H7" s="383"/>
      <c r="I7" s="959">
        <f ca="1">(M43-I43)/I43</f>
        <v>0.44689786780339297</v>
      </c>
      <c r="J7" s="960"/>
      <c r="K7" s="243"/>
      <c r="L7" s="382"/>
      <c r="M7" s="243"/>
      <c r="N7" s="244"/>
    </row>
    <row r="8" spans="1:15" ht="18.75" customHeight="1" thickTop="1" thickBot="1" x14ac:dyDescent="0.25">
      <c r="A8" s="44"/>
      <c r="G8" s="523" t="s">
        <v>498</v>
      </c>
      <c r="H8" s="258">
        <v>2</v>
      </c>
      <c r="I8" s="243"/>
      <c r="J8" s="523" t="s">
        <v>498</v>
      </c>
      <c r="K8" s="243"/>
      <c r="L8" s="260">
        <v>0.5</v>
      </c>
      <c r="M8" s="243"/>
      <c r="N8" s="244"/>
    </row>
    <row r="9" spans="1:15" ht="24.75" thickTop="1" thickBot="1" x14ac:dyDescent="0.25">
      <c r="A9" s="44" t="str">
        <f>Herstellkosten!A8</f>
        <v>VgV-Verhandlungsverfahren: Fachplanung Technische Ausrüstung</v>
      </c>
      <c r="G9" s="523" t="s">
        <v>499</v>
      </c>
      <c r="H9" s="259">
        <v>1</v>
      </c>
      <c r="I9" s="245"/>
      <c r="J9" s="523" t="s">
        <v>499</v>
      </c>
      <c r="K9" s="245"/>
      <c r="L9" s="261">
        <v>1.3</v>
      </c>
      <c r="M9" s="245"/>
      <c r="N9" s="246"/>
    </row>
    <row r="10" spans="1:15" ht="33" customHeight="1" thickTop="1" thickBot="1" x14ac:dyDescent="0.25">
      <c r="A10" s="837" t="str">
        <f>Herstellkosten!A9</f>
        <v>Auftraggeber: Stadtwerke Ludwigslust-Grabow GmbH
Bauvorhaben: „Erweiterung und Neubau von Fernwärmeübergabestationen in Ludwigslust“</v>
      </c>
      <c r="B10" s="838"/>
      <c r="C10" s="838"/>
      <c r="D10" s="838"/>
      <c r="E10" s="838"/>
      <c r="F10" s="838"/>
      <c r="G10" s="838"/>
      <c r="H10" s="838"/>
      <c r="I10" s="838"/>
      <c r="J10" s="838"/>
      <c r="K10" s="838"/>
      <c r="L10" s="838"/>
      <c r="M10" s="838"/>
      <c r="N10" s="986"/>
    </row>
    <row r="11" spans="1:15" ht="24" thickTop="1" thickBot="1" x14ac:dyDescent="0.35">
      <c r="A11" s="44"/>
      <c r="E11" s="961" t="s">
        <v>492</v>
      </c>
      <c r="F11" s="962"/>
      <c r="G11" s="522" t="s">
        <v>484</v>
      </c>
      <c r="H11" s="232" t="s">
        <v>486</v>
      </c>
      <c r="I11" s="226"/>
      <c r="J11" s="522" t="s">
        <v>484</v>
      </c>
      <c r="L11" s="233" t="s">
        <v>487</v>
      </c>
      <c r="M11" s="226"/>
      <c r="N11" s="522" t="s">
        <v>484</v>
      </c>
    </row>
    <row r="12" spans="1:15" ht="15" hidden="1" customHeight="1" x14ac:dyDescent="0.25">
      <c r="A12" s="47"/>
      <c r="E12" s="224"/>
      <c r="G12" s="225"/>
      <c r="H12" s="647" t="s">
        <v>140</v>
      </c>
      <c r="J12" s="225"/>
      <c r="L12" s="648" t="s">
        <v>140</v>
      </c>
      <c r="N12" s="225"/>
    </row>
    <row r="13" spans="1:15" ht="15" customHeight="1" thickTop="1" thickBot="1" x14ac:dyDescent="0.3">
      <c r="A13" s="54" t="str">
        <f>'Honorar Flächennutzungsplan'!C6</f>
        <v>Flächennutzungsplan  HOAI, Teil 2 | Abschn. 1 | § 18</v>
      </c>
      <c r="E13" s="967" t="str">
        <f>IF('Honorar Flächennutzungsplan'!$F$15&lt;1000,"Keine Honorarermittlung nach HOAI möglich!",IF('Honorar Flächennutzungsplan'!$F$15&gt;15000,"Keine Honorarermittlung nach HOAI möglich!",'Honorar Flächennutzungsplan'!$E$62))</f>
        <v>Keine Honorarermittlung nach HOAI möglich!</v>
      </c>
      <c r="F13" s="968"/>
      <c r="G13" s="969"/>
      <c r="H13" s="231">
        <f>-'Honorar Flächennutzungsplan'!$AJ$49*H9</f>
        <v>0</v>
      </c>
      <c r="I13" s="970" t="str">
        <f>IF('Honorar Flächennutzungsplan'!$F$15&lt;1000,"Keine Honorarermittlung nach HOAI möglich!",IF('Honorar Flächennutzungsplan'!$F$15&gt;15000,"Keine Honorarermittlung nach HOAI möglich!",'Honorar Flächennutzungsplan'!$E$62))</f>
        <v>Keine Honorarermittlung nach HOAI möglich!</v>
      </c>
      <c r="J13" s="969"/>
      <c r="K13" s="653" t="str">
        <f>IF('Honorar Flächennutzungsplan'!$F$15&lt;1000,"0",IF('Honorar Flächennutzungsplan'!$F$15&gt;15000,0,'Honorar Flächennutzungsplan'!$E$62))</f>
        <v>0</v>
      </c>
      <c r="L13" s="247">
        <f>'Honorar Flächennutzungsplan'!$AJ$49*L9</f>
        <v>0</v>
      </c>
      <c r="M13" s="971" t="str">
        <f>IF('Honorar Flächennutzungsplan'!$F$15&lt;1000,"Keine Honorarermittlung nach HOAI möglich!",IF('Honorar Flächennutzungsplan'!$F$15&gt;15000,"Keine Honorarermittlung nach HOAI möglich!",'Honorar Flächennutzungsplan'!$E$62))</f>
        <v>Keine Honorarermittlung nach HOAI möglich!</v>
      </c>
      <c r="N13" s="969"/>
      <c r="O13" s="128" t="str">
        <f>IF('Honorar Flächennutzungsplan'!$F$15&lt;1000,"0",IF('Honorar Flächennutzungsplan'!$F$15&gt;15000,0,'Honorar Flächennutzungsplan'!$E$62))</f>
        <v>0</v>
      </c>
    </row>
    <row r="14" spans="1:15" ht="16.5" thickTop="1" thickBot="1" x14ac:dyDescent="0.3">
      <c r="A14" s="54" t="str">
        <f>'Honorar Bebauungsplan'!C6</f>
        <v>Bebauungsplan  HOAI, Teil 2 | Abschn. 1 | § 19</v>
      </c>
      <c r="B14" s="55"/>
      <c r="C14" s="56"/>
      <c r="D14" s="56"/>
      <c r="E14" s="939">
        <f>IF('Honorar Bebauungsplan'!$F$15&lt;0.5,"Keine Honorarermittlung nach HOAI möglich!",IF('Honorar Bebauungsplan'!$F$15&gt;100,"Keine Honorarermittlung nach HOAI möglich!",'Honorar Bebauungsplan'!$E$62))</f>
        <v>0</v>
      </c>
      <c r="F14" s="836"/>
      <c r="G14" s="949"/>
      <c r="H14" s="649">
        <f>-'Honorar Bebauungsplan'!$AJ$49*H9</f>
        <v>-0.8837198209728836</v>
      </c>
      <c r="I14" s="954">
        <f>IF('Honorar Bebauungsplan'!$F$15&lt;0.5,"Keine Honorarermittlung nach HOAI möglich!",IF('Honorar Bebauungsplan'!$F$15&gt;100,"Keine Honorarermittlung nach HOAI möglich!",'Honorar Bebauungsplan'!$E$62))</f>
        <v>0</v>
      </c>
      <c r="J14" s="949"/>
      <c r="K14" s="128">
        <f>IF('Honorar Bebauungsplan'!$F$15&lt;0.5,"0",IF('Honorar Bebauungsplan'!$F$15&gt;100,0,'Honorar Bebauungsplan'!$E$62))</f>
        <v>0</v>
      </c>
      <c r="L14" s="440">
        <f>'Honorar Bebauungsplan'!$AJ$49*L9</f>
        <v>1.1488357672647487</v>
      </c>
      <c r="M14" s="956">
        <f>IF('Honorar Bebauungsplan'!$F$15&lt;0.5,"Keine Honorarermittlung nach HOAI möglich!",IF('Honorar Bebauungsplan'!$F$15&gt;100,"Keine Honorarermittlung nach HOAI möglich!",'Honorar Bebauungsplan'!$E$62))</f>
        <v>0</v>
      </c>
      <c r="N14" s="949"/>
      <c r="O14" s="128">
        <f>IF('Honorar Bebauungsplan'!$F$15&lt;0.5,"0",IF('Honorar Bebauungsplan'!$F$15&gt;100,0,'Honorar Bebauungsplan'!$E$62))</f>
        <v>0</v>
      </c>
    </row>
    <row r="15" spans="1:15" ht="16.5" thickTop="1" thickBot="1" x14ac:dyDescent="0.3">
      <c r="A15" s="54" t="str">
        <f>'Honorar Verkehrsanlagen'!C6</f>
        <v>Verkehrsanlagen HOAI, Teil 3 | Abschn. 4 | § 47</v>
      </c>
      <c r="B15" s="55"/>
      <c r="C15" s="56"/>
      <c r="D15" s="56"/>
      <c r="E15" s="939">
        <f>IF('Honorar Verkehrsanlagen'!$E$30&lt;25000,"Keine Honorarermittlung nach HOAI möglich!",IF('Honorar Verkehrsanlagen'!$B$24+'Honorar Verkehrsanlagen'!$G$24=0,"Keine Honorarermittlung nach HOAI möglich!",'Honorar Verkehrsanlagen'!$E$62))</f>
        <v>0</v>
      </c>
      <c r="F15" s="833"/>
      <c r="G15" s="940"/>
      <c r="H15" s="649">
        <f>-'Honorar Verkehrsanlagen'!$AJ$50*H9</f>
        <v>-0.1911927915744826</v>
      </c>
      <c r="I15" s="954">
        <f>IF('Honorar Verkehrsanlagen'!$E$30&lt;25000,"Keine Honorarermittlung nach HOAI möglich!",IF('Honorar Verkehrsanlagen'!$B$24+'Honorar Verkehrsanlagen'!$G$24=0,"Keine Honorarermittlung nach HOAI möglich!",'Honorar Verkehrsanlagen'!$E$62))</f>
        <v>0</v>
      </c>
      <c r="J15" s="941"/>
      <c r="K15" s="128">
        <f>IF('Honorar Verkehrsanlagen'!$E$30&lt;25000,"0",'Honorar Verkehrsanlagen'!$E$62)</f>
        <v>0</v>
      </c>
      <c r="L15" s="440">
        <f>'Honorar Verkehrsanlagen'!$AJ$50*L9</f>
        <v>0.2485506290468274</v>
      </c>
      <c r="M15" s="956">
        <f>IF('Honorar Verkehrsanlagen'!$E$30&lt;25000,"Keine Honorarermittlung nach HOAI möglich!",IF('Honorar Verkehrsanlagen'!$B$24+'Honorar Verkehrsanlagen'!$G$24=0,"Keine Honorarermittlung nach HOAI möglich!",'Honorar Verkehrsanlagen'!$E$62))</f>
        <v>0</v>
      </c>
      <c r="N15" s="941"/>
      <c r="O15" s="128">
        <f>IF('Honorar Verkehrsanlagen'!$E$30&lt;25000,"0",'Honorar Verkehrsanlagen'!$E$62)</f>
        <v>0</v>
      </c>
    </row>
    <row r="16" spans="1:15" ht="16.5" thickTop="1" thickBot="1" x14ac:dyDescent="0.3">
      <c r="A16" s="54" t="str">
        <f>'Honorar Architekt'!C6</f>
        <v>Gebäude u. Innenräume HOAI, Teil 3 | Abschn. 1 | § 34</v>
      </c>
      <c r="B16" s="55"/>
      <c r="C16" s="56"/>
      <c r="D16" s="56"/>
      <c r="E16" s="939">
        <f>IF('Honorar Architekt'!$E$29&lt;25000,"Keine Honorarermittlung nach HOAI möglich!",IF('Honorar Architekt'!$B$24+'Honorar Architekt'!$G$24=0,"Keine Honorarermittlung nach HOAI möglich!",'Honorar Architekt'!$E$61))</f>
        <v>0</v>
      </c>
      <c r="F16" s="833"/>
      <c r="G16" s="940"/>
      <c r="H16" s="231">
        <f>-'Honorar Architekt'!$AJ$49*H9</f>
        <v>-0.17187634411519559</v>
      </c>
      <c r="I16" s="929">
        <f>IF('Honorar Architekt'!$E$29&lt;25000,"Keine Honorarermittlung nach HOAI möglich!",IF('Honorar Architekt'!$B$24+'Honorar Architekt'!$G$24=0,"Keine Honorarermittlung nach HOAI möglich!",'Honorar Architekt'!$E$61))</f>
        <v>0</v>
      </c>
      <c r="J16" s="941"/>
      <c r="K16" s="128">
        <f>IF('Honorar Architekt'!$E$29&lt;25000,"0",'Honorar Architekt'!$E$61)</f>
        <v>0</v>
      </c>
      <c r="L16" s="247">
        <f>'Honorar Architekt'!$AJ$49*L9</f>
        <v>0.22343924734975426</v>
      </c>
      <c r="M16" s="929">
        <f>IF('Honorar Architekt'!$E$29&lt;25000,"Keine Honorarermittlung nach HOAI möglich!",IF('Honorar Architekt'!$B$24+'Honorar Architekt'!$G$24=0,"Keine Honorarermittlung nach HOAI möglich!",'Honorar Architekt'!$E$61))</f>
        <v>0</v>
      </c>
      <c r="N16" s="941"/>
      <c r="O16" s="128">
        <f>IF('Honorar Architekt'!$E$29&lt;25000,"0",'Honorar Architekt'!$E$61)</f>
        <v>0</v>
      </c>
    </row>
    <row r="17" spans="1:17" ht="16.5" thickTop="1" thickBot="1" x14ac:dyDescent="0.3">
      <c r="A17" s="54" t="str">
        <f>'Honorar Ingenieurbauwerke'!C6</f>
        <v>Ingenieurbauwerke HOAI, Teil 3 | Abschn. 3 | § 43</v>
      </c>
      <c r="B17" s="55"/>
      <c r="C17" s="56"/>
      <c r="D17" s="56"/>
      <c r="E17" s="939">
        <f>IF('Honorar Ingenieurbauwerke'!$E$29&lt;25000,"Keine Honorarermittlung nach HOAI möglich!",IF('Honorar Ingenieurbauwerke'!$B$24+'Honorar Ingenieurbauwerke'!$G$24=0,"Keine Honorarermittlung nach HOAI möglich!",'Honorar Ingenieurbauwerke'!$E$61))</f>
        <v>0</v>
      </c>
      <c r="F17" s="836"/>
      <c r="G17" s="949"/>
      <c r="H17" s="231">
        <f>-'Honorar Ingenieurbauwerke'!$AJ$49*H9</f>
        <v>-0.19117738021002048</v>
      </c>
      <c r="I17" s="954">
        <f>IF('Honorar Ingenieurbauwerke'!$E$29&lt;25000,"Keine Honorarermittlung nach HOAI möglich!",IF('Honorar Ingenieurbauwerke'!$B$24+'Honorar Ingenieurbauwerke'!$G$24=0,"Keine Honorarermittlung nach HOAI möglich!",'Honorar Ingenieurbauwerke'!$E$61))</f>
        <v>0</v>
      </c>
      <c r="J17" s="949"/>
      <c r="K17" s="128">
        <f>IF('Honorar Ingenieurbauwerke'!$E$29&lt;25000,"0",'Honorar Ingenieurbauwerke'!$E$61)</f>
        <v>0</v>
      </c>
      <c r="L17" s="247">
        <f>'Honorar Ingenieurbauwerke'!$AJ$49*L9</f>
        <v>0.24853059427302662</v>
      </c>
      <c r="M17" s="956">
        <f>IF('Honorar Ingenieurbauwerke'!$E$29&lt;25000,"Keine Honorarermittlung nach HOAI möglich!",IF('Honorar Ingenieurbauwerke'!$B$24+'Honorar Ingenieurbauwerke'!$G$24=0,"Keine Honorarermittlung nach HOAI möglich!",'Honorar Ingenieurbauwerke'!$E$61))</f>
        <v>0</v>
      </c>
      <c r="N17" s="949"/>
      <c r="O17" s="128">
        <f>IF('Honorar Ingenieurbauwerke'!$E$29&lt;25000,"0",'Honorar Ingenieurbauwerke'!$E$61)</f>
        <v>0</v>
      </c>
    </row>
    <row r="18" spans="1:17" ht="16.5" thickTop="1" thickBot="1" x14ac:dyDescent="0.3">
      <c r="A18" s="54" t="str">
        <f>'Honorar Freianlagen'!C6</f>
        <v>Freianlagen  HOAI, Teil 3 | Abschn. 2 | § 39</v>
      </c>
      <c r="B18" s="54"/>
      <c r="C18" s="56"/>
      <c r="D18" s="56"/>
      <c r="E18" s="939" t="str">
        <f>IF('Honorar Freianlagen'!$E$29&lt;20000,"Keine Honorarermittlung nach HOAI möglich!",'Honorar Freianlagen'!$E$61)</f>
        <v>Keine Honorarermittlung nach HOAI möglich!</v>
      </c>
      <c r="F18" s="833"/>
      <c r="G18" s="940"/>
      <c r="H18" s="231">
        <f>-'Honorar Freianlagen'!$AJ$49*H9</f>
        <v>0</v>
      </c>
      <c r="I18" s="929" t="str">
        <f>IF('Honorar Freianlagen'!$E$29&lt;20000,"Keine Honorarermittlung nach HOAI möglich!",'Honorar Freianlagen'!$E$61)</f>
        <v>Keine Honorarermittlung nach HOAI möglich!</v>
      </c>
      <c r="J18" s="941"/>
      <c r="K18" s="45">
        <f>IF('Honorar Freianlagen'!$E$29&lt;20000,0,'Honorar Freianlagen'!$E$61)</f>
        <v>0</v>
      </c>
      <c r="L18" s="247">
        <f>'Honorar Freianlagen'!$AJ$49*L9</f>
        <v>0</v>
      </c>
      <c r="M18" s="929" t="str">
        <f>IF('Honorar Freianlagen'!$E$29&lt;20000,"Keine Honorarermittlung nach HOAI möglich!",'Honorar Freianlagen'!$E$61)</f>
        <v>Keine Honorarermittlung nach HOAI möglich!</v>
      </c>
      <c r="N18" s="941"/>
      <c r="O18" s="45">
        <f>IF('Honorar Freianlagen'!$E$29&lt;20000,0,'Honorar Freianlagen'!$E$61)</f>
        <v>0</v>
      </c>
    </row>
    <row r="19" spans="1:17" ht="16.5" thickTop="1" thickBot="1" x14ac:dyDescent="0.3">
      <c r="A19" s="55" t="str">
        <f>'Honorar Tragwerksplanung'!C6</f>
        <v>Tragwerksplanung  HOAI, Teil 4 | Abschn. 1 | § 51</v>
      </c>
      <c r="B19" s="55"/>
      <c r="C19" s="56"/>
      <c r="D19" s="56"/>
      <c r="E19" s="939">
        <f ca="1">IF('Honorar Tragwerksplanung'!$E$29&lt;10000,"Keine Honorarermittlung nach HOAI möglich!",'Honorar Tragwerksplanung'!$E$60)</f>
        <v>0</v>
      </c>
      <c r="F19" s="833"/>
      <c r="G19" s="966"/>
      <c r="H19" s="231">
        <f>-'Honorar Tragwerksplanung'!$AJ$49*H8</f>
        <v>-0.2222161737131797</v>
      </c>
      <c r="I19" s="929">
        <f ca="1">IF('Honorar Tragwerksplanung'!$E$29&lt;10000,"Keine Honorarermittlung nach HOAI möglich!",'Honorar Tragwerksplanung'!$E$60)</f>
        <v>0</v>
      </c>
      <c r="J19" s="930"/>
      <c r="K19" s="45">
        <f ca="1">IF('Honorar Tragwerksplanung'!$E$29&lt;10000,0,'Honorar Tragwerksplanung'!$E$60)</f>
        <v>0</v>
      </c>
      <c r="L19" s="247">
        <f>'Honorar Tragwerksplanung'!$AJ$49*L8</f>
        <v>5.5554043428294925E-2</v>
      </c>
      <c r="M19" s="929">
        <f ca="1">IF('Honorar Tragwerksplanung'!$E$29&lt;10000,"Keine Honorarermittlung nach HOAI möglich!",'Honorar Tragwerksplanung'!$E$60)</f>
        <v>0</v>
      </c>
      <c r="N19" s="930"/>
      <c r="O19" s="45">
        <f ca="1">IF('Honorar Tragwerksplanung'!$E$29&lt;10000,0,'Honorar Tragwerksplanung'!$E$60)</f>
        <v>0</v>
      </c>
      <c r="Q19" s="149" t="s">
        <v>174</v>
      </c>
    </row>
    <row r="20" spans="1:17" ht="16.5" thickTop="1" thickBot="1" x14ac:dyDescent="0.3">
      <c r="A20" s="55" t="str">
        <f>'Honorar TGA AG1'!C6</f>
        <v>Techn. Ausr.  HOAI, Teil 4 | Abschn. 2 | § 55 | AG 1 (GWA)</v>
      </c>
      <c r="B20" s="55"/>
      <c r="C20" s="56"/>
      <c r="D20" s="56"/>
      <c r="E20" s="939">
        <f>IF('Honorar TGA AG1'!$E$29&lt;5000,"Keine Honorarermittlung nach HOAI möglich!",'Honorar TGA AG1'!$E$61)</f>
        <v>11869</v>
      </c>
      <c r="F20" s="833"/>
      <c r="G20" s="932"/>
      <c r="H20" s="231">
        <f>-'Honorar TGA AG1'!$AJ$49*H9</f>
        <v>-0.17396442893089026</v>
      </c>
      <c r="I20" s="929">
        <f>IF('Honorar TGA AG1'!$E$29&lt;5000,"Keine Honorarermittlung nach HOAI möglich!",'Honorar TGA AG1'!$E$61)</f>
        <v>11869</v>
      </c>
      <c r="J20" s="934"/>
      <c r="K20" s="45">
        <f>IF('Honorar TGA AG1'!$E$29&lt;5000,0,'Honorar TGA AG1'!$E$61)</f>
        <v>11869</v>
      </c>
      <c r="L20" s="247">
        <f>'Honorar TGA AG1'!$AJ$49*L9</f>
        <v>0.22615375761015735</v>
      </c>
      <c r="M20" s="929">
        <f>IF('Honorar TGA AG1'!$E$29&lt;5000,"Keine Honorarermittlung nach HOAI möglich!",'Honorar TGA AG1'!$E$61)</f>
        <v>11869</v>
      </c>
      <c r="N20" s="934"/>
      <c r="O20" s="45">
        <f>IF('Honorar TGA AG1'!$E$29&lt;5000,0,'Honorar TGA AG1'!$E$61)</f>
        <v>11869</v>
      </c>
    </row>
    <row r="21" spans="1:17" ht="16.5" thickTop="1" thickBot="1" x14ac:dyDescent="0.3">
      <c r="A21" s="41" t="str">
        <f>'Honorar TGA AG2'!C6</f>
        <v>Techn. Ausr.  HOAI, Teil 4 | Abschn. 2 | § 55 | AG 2 (WVA)</v>
      </c>
      <c r="B21" s="55"/>
      <c r="C21" s="60"/>
      <c r="D21" s="42"/>
      <c r="E21" s="939">
        <f>IF('Honorar TGA AG2'!$E$29&lt;5000,"Keine Honorarermittlung nach HOAI möglich!",'Honorar TGA AG2'!$E$61)</f>
        <v>46490.465000000011</v>
      </c>
      <c r="F21" s="833"/>
      <c r="G21" s="932"/>
      <c r="H21" s="231">
        <f>-'Honorar TGA AG2'!$AJ$49*H9</f>
        <v>-0.17391947270828978</v>
      </c>
      <c r="I21" s="929">
        <f>IF('Honorar TGA AG2'!$E$29&lt;5000,"Keine Honorarermittlung nach HOAI möglich!",'Honorar TGA AG2'!$E$61)</f>
        <v>46490.465000000011</v>
      </c>
      <c r="J21" s="934"/>
      <c r="K21" s="45">
        <f>IF('Honorar TGA AG2'!$E$29&lt;5000,0,'Honorar TGA AG2'!$E$61)</f>
        <v>46490.465000000011</v>
      </c>
      <c r="L21" s="247">
        <f>'Honorar TGA AG2'!$AJ$49*L9</f>
        <v>0.22609531452077672</v>
      </c>
      <c r="M21" s="929">
        <f>IF('Honorar TGA AG2'!$E$29&lt;5000,"Keine Honorarermittlung nach HOAI möglich!",'Honorar TGA AG2'!$E$61)</f>
        <v>46490.465000000011</v>
      </c>
      <c r="N21" s="934"/>
      <c r="O21" s="45">
        <f>IF('Honorar TGA AG2'!$E$29&lt;5000,0,'Honorar TGA AG2'!$E$61)</f>
        <v>46490.465000000011</v>
      </c>
    </row>
    <row r="22" spans="1:17" ht="16.5" thickTop="1" thickBot="1" x14ac:dyDescent="0.3">
      <c r="A22" s="41" t="str">
        <f>'Honorar TGA AG3'!C6</f>
        <v>Techn. Ausr.  HOAI, Teil 4 | Abschn. 2 | § 55 | AG 3 (RLT)</v>
      </c>
      <c r="B22" s="55"/>
      <c r="C22" s="62"/>
      <c r="D22" s="42"/>
      <c r="E22" s="939">
        <f>IF('Honorar TGA AG3'!$E$29&lt;5000,"Keine Honorarermittlung nach HOAI möglich!",'Honorar TGA AG3'!$E$61)</f>
        <v>4319.84</v>
      </c>
      <c r="F22" s="833"/>
      <c r="G22" s="932"/>
      <c r="H22" s="231">
        <f>-'Honorar TGA AG3'!$AJ$49*H9</f>
        <v>-0.17380105756088815</v>
      </c>
      <c r="I22" s="929">
        <f>IF('Honorar TGA AG3'!$E$29&lt;5000,"Keine Honorarermittlung nach HOAI möglich!",'Honorar TGA AG3'!$E$61)</f>
        <v>4319.84</v>
      </c>
      <c r="J22" s="934"/>
      <c r="K22" s="45">
        <f>IF('Honorar TGA AG3'!$E$29&lt;5000,0,'Honorar TGA AG3'!$E$61)</f>
        <v>4319.84</v>
      </c>
      <c r="L22" s="247">
        <f>'Honorar TGA AG3'!$AJ$49*L9</f>
        <v>0.22594137482915461</v>
      </c>
      <c r="M22" s="929">
        <f>IF('Honorar TGA AG3'!$E$29&lt;5000,"Keine Honorarermittlung nach HOAI möglich!",'Honorar TGA AG3'!$E$61)</f>
        <v>4319.84</v>
      </c>
      <c r="N22" s="934"/>
      <c r="O22" s="45">
        <f>IF('Honorar TGA AG3'!$E$29&lt;5000,0,'Honorar TGA AG3'!$E$61)</f>
        <v>4319.84</v>
      </c>
    </row>
    <row r="23" spans="1:17" ht="16.5" thickTop="1" thickBot="1" x14ac:dyDescent="0.3">
      <c r="A23" s="41" t="str">
        <f>'Honorar TGA AG4'!C6</f>
        <v>Techn. Ausr.  HOAI, Teil 4 | Abschn. 2 | § 55 | AG 4 (ELT)</v>
      </c>
      <c r="B23" s="55"/>
      <c r="C23" s="61"/>
      <c r="D23" s="42"/>
      <c r="E23" s="939">
        <f>IF('Honorar TGA AG4'!$E$29&lt;5000,"Keine Honorarermittlung nach HOAI möglich!",'Honorar TGA AG4'!$E$61)</f>
        <v>16575.327999999998</v>
      </c>
      <c r="F23" s="833"/>
      <c r="G23" s="932"/>
      <c r="H23" s="231">
        <f>-'Honorar TGA AG4'!$AJ$49*H9</f>
        <v>-0.17393966898022678</v>
      </c>
      <c r="I23" s="929">
        <f>IF('Honorar TGA AG4'!$E$29&lt;5000,"Keine Honorarermittlung nach HOAI möglich!",'Honorar TGA AG4'!$E$61)</f>
        <v>16575.327999999998</v>
      </c>
      <c r="J23" s="934"/>
      <c r="K23" s="45">
        <f>IF('Honorar TGA AG4'!$E$29&lt;5000,0,'Honorar TGA AG4'!$E$61)</f>
        <v>16575.327999999998</v>
      </c>
      <c r="L23" s="247">
        <f>'Honorar TGA AG4'!$AJ$49*L9</f>
        <v>0.22612156967429481</v>
      </c>
      <c r="M23" s="929">
        <f>IF('Honorar TGA AG4'!$E$29&lt;5000,"Keine Honorarermittlung nach HOAI möglich!",'Honorar TGA AG4'!$E$61)</f>
        <v>16575.327999999998</v>
      </c>
      <c r="N23" s="934"/>
      <c r="O23" s="45">
        <f>IF('Honorar TGA AG4'!$E$29&lt;5000,0,'Honorar TGA AG4'!$E$61)</f>
        <v>16575.327999999998</v>
      </c>
    </row>
    <row r="24" spans="1:17" ht="16.5" thickTop="1" thickBot="1" x14ac:dyDescent="0.3">
      <c r="A24" s="54" t="str">
        <f>'Honorar TGA AG5'!C6</f>
        <v>Techn. Ausr.  HOAI, Teil 4 | Abschn. 2 | § 55 | AG 5 (FM|IT)</v>
      </c>
      <c r="B24" s="54"/>
      <c r="C24" s="56"/>
      <c r="D24" s="63"/>
      <c r="E24" s="939">
        <f>IF('Honorar TGA AG5'!$E$29&lt;5000,"Keine Honorarermittlung nach HOAI möglich!",'Honorar TGA AG5'!$E$61)</f>
        <v>4319.84</v>
      </c>
      <c r="F24" s="833"/>
      <c r="G24" s="932"/>
      <c r="H24" s="231">
        <f>-'Honorar TGA AG5'!$AJ$49*H9</f>
        <v>-0.17380105756088815</v>
      </c>
      <c r="I24" s="929">
        <f>IF('Honorar TGA AG5'!$E$29&lt;5000,"Keine Honorarermittlung nach HOAI möglich!",'Honorar TGA AG5'!$E$61)</f>
        <v>4319.84</v>
      </c>
      <c r="J24" s="934"/>
      <c r="K24" s="45">
        <f>IF('Honorar TGA AG5'!$E$29&lt;5000,0,'Honorar TGA AG5'!$E$61)</f>
        <v>4319.84</v>
      </c>
      <c r="L24" s="247">
        <f>'Honorar TGA AG5'!$AJ$49*L9</f>
        <v>0.22594137482915461</v>
      </c>
      <c r="M24" s="929">
        <f>IF('Honorar TGA AG5'!$E$29&lt;5000,"Keine Honorarermittlung nach HOAI möglich!",'Honorar TGA AG5'!$E$61)</f>
        <v>4319.84</v>
      </c>
      <c r="N24" s="934"/>
      <c r="O24" s="45">
        <f>IF('Honorar TGA AG5'!$E$29&lt;5000,0,'Honorar TGA AG5'!$E$61)</f>
        <v>4319.84</v>
      </c>
    </row>
    <row r="25" spans="1:17" ht="16.5" thickTop="1" thickBot="1" x14ac:dyDescent="0.3">
      <c r="A25" s="54" t="str">
        <f>'Honorar TGA AG6'!C6</f>
        <v>Techn. Ausr.  HOAI, Teil 4 | Abschn. 2 | § 55 | AG 6 (För.Anl.)</v>
      </c>
      <c r="B25" s="54"/>
      <c r="C25" s="65"/>
      <c r="D25" s="66"/>
      <c r="E25" s="939" t="str">
        <f>IF('Honorar TGA AG6'!$E$29&lt;5000,"Keine Honorarermittlung nach HOAI möglich!",'Honorar TGA AG6'!$E$61)</f>
        <v>Keine Honorarermittlung nach HOAI möglich!</v>
      </c>
      <c r="F25" s="833"/>
      <c r="G25" s="932"/>
      <c r="H25" s="231">
        <f>-'Honorar TGA AG6'!$AJ$49*H9</f>
        <v>0</v>
      </c>
      <c r="I25" s="929" t="str">
        <f>IF('Honorar TGA AG6'!$E$29&lt;5000,"Keine Honorarermittlung nach HOAI möglich!",'Honorar TGA AG6'!$E$61)</f>
        <v>Keine Honorarermittlung nach HOAI möglich!</v>
      </c>
      <c r="J25" s="934"/>
      <c r="K25" s="45">
        <f>IF('Honorar TGA AG6'!$E$29&lt;5000,0,'Honorar TGA AG6'!$E$61)</f>
        <v>0</v>
      </c>
      <c r="L25" s="247">
        <f>'Honorar TGA AG6'!$AJ$49*L9</f>
        <v>0</v>
      </c>
      <c r="M25" s="929" t="str">
        <f>IF('Honorar TGA AG6'!$E$29&lt;5000,"Keine Honorarermittlung nach HOAI möglich!",'Honorar TGA AG6'!$E$61)</f>
        <v>Keine Honorarermittlung nach HOAI möglich!</v>
      </c>
      <c r="N25" s="934"/>
      <c r="O25" s="45">
        <f>IF('Honorar TGA AG6'!$E$29&lt;5000,0,'Honorar TGA AG6'!$E$61)</f>
        <v>0</v>
      </c>
      <c r="Q25" s="130"/>
    </row>
    <row r="26" spans="1:17" ht="16.5" thickTop="1" thickBot="1" x14ac:dyDescent="0.3">
      <c r="A26" s="54" t="str">
        <f>'Honorar TGA AG7'!C6</f>
        <v>Techn. Ausr.  HOAI, Teil 4 | Abschn. 2 | § 55 | AG 7 (nutz. sp. Anl.)</v>
      </c>
      <c r="B26" s="54"/>
      <c r="C26" s="56"/>
      <c r="D26" s="68"/>
      <c r="E26" s="939" t="str">
        <f>IF('Honorar TGA AG7'!$E$29&lt;5000,"Keine Honorarermittlung nach HOAI möglich!",'Honorar TGA AG7'!$E$61)</f>
        <v>Keine Honorarermittlung nach HOAI möglich!</v>
      </c>
      <c r="F26" s="833"/>
      <c r="G26" s="932"/>
      <c r="H26" s="231">
        <f>-'Honorar TGA AG7'!$AJ$49*H9</f>
        <v>0</v>
      </c>
      <c r="I26" s="929" t="str">
        <f>IF('Honorar TGA AG7'!$E$29&lt;5000,"Keine Honorarermittlung nach HOAI möglich!",'Honorar TGA AG7'!$E$61)</f>
        <v>Keine Honorarermittlung nach HOAI möglich!</v>
      </c>
      <c r="J26" s="934"/>
      <c r="K26" s="45">
        <f>IF('Honorar TGA AG7'!$E$29&lt;5000,0,'Honorar TGA AG7'!$E$61)</f>
        <v>0</v>
      </c>
      <c r="L26" s="247">
        <f>'Honorar TGA AG7'!$AJ$49*L9</f>
        <v>0</v>
      </c>
      <c r="M26" s="929" t="str">
        <f>IF('Honorar TGA AG7'!$E$29&lt;5000,"Keine Honorarermittlung nach HOAI möglich!",'Honorar TGA AG7'!$E$61)</f>
        <v>Keine Honorarermittlung nach HOAI möglich!</v>
      </c>
      <c r="N26" s="934"/>
      <c r="O26" s="45">
        <f>IF('Honorar TGA AG7'!$E$29&lt;5000,0,'Honorar TGA AG7'!$E$61)</f>
        <v>0</v>
      </c>
    </row>
    <row r="27" spans="1:17" ht="16.5" thickTop="1" thickBot="1" x14ac:dyDescent="0.3">
      <c r="A27" s="54" t="str">
        <f>'Honorar TGA AG7.1'!C6</f>
        <v>Techn. Ausr.  HOAI, Teil 4 | Abschn. 2 | § 55 | AG 7.1 (Medizin- u. Labortechnik)</v>
      </c>
      <c r="B27" s="54"/>
      <c r="C27" s="56"/>
      <c r="D27" s="68"/>
      <c r="E27" s="939" t="str">
        <f>IF('Honorar TGA AG7.1'!$E$29&lt;5000,"Keine Honorarermittlung nach HOAI möglich!",'Honorar TGA AG7.1'!$E$61)</f>
        <v>Keine Honorarermittlung nach HOAI möglich!</v>
      </c>
      <c r="F27" s="833"/>
      <c r="G27" s="932"/>
      <c r="H27" s="231">
        <f>-'Honorar TGA AG7.1'!$AJ$49*H9</f>
        <v>0</v>
      </c>
      <c r="I27" s="929" t="str">
        <f>IF('Honorar TGA AG7.1'!$E$29&lt;5000,"Keine Honorarermittlung nach HOAI möglich!",'Honorar TGA AG7.1'!$E$61)</f>
        <v>Keine Honorarermittlung nach HOAI möglich!</v>
      </c>
      <c r="J27" s="934"/>
      <c r="K27" s="45">
        <f>IF('Honorar TGA AG7.1'!$E$29&lt;5000,0,'Honorar TGA AG7.1'!$E$61)</f>
        <v>0</v>
      </c>
      <c r="L27" s="247">
        <f>'Honorar TGA AG7.1'!$AJ$49*L9</f>
        <v>0</v>
      </c>
      <c r="M27" s="929" t="str">
        <f>IF('Honorar TGA AG7.1'!$E$29&lt;5000,"Keine Honorarermittlung nach HOAI möglich!",'Honorar TGA AG7.1'!$E$61)</f>
        <v>Keine Honorarermittlung nach HOAI möglich!</v>
      </c>
      <c r="N27" s="934"/>
      <c r="O27" s="45">
        <f>IF('Honorar TGA AG7.1'!$E$29&lt;5000,0,'Honorar TGA AG7.1'!$E$61)</f>
        <v>0</v>
      </c>
    </row>
    <row r="28" spans="1:17" ht="16.5" thickTop="1" thickBot="1" x14ac:dyDescent="0.3">
      <c r="A28" s="54" t="str">
        <f>'Honorar TGA AG8'!C6</f>
        <v>Techn. Ausr.  HOAI, Teil 4 | Abschn. 2 | § 55 | AG 8 (MSR|GA)</v>
      </c>
      <c r="B28" s="54"/>
      <c r="C28" s="56"/>
      <c r="D28" s="68"/>
      <c r="E28" s="939">
        <f>IF('Honorar TGA AG8'!$E$29&lt;5000,"Keine Honorarermittlung nach HOAI möglich!",'Honorar TGA AG8'!$E$61)</f>
        <v>39417.168000000005</v>
      </c>
      <c r="F28" s="833"/>
      <c r="G28" s="932"/>
      <c r="H28" s="231">
        <f>-'Honorar TGA AG8'!$AJ$49*H9</f>
        <v>-0.13889031296418552</v>
      </c>
      <c r="I28" s="929">
        <f>IF('Honorar TGA AG8'!$E$29&lt;5000,"Keine Honorarermittlung nach HOAI möglich!",'Honorar TGA AG8'!$E$61)</f>
        <v>39417.168000000005</v>
      </c>
      <c r="J28" s="934"/>
      <c r="K28" s="45">
        <f>IF('Honorar TGA AG8'!$E$29&lt;5000,0,'Honorar TGA AG8'!$E$61)</f>
        <v>39417.168000000005</v>
      </c>
      <c r="L28" s="247">
        <f>'Honorar TGA AG8'!$AJ$49*L9</f>
        <v>0.18055740685344118</v>
      </c>
      <c r="M28" s="929">
        <f>IF('Honorar TGA AG8'!$E$29&lt;5000,"Keine Honorarermittlung nach HOAI möglich!",'Honorar TGA AG8'!$E$61)</f>
        <v>39417.168000000005</v>
      </c>
      <c r="N28" s="934"/>
      <c r="O28" s="45">
        <f>IF('Honorar TGA AG8'!$E$29&lt;5000,0,'Honorar TGA AG8'!$E$61)</f>
        <v>39417.168000000005</v>
      </c>
    </row>
    <row r="29" spans="1:17" ht="16.5" thickTop="1" thickBot="1" x14ac:dyDescent="0.3">
      <c r="A29" s="54" t="str">
        <f>'Honorar Wärmeschutz'!C6</f>
        <v>Wärmeschutz und Energiebilanzierung (Anlage 1/1.2.3 HOAI 2021)</v>
      </c>
      <c r="B29" s="54"/>
      <c r="C29" s="56"/>
      <c r="D29" s="68"/>
      <c r="E29" s="939">
        <f>IF('Honorar Wärmeschutz'!$E$29&lt;250000,"Keine Honorarermittlung nach HOAI möglich!",IF('Honorar Wärmeschutz'!$B$24+'Honorar Wärmeschutz'!$G$24=0,"Keine Honorarermittlung nach HOAI möglich!",'Honorar Wärmeschutz'!$E$60))</f>
        <v>0</v>
      </c>
      <c r="F29" s="833"/>
      <c r="G29" s="949"/>
      <c r="H29" s="231">
        <f>-'Honorar Wärmeschutz'!$AJ$49*H9</f>
        <v>-0.15136893090394377</v>
      </c>
      <c r="I29" s="929">
        <f>IF('Honorar Wärmeschutz'!$E$29&lt;250000,"Keine Honorarermittlung nach HOAI möglich!",IF('Honorar Wärmeschutz'!$B$24+'Honorar Wärmeschutz'!$G$24=0,"Keine Honorarermittlung nach HOAI möglich!",'Honorar Wärmeschutz'!$E$60))</f>
        <v>0</v>
      </c>
      <c r="J29" s="955"/>
      <c r="K29" s="45">
        <f>IF('Honorar Wärmeschutz'!$E$29&lt;250000,0,'Honorar Wärmeschutz'!$E$60)</f>
        <v>0</v>
      </c>
      <c r="L29" s="247">
        <f>'Honorar Wärmeschutz'!$AJ$49*L9</f>
        <v>0.19677961017512691</v>
      </c>
      <c r="M29" s="929">
        <f>IF('Honorar Wärmeschutz'!$E$29&lt;250000,"Keine Honorarermittlung nach HOAI möglich!",IF('Honorar Wärmeschutz'!$B$24+'Honorar Wärmeschutz'!$G$24=0,"Keine Honorarermittlung nach HOAI möglich!",'Honorar Wärmeschutz'!$E$60))</f>
        <v>0</v>
      </c>
      <c r="N29" s="955"/>
      <c r="O29" s="45">
        <f>IF('Honorar Wärmeschutz'!$E$29&lt;250000,0,'Honorar Wärmeschutz'!$E$60)</f>
        <v>0</v>
      </c>
    </row>
    <row r="30" spans="1:17" ht="16.5" thickTop="1" thickBot="1" x14ac:dyDescent="0.3">
      <c r="A30" s="54" t="str">
        <f>'Honorar Bauakustik'!C6</f>
        <v>Bauakustik (Anlage 1/1.2.4 HOAI 2021)</v>
      </c>
      <c r="B30" s="54"/>
      <c r="C30" s="56"/>
      <c r="D30" s="68"/>
      <c r="E30" s="939">
        <f>IF('Honorar Bauakustik'!$E$29&lt;250000,"Keine Honorarermittlung nach HOAI möglich!",IF('Honorar Bauakustik'!$B$24+'Honorar Bauakustik'!$G$24=0,"Keine Honorarermittlung nach HOAI möglich!",'Honorar Bauakustik'!$E$60))</f>
        <v>0</v>
      </c>
      <c r="F30" s="833"/>
      <c r="G30" s="949"/>
      <c r="H30" s="231">
        <f>-'Honorar Bauakustik'!$AJ$49*H9</f>
        <v>-0.14827127881991797</v>
      </c>
      <c r="I30" s="929">
        <f>IF('Honorar Bauakustik'!$E$29&lt;250000,"Keine Honorarermittlung nach HOAI möglich!",IF('Honorar Bauakustik'!$B$24+'Honorar Bauakustik'!$G$24=0,"Keine Honorarermittlung nach HOAI möglich!",'Honorar Bauakustik'!$E$60))</f>
        <v>0</v>
      </c>
      <c r="J30" s="955"/>
      <c r="K30" s="45">
        <f>IF('Honorar Bauakustik'!$E$29&lt;250000,0,'Honorar Bauakustik'!$E$60)</f>
        <v>0</v>
      </c>
      <c r="L30" s="247">
        <f>'Honorar Bauakustik'!$AJ$49*L9</f>
        <v>0.19275266246589337</v>
      </c>
      <c r="M30" s="929">
        <f>IF('Honorar Bauakustik'!$E$29&lt;250000,"Keine Honorarermittlung nach HOAI möglich!",IF('Honorar Bauakustik'!$B$24+'Honorar Bauakustik'!$G$24=0,"Keine Honorarermittlung nach HOAI möglich!",'Honorar Bauakustik'!$E$60))</f>
        <v>0</v>
      </c>
      <c r="N30" s="955"/>
      <c r="O30" s="45">
        <f>IF('Honorar Bauakustik'!$E$29&lt;250000,0,'Honorar Bauakustik'!$E$60)</f>
        <v>0</v>
      </c>
    </row>
    <row r="31" spans="1:17" ht="16.5" thickTop="1" thickBot="1" x14ac:dyDescent="0.3">
      <c r="A31" s="54" t="str">
        <f>'Honorar Raumakustik'!C6</f>
        <v>Raumakustik (Anlage 1/1.2.5 HOAI 2021)</v>
      </c>
      <c r="B31" s="54"/>
      <c r="C31" s="56"/>
      <c r="D31" s="68"/>
      <c r="E31" s="939">
        <f>IF('Honorar Raumakustik'!$E$31&lt;50000,"Keine Honorarermittlung nach HOAI möglich!",IF('Honorar Raumakustik'!$B$24+'Honorar Raumakustik'!$G$24=0,"Keine Honorarermittlung nach HOAI möglich!",'Honorar Raumakustik'!$E$60))</f>
        <v>0</v>
      </c>
      <c r="F31" s="833"/>
      <c r="G31" s="949"/>
      <c r="H31" s="231">
        <f>-'Honorar Raumakustik'!$AJ$51*H9</f>
        <v>-0.29834336732004707</v>
      </c>
      <c r="I31" s="954">
        <f>IF('Honorar Raumakustik'!$E$31&lt;50000,"Keine Honorarermittlung nach HOAI möglich!",IF('Honorar Raumakustik'!$B$24+'Honorar Raumakustik'!$G$24=0,"Keine Honorarermittlung nach HOAI möglich!",'Honorar Raumakustik'!$E$60))</f>
        <v>0</v>
      </c>
      <c r="J31" s="955"/>
      <c r="K31" s="45">
        <f>IF('Honorar Raumakustik'!$E$31&lt;50000,0,'Honorar Raumakustik'!$E$62)</f>
        <v>0</v>
      </c>
      <c r="L31" s="247">
        <f>'Honorar Raumakustik'!$AJ$51*L9</f>
        <v>0.38784637751606121</v>
      </c>
      <c r="M31" s="956">
        <f>IF('Honorar Raumakustik'!$E$31&lt;50000,"Keine Honorarermittlung nach HOAI möglich!",IF('Honorar Raumakustik'!$B$24+'Honorar Raumakustik'!$G$24=0,"Keine Honorarermittlung nach HOAI möglich!",'Honorar Raumakustik'!$E$60))</f>
        <v>0</v>
      </c>
      <c r="N31" s="955"/>
      <c r="O31" s="45">
        <f>IF('Honorar Raumakustik'!$E$31&lt;50000,0,'Honorar Raumakustik'!$E$62)</f>
        <v>0</v>
      </c>
    </row>
    <row r="32" spans="1:17" ht="16.5" thickTop="1" thickBot="1" x14ac:dyDescent="0.3">
      <c r="A32" s="54" t="str">
        <f>'Honorar Geotechnik'!C6</f>
        <v>Geotechnik (Anlage 1/1.3 HOAI 2021)</v>
      </c>
      <c r="B32" s="54"/>
      <c r="C32" s="56"/>
      <c r="D32" s="68"/>
      <c r="E32" s="939">
        <f>IF('Honorar Geotechnik'!$E$29&lt;10000,"Keine Honorarermittlung nach HOAI möglich!",'Honorar Geotechnik'!$E$60)</f>
        <v>0</v>
      </c>
      <c r="F32" s="836"/>
      <c r="G32" s="949"/>
      <c r="H32" s="231">
        <f>-'Honorar Geotechnik'!$AJ$49*H9</f>
        <v>-0.27260354922377278</v>
      </c>
      <c r="I32" s="954">
        <f>IF('Honorar Geotechnik'!$E$29&lt;10000,"Keine Honorarermittlung nach HOAI möglich!",'Honorar Geotechnik'!$E$60)</f>
        <v>0</v>
      </c>
      <c r="J32" s="949"/>
      <c r="K32" s="45">
        <f>IF('Honorar Geotechnik'!$E$29&lt;10000,0,'Honorar Geotechnik'!$E$60)</f>
        <v>0</v>
      </c>
      <c r="L32" s="247">
        <f>'Honorar Geotechnik'!$AJ$49*L9</f>
        <v>0.35438461399090465</v>
      </c>
      <c r="M32" s="956">
        <f>IF('Honorar Geotechnik'!$E$29&lt;10000,"Keine Honorarermittlung nach HOAI möglich!",'Honorar Geotechnik'!$E$60)</f>
        <v>0</v>
      </c>
      <c r="N32" s="949"/>
      <c r="O32" s="45">
        <f>IF('Honorar Geotechnik'!$E$29&lt;10000,0,'Honorar Geotechnik'!$E$60)</f>
        <v>0</v>
      </c>
    </row>
    <row r="33" spans="1:18" ht="16.5" thickTop="1" thickBot="1" x14ac:dyDescent="0.3">
      <c r="A33" s="54" t="str">
        <f>'Honorar planbegl. Vermess.'!C6</f>
        <v xml:space="preserve">Ingenieurvermessung Planungsbegl. Vermessung HOAI, Anlage 1 (zu § 3 (1) | Punkt 1.4.2 ff. </v>
      </c>
      <c r="B33" s="54"/>
      <c r="C33" s="56"/>
      <c r="D33" s="68"/>
      <c r="E33" s="939" t="str">
        <f>IF('Honorar planbegl. Vermess.'!F15&lt;6,"Keine Honorarermittlung nach HOAI möglich!",IF('Honorar planbegl. Vermess.'!F14+'Honorar planbegl. Vermess.'!F13=0,"Keine Honorarermittlung nach HOAI möglich!",'Honorar planbegl. Vermess.'!E60))</f>
        <v>Keine Honorarermittlung nach HOAI möglich!</v>
      </c>
      <c r="F33" s="836"/>
      <c r="G33" s="949"/>
      <c r="H33" s="231">
        <f>'Honorar planbegl. Vermess.'!AJ49*H9</f>
        <v>0</v>
      </c>
      <c r="I33" s="929" t="str">
        <f>IF('Honorar planbegl. Vermess.'!F15&lt;6,"Keine Honorarermittlung nach HOAI möglich!",IF('Honorar planbegl. Vermess.'!F14+'Honorar planbegl. Vermess.'!F13=0,"Keine Honorarermittlung nach HOAI möglich!",'Honorar planbegl. Vermess.'!E60))</f>
        <v>Keine Honorarermittlung nach HOAI möglich!</v>
      </c>
      <c r="J33" s="949"/>
      <c r="K33" s="45">
        <f>IF('Honorar planbegl. Vermess.'!$F$15&lt;6,0,'Honorar planbegl. Vermess.'!$E$60)</f>
        <v>0</v>
      </c>
      <c r="L33" s="247">
        <f>'Honorar planbegl. Vermess.'!AJ49*L9</f>
        <v>0</v>
      </c>
      <c r="M33" s="929" t="str">
        <f>IF('Honorar planbegl. Vermess.'!F15&lt;6,"Keine Honorarermittlung nach HOAI möglich!",IF('Honorar planbegl. Vermess.'!F14+'Honorar planbegl. Vermess.'!F13=0,"Keine Honorarermittlung nach HOAI möglich!",'Honorar planbegl. Vermess.'!E60))</f>
        <v>Keine Honorarermittlung nach HOAI möglich!</v>
      </c>
      <c r="N33" s="949"/>
      <c r="O33" s="45">
        <f>IF('Honorar planbegl. Vermess.'!$F$15&lt;6,0,'Honorar planbegl. Vermess.'!$E$60)</f>
        <v>0</v>
      </c>
    </row>
    <row r="34" spans="1:18" ht="16.5" thickTop="1" thickBot="1" x14ac:dyDescent="0.3">
      <c r="A34" s="54" t="str">
        <f>'Honorar Bauvermessung'!C6</f>
        <v xml:space="preserve">Ingenieurvermessung Bauvermessung HOAI, Anlage 1 (zu § 3 (1) | Punkt 1.4.5 ff. </v>
      </c>
      <c r="B34" s="54"/>
      <c r="C34" s="56"/>
      <c r="D34" s="68"/>
      <c r="E34" s="950" t="str">
        <f>IF('Honorar Bauvermessung'!E29&lt;50000,"Keine Honorarermittlung nach HOAI möglich!",IF('Honorar Bauvermessung'!D26+'Honorar Bauvermessung'!D26=0,"Keine Honorarermittlung nach HOAI möglich!",'Honorar Bauvermessung'!E60))</f>
        <v>Keine Honorarermittlung nach HOAI möglich!</v>
      </c>
      <c r="F34" s="951"/>
      <c r="G34" s="952"/>
      <c r="H34" s="231">
        <f>'Honorar Bauvermessung'!AJ49*H9</f>
        <v>0</v>
      </c>
      <c r="I34" s="953" t="str">
        <f>IF('Honorar Bauvermessung'!E29&lt;50000,"Keine Honorarermittlung nach HOAI möglich!",IF('Honorar Bauvermessung'!D26+'Honorar Bauvermessung'!D26=0,"Keine Honorarermittlung nach HOAI möglich!",'Honorar Bauvermessung'!E60))</f>
        <v>Keine Honorarermittlung nach HOAI möglich!</v>
      </c>
      <c r="J34" s="952"/>
      <c r="K34" s="45">
        <f>IF('Honorar Bauvermessung'!$E$29&lt;50000,0,'Honorar Bauvermessung'!$E$60)</f>
        <v>0</v>
      </c>
      <c r="L34" s="440">
        <f>'Honorar Bauvermessung'!AJ49*L9</f>
        <v>0</v>
      </c>
      <c r="M34" s="953" t="str">
        <f>IF('Honorar Bauvermessung'!E29&lt;50000,"Keine Honorarermittlung nach HOAI möglich!",IF('Honorar Bauvermessung'!D26+'Honorar Bauvermessung'!D26=0,"Keine Honorarermittlung nach HOAI möglich!",'Honorar Bauvermessung'!E60))</f>
        <v>Keine Honorarermittlung nach HOAI möglich!</v>
      </c>
      <c r="N34" s="952"/>
      <c r="O34" s="45">
        <f>IF('Honorar Bauvermessung'!$E$29&lt;50000,0,'Honorar Bauvermessung'!$E$60)</f>
        <v>0</v>
      </c>
    </row>
    <row r="35" spans="1:18" ht="15" x14ac:dyDescent="0.25">
      <c r="A35" s="54"/>
      <c r="B35" s="54"/>
      <c r="C35" s="56"/>
      <c r="D35" s="68"/>
      <c r="E35" s="935"/>
      <c r="F35" s="831"/>
      <c r="G35" s="936"/>
      <c r="H35" s="227"/>
      <c r="I35" s="937"/>
      <c r="J35" s="938"/>
      <c r="L35" s="227"/>
      <c r="M35" s="937"/>
      <c r="N35" s="938"/>
    </row>
    <row r="36" spans="1:18" ht="15" x14ac:dyDescent="0.25">
      <c r="A36" s="54" t="s">
        <v>134</v>
      </c>
      <c r="B36" s="54"/>
      <c r="C36" s="65"/>
      <c r="D36" s="68"/>
      <c r="E36" s="939">
        <f ca="1">SUM(E13:G34)</f>
        <v>122991.641</v>
      </c>
      <c r="F36" s="833"/>
      <c r="G36" s="932"/>
      <c r="H36" s="227"/>
      <c r="I36" s="929">
        <f ca="1">SUM(I13:J34)</f>
        <v>122991.641</v>
      </c>
      <c r="J36" s="934"/>
      <c r="L36" s="227"/>
      <c r="M36" s="929">
        <f ca="1">SUM(M13:N34)</f>
        <v>122991.641</v>
      </c>
      <c r="N36" s="934"/>
    </row>
    <row r="37" spans="1:18" ht="15" x14ac:dyDescent="0.25">
      <c r="A37" s="54"/>
      <c r="B37" s="54"/>
      <c r="C37" s="56"/>
      <c r="D37" s="68"/>
      <c r="E37" s="942"/>
      <c r="F37" s="835"/>
      <c r="G37" s="932"/>
      <c r="H37" s="228"/>
      <c r="I37" s="943"/>
      <c r="J37" s="934"/>
      <c r="L37" s="228"/>
      <c r="M37" s="943"/>
      <c r="N37" s="934"/>
    </row>
    <row r="38" spans="1:18" ht="30.75" customHeight="1" thickBot="1" x14ac:dyDescent="0.3">
      <c r="A38" s="855" t="s">
        <v>491</v>
      </c>
      <c r="B38" s="856"/>
      <c r="C38" s="856"/>
      <c r="D38" s="856"/>
      <c r="E38" s="939"/>
      <c r="F38" s="833"/>
      <c r="G38" s="932"/>
      <c r="H38" s="228"/>
      <c r="I38" s="929">
        <f ca="1">(H13*K13)+(H14*K14)+(H15*K15)+(H16*K16)+(K17*H17)+(K18*H18)+(K19*H19)+(K20*H20)+(K21*H21)+(K22*H22)+(K23*H23)+(K24*H24)+(K25*H25)+(K26*H26)+(K27*H27)+(K28*H28)+(K29*H29)+(K30*H30)+(K31*H31)+(K32*H32)+(H33*K33)+(H34*K34)</f>
        <v>-20009.736351972158</v>
      </c>
      <c r="J38" s="934"/>
      <c r="K38" s="114"/>
      <c r="L38" s="228"/>
      <c r="M38" s="929">
        <f ca="1">(L13*O13)+(L14*O14)+(L15*O15)+(L16*O16)+(L17*O17)+(O18*L18)+(O19*L19)+(O20*L20)+(O21*L21)+(O22*L22)+(O23*L23)+(O24*L24)+(O25*L25)+(O26*L26)+(O27*L27)+(O28*L28)+(O29*L29)+(O30*L30)+(O31*L31)+(O32*L32)+(L33*O33)+(L34*O34)</f>
        <v>26012.657257563806</v>
      </c>
      <c r="N38" s="934"/>
      <c r="O38" s="114"/>
    </row>
    <row r="39" spans="1:18" ht="15" x14ac:dyDescent="0.25">
      <c r="A39" s="54"/>
      <c r="B39" s="54"/>
      <c r="C39" s="56"/>
      <c r="D39" s="68"/>
      <c r="E39" s="935"/>
      <c r="F39" s="831"/>
      <c r="G39" s="936"/>
      <c r="H39" s="228"/>
      <c r="I39" s="937"/>
      <c r="J39" s="938"/>
      <c r="L39" s="228"/>
      <c r="M39" s="937"/>
      <c r="N39" s="938"/>
    </row>
    <row r="40" spans="1:18" ht="15" x14ac:dyDescent="0.25">
      <c r="A40" s="54" t="s">
        <v>157</v>
      </c>
      <c r="B40" s="55"/>
      <c r="C40" s="56"/>
      <c r="D40" s="56"/>
      <c r="E40" s="939">
        <f ca="1">E36</f>
        <v>122991.641</v>
      </c>
      <c r="F40" s="833"/>
      <c r="G40" s="940"/>
      <c r="H40" s="228"/>
      <c r="I40" s="929">
        <f ca="1">I38+I36</f>
        <v>102981.90464802785</v>
      </c>
      <c r="J40" s="941"/>
      <c r="L40" s="228"/>
      <c r="M40" s="929">
        <f ca="1">M38+M36</f>
        <v>149004.29825756382</v>
      </c>
      <c r="N40" s="941"/>
    </row>
    <row r="41" spans="1:18" ht="15.75" thickBot="1" x14ac:dyDescent="0.3">
      <c r="A41" s="925" t="s">
        <v>1884</v>
      </c>
      <c r="B41" s="925"/>
      <c r="C41" s="925"/>
      <c r="D41" s="926"/>
      <c r="E41" s="927">
        <f ca="1">' Gesamthonorar'!H37</f>
        <v>0</v>
      </c>
      <c r="F41" s="853"/>
      <c r="G41" s="928"/>
      <c r="H41" s="228"/>
      <c r="I41" s="929"/>
      <c r="J41" s="930"/>
      <c r="L41" s="228"/>
      <c r="M41" s="929"/>
      <c r="N41" s="930"/>
    </row>
    <row r="42" spans="1:18" ht="29.25" customHeight="1" thickTop="1" thickBot="1" x14ac:dyDescent="0.25">
      <c r="A42" s="54"/>
      <c r="B42" s="54"/>
      <c r="C42" s="56"/>
      <c r="D42" s="529" t="s">
        <v>133</v>
      </c>
      <c r="E42" s="931">
        <f ca="1">(E40+E41)*0.19</f>
        <v>23368.411790000002</v>
      </c>
      <c r="F42" s="859"/>
      <c r="G42" s="932"/>
      <c r="H42" s="229" t="s">
        <v>133</v>
      </c>
      <c r="I42" s="933">
        <f ca="1">I40*0.19</f>
        <v>19566.56188312529</v>
      </c>
      <c r="J42" s="934"/>
      <c r="L42" s="229" t="s">
        <v>133</v>
      </c>
      <c r="M42" s="933">
        <f ca="1">M40*0.19</f>
        <v>28310.816668937125</v>
      </c>
      <c r="N42" s="934"/>
      <c r="P42" s="914" t="s">
        <v>516</v>
      </c>
      <c r="Q42" s="915"/>
      <c r="R42" s="916"/>
    </row>
    <row r="43" spans="1:18" ht="19.5" thickTop="1" thickBot="1" x14ac:dyDescent="0.3">
      <c r="A43" s="214" t="s">
        <v>139</v>
      </c>
      <c r="B43" s="252"/>
      <c r="C43" s="252"/>
      <c r="D43" s="252"/>
      <c r="E43" s="917">
        <f ca="1">E42+E40+E41</f>
        <v>146360.05279000002</v>
      </c>
      <c r="F43" s="918"/>
      <c r="G43" s="919"/>
      <c r="H43" s="253"/>
      <c r="I43" s="920">
        <f ca="1">I42+I40</f>
        <v>122548.46653115314</v>
      </c>
      <c r="J43" s="921"/>
      <c r="K43" s="254"/>
      <c r="L43" s="253"/>
      <c r="M43" s="922">
        <f ca="1">M42+M40</f>
        <v>177315.11492650094</v>
      </c>
      <c r="N43" s="923"/>
      <c r="Q43" s="257">
        <f ca="1">(M43-I43)/I43</f>
        <v>0.44689786780339297</v>
      </c>
    </row>
    <row r="44" spans="1:18" ht="15" thickTop="1" x14ac:dyDescent="0.2">
      <c r="A44" s="47"/>
      <c r="B44" s="47"/>
      <c r="J44" s="48"/>
      <c r="K44" s="49"/>
      <c r="L44" s="50"/>
      <c r="M44" s="834"/>
      <c r="N44" s="834"/>
      <c r="Q44" s="118"/>
    </row>
    <row r="45" spans="1:18" ht="15" thickBot="1" x14ac:dyDescent="0.25">
      <c r="A45" s="134"/>
      <c r="Q45" s="118"/>
    </row>
    <row r="46" spans="1:18" ht="28.5" customHeight="1" thickBot="1" x14ac:dyDescent="0.25">
      <c r="A46" s="248" t="s">
        <v>493</v>
      </c>
      <c r="B46" s="249" t="s">
        <v>496</v>
      </c>
      <c r="C46" s="250" t="s">
        <v>494</v>
      </c>
      <c r="D46" s="924" t="s">
        <v>497</v>
      </c>
      <c r="E46" s="836"/>
      <c r="F46" s="836"/>
      <c r="G46" s="836"/>
      <c r="H46" s="836"/>
      <c r="I46" s="836"/>
      <c r="J46" s="836"/>
      <c r="K46" s="836"/>
      <c r="L46" s="836"/>
      <c r="M46" s="836"/>
      <c r="N46" s="836"/>
      <c r="O46" s="836"/>
      <c r="P46" s="836"/>
    </row>
    <row r="47" spans="1:18" ht="14.25" customHeight="1" thickBot="1" x14ac:dyDescent="0.25">
      <c r="A47" s="410">
        <v>0</v>
      </c>
      <c r="B47" s="251">
        <f ca="1">E43</f>
        <v>146360.05279000002</v>
      </c>
      <c r="C47" s="409">
        <v>0</v>
      </c>
      <c r="D47" s="836"/>
      <c r="E47" s="836"/>
      <c r="F47" s="836"/>
      <c r="G47" s="836"/>
      <c r="H47" s="836"/>
      <c r="I47" s="836"/>
      <c r="J47" s="836"/>
      <c r="K47" s="836"/>
      <c r="L47" s="836"/>
      <c r="M47" s="836"/>
      <c r="N47" s="836"/>
      <c r="O47" s="836"/>
      <c r="P47" s="836"/>
    </row>
    <row r="48" spans="1:18" ht="15.75" thickBot="1" x14ac:dyDescent="0.25">
      <c r="A48" s="241"/>
      <c r="B48" s="255">
        <f ca="1">IF(B47&lt;A47,B50,IF(B47&gt;C47,0,((B47-A47)/(C47-A47)*B50)*-1+B50))</f>
        <v>0</v>
      </c>
      <c r="C48" s="242"/>
      <c r="D48" s="240"/>
      <c r="E48" s="889" t="s">
        <v>495</v>
      </c>
      <c r="F48" s="890"/>
      <c r="G48" s="890"/>
      <c r="H48" s="890"/>
      <c r="I48" s="890"/>
      <c r="J48" s="890"/>
      <c r="K48" s="890"/>
      <c r="L48" s="890"/>
      <c r="M48" s="890"/>
      <c r="N48" s="890"/>
    </row>
    <row r="49" spans="1:16" ht="15.75" thickTop="1" x14ac:dyDescent="0.2">
      <c r="A49" s="891" t="s">
        <v>1052</v>
      </c>
      <c r="B49" s="892"/>
      <c r="C49" s="893"/>
      <c r="D49" s="2"/>
      <c r="E49" s="890"/>
      <c r="F49" s="890"/>
      <c r="G49" s="890"/>
      <c r="H49" s="890"/>
      <c r="I49" s="890"/>
      <c r="J49" s="890"/>
      <c r="K49" s="890"/>
      <c r="L49" s="890"/>
      <c r="M49" s="890"/>
      <c r="N49" s="890"/>
    </row>
    <row r="50" spans="1:16" ht="15.75" thickBot="1" x14ac:dyDescent="0.3">
      <c r="A50" s="406"/>
      <c r="B50" s="407">
        <v>5</v>
      </c>
      <c r="C50" s="408"/>
      <c r="D50" s="2"/>
      <c r="E50" s="890"/>
      <c r="F50" s="890"/>
      <c r="G50" s="890"/>
      <c r="H50" s="890"/>
      <c r="I50" s="890"/>
      <c r="J50" s="890"/>
      <c r="K50" s="890"/>
      <c r="L50" s="890"/>
      <c r="M50" s="890"/>
      <c r="N50" s="890"/>
    </row>
    <row r="51" spans="1:16" ht="45.75" customHeight="1" thickTop="1" x14ac:dyDescent="0.25">
      <c r="A51" s="894" t="s">
        <v>1239</v>
      </c>
      <c r="B51" s="895"/>
      <c r="C51" s="895"/>
      <c r="D51" s="411" t="s">
        <v>1053</v>
      </c>
      <c r="E51" s="2"/>
      <c r="F51" s="2"/>
      <c r="G51" s="2"/>
      <c r="H51" s="2"/>
      <c r="I51" s="2"/>
      <c r="K51" s="73"/>
      <c r="L51" s="2"/>
      <c r="N51" s="74"/>
    </row>
    <row r="52" spans="1:16" ht="15.75" thickBot="1" x14ac:dyDescent="0.3">
      <c r="A52" s="2"/>
      <c r="C52" s="75"/>
      <c r="D52" s="2"/>
      <c r="E52" s="2"/>
      <c r="F52" s="2"/>
      <c r="G52" s="2"/>
      <c r="H52" s="2"/>
      <c r="I52" s="2"/>
      <c r="K52" s="73"/>
      <c r="L52" s="2"/>
      <c r="N52" s="74"/>
    </row>
    <row r="53" spans="1:16" s="254" customFormat="1" ht="19.5" thickTop="1" x14ac:dyDescent="0.3">
      <c r="A53" s="268" t="s">
        <v>1687</v>
      </c>
      <c r="B53" s="269"/>
      <c r="C53" s="270"/>
      <c r="D53" s="271"/>
      <c r="E53" s="272"/>
      <c r="F53" s="896" t="s">
        <v>196</v>
      </c>
      <c r="G53" s="897"/>
      <c r="H53" s="898" t="s">
        <v>1684</v>
      </c>
      <c r="I53" s="899"/>
      <c r="J53" s="899"/>
      <c r="K53" s="899"/>
      <c r="L53" s="899"/>
      <c r="M53" s="900"/>
      <c r="N53" s="901" t="s">
        <v>1688</v>
      </c>
      <c r="O53" s="902"/>
      <c r="P53" s="903"/>
    </row>
    <row r="54" spans="1:16" s="254" customFormat="1" ht="18" x14ac:dyDescent="0.25">
      <c r="A54" s="273"/>
      <c r="B54" s="262"/>
      <c r="D54" s="263"/>
      <c r="E54" s="274"/>
      <c r="F54" s="910"/>
      <c r="G54" s="911"/>
      <c r="H54" s="273"/>
      <c r="I54" s="262"/>
      <c r="K54" s="263"/>
      <c r="L54" s="912"/>
      <c r="M54" s="880"/>
      <c r="N54" s="904"/>
      <c r="O54" s="905"/>
      <c r="P54" s="906"/>
    </row>
    <row r="55" spans="1:16" s="254" customFormat="1" ht="18.75" x14ac:dyDescent="0.3">
      <c r="A55" s="275" t="s">
        <v>510</v>
      </c>
      <c r="B55" s="267">
        <v>0</v>
      </c>
      <c r="C55" s="878"/>
      <c r="D55" s="878"/>
      <c r="E55" s="879"/>
      <c r="F55" s="913" t="s">
        <v>1683</v>
      </c>
      <c r="G55" s="911"/>
      <c r="H55" s="275" t="s">
        <v>510</v>
      </c>
      <c r="I55" s="267">
        <v>0.03</v>
      </c>
      <c r="J55" s="878" t="s">
        <v>514</v>
      </c>
      <c r="K55" s="878"/>
      <c r="L55" s="879"/>
      <c r="M55" s="880"/>
      <c r="N55" s="904"/>
      <c r="O55" s="905"/>
      <c r="P55" s="906"/>
    </row>
    <row r="56" spans="1:16" s="254" customFormat="1" ht="18.75" x14ac:dyDescent="0.3">
      <c r="A56" s="275" t="s">
        <v>511</v>
      </c>
      <c r="B56" s="267">
        <v>0</v>
      </c>
      <c r="C56" s="881"/>
      <c r="D56" s="881"/>
      <c r="E56" s="882"/>
      <c r="F56" s="883" t="s">
        <v>1685</v>
      </c>
      <c r="G56" s="884"/>
      <c r="H56" s="275" t="s">
        <v>511</v>
      </c>
      <c r="I56" s="267" t="s">
        <v>512</v>
      </c>
      <c r="J56" s="881" t="s">
        <v>515</v>
      </c>
      <c r="K56" s="881"/>
      <c r="L56" s="882"/>
      <c r="M56" s="880"/>
      <c r="N56" s="904"/>
      <c r="O56" s="905"/>
      <c r="P56" s="906"/>
    </row>
    <row r="57" spans="1:16" s="254" customFormat="1" ht="18.75" thickBot="1" x14ac:dyDescent="0.3">
      <c r="A57" s="276" t="s">
        <v>513</v>
      </c>
      <c r="B57" s="277">
        <v>0</v>
      </c>
      <c r="C57" s="278">
        <v>0</v>
      </c>
      <c r="D57" s="277">
        <v>0</v>
      </c>
      <c r="E57" s="280"/>
      <c r="F57" s="885" t="s">
        <v>1686</v>
      </c>
      <c r="G57" s="886"/>
      <c r="H57" s="276" t="s">
        <v>513</v>
      </c>
      <c r="I57" s="277">
        <v>100</v>
      </c>
      <c r="J57" s="278">
        <v>80</v>
      </c>
      <c r="K57" s="279">
        <v>60</v>
      </c>
      <c r="L57" s="887">
        <v>70</v>
      </c>
      <c r="M57" s="888"/>
      <c r="N57" s="907"/>
      <c r="O57" s="908"/>
      <c r="P57" s="909"/>
    </row>
    <row r="58" spans="1:16" s="254" customFormat="1" ht="18.75" thickTop="1" x14ac:dyDescent="0.25">
      <c r="A58" s="214"/>
      <c r="D58" s="265"/>
      <c r="E58" s="265"/>
      <c r="F58" s="265"/>
      <c r="G58" s="265"/>
      <c r="H58" s="265"/>
      <c r="I58" s="265"/>
      <c r="J58" s="264"/>
      <c r="K58" s="264"/>
      <c r="L58" s="264"/>
    </row>
    <row r="59" spans="1:16" s="254" customFormat="1" ht="18" x14ac:dyDescent="0.25">
      <c r="A59" s="214"/>
      <c r="B59" s="262"/>
      <c r="D59" s="266"/>
      <c r="E59" s="266"/>
      <c r="F59" s="266"/>
      <c r="G59" s="266"/>
      <c r="H59" s="266"/>
      <c r="I59" s="266"/>
      <c r="J59" s="264"/>
      <c r="K59" s="264"/>
      <c r="L59" s="264"/>
    </row>
    <row r="60" spans="1:16" s="254" customFormat="1" ht="18" x14ac:dyDescent="0.25">
      <c r="A60" s="262"/>
      <c r="B60" s="262"/>
      <c r="D60" s="263"/>
      <c r="E60" s="263"/>
      <c r="F60" s="263"/>
      <c r="G60" s="263"/>
      <c r="H60" s="263"/>
      <c r="I60" s="263"/>
      <c r="J60" s="264"/>
      <c r="K60" s="264"/>
      <c r="L60" s="264"/>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C63" s="47"/>
      <c r="D63" s="86"/>
      <c r="E63" s="86"/>
      <c r="F63" s="86"/>
      <c r="G63" s="86"/>
      <c r="H63" s="86"/>
      <c r="I63" s="86"/>
      <c r="J63" s="50"/>
      <c r="K63" s="50"/>
      <c r="L63" s="50"/>
    </row>
    <row r="64" spans="1:16" x14ac:dyDescent="0.2">
      <c r="A64" s="47"/>
      <c r="B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B66" s="47"/>
      <c r="D66" s="51"/>
      <c r="E66" s="51"/>
      <c r="F66" s="51"/>
      <c r="G66" s="51"/>
      <c r="H66" s="51"/>
      <c r="I66" s="51"/>
      <c r="J66" s="50"/>
      <c r="K66" s="50"/>
      <c r="L66" s="50"/>
    </row>
    <row r="67" spans="1:12" x14ac:dyDescent="0.2">
      <c r="A67" s="47"/>
      <c r="B67" s="47"/>
      <c r="C67" s="47"/>
      <c r="D67" s="51"/>
      <c r="E67" s="51"/>
      <c r="F67" s="51"/>
      <c r="G67" s="51"/>
      <c r="H67" s="51"/>
      <c r="I67" s="51"/>
      <c r="J67" s="50"/>
      <c r="K67" s="50"/>
      <c r="L67" s="50"/>
    </row>
    <row r="68" spans="1:12" x14ac:dyDescent="0.2">
      <c r="A68" s="47"/>
      <c r="B68" s="47"/>
      <c r="D68" s="51"/>
      <c r="E68" s="51"/>
      <c r="F68" s="51"/>
      <c r="G68" s="51"/>
      <c r="H68" s="51"/>
      <c r="I68" s="51"/>
      <c r="J68" s="50"/>
      <c r="K68" s="50"/>
      <c r="L68" s="50"/>
    </row>
    <row r="69" spans="1:12" x14ac:dyDescent="0.2">
      <c r="A69" s="47"/>
      <c r="J69" s="50"/>
      <c r="K69" s="50"/>
      <c r="L69" s="50"/>
    </row>
    <row r="70" spans="1:12" x14ac:dyDescent="0.2">
      <c r="A70" s="47"/>
      <c r="B70" s="47"/>
      <c r="J70" s="48"/>
      <c r="K70" s="50"/>
      <c r="L70" s="49"/>
    </row>
    <row r="71" spans="1:12" x14ac:dyDescent="0.2">
      <c r="A71" s="47"/>
    </row>
    <row r="72" spans="1:12" ht="15" x14ac:dyDescent="0.25">
      <c r="A72" s="44"/>
      <c r="B72" s="44"/>
      <c r="J72" s="52"/>
      <c r="K72" s="53"/>
    </row>
    <row r="73" spans="1:12" x14ac:dyDescent="0.2">
      <c r="A73" s="47"/>
    </row>
  </sheetData>
  <sheetProtection selectLockedCells="1"/>
  <mergeCells count="118">
    <mergeCell ref="E13:G13"/>
    <mergeCell ref="I13:J13"/>
    <mergeCell ref="M13:N13"/>
    <mergeCell ref="E14:G14"/>
    <mergeCell ref="I14:J14"/>
    <mergeCell ref="M14:N14"/>
    <mergeCell ref="E15:G15"/>
    <mergeCell ref="I15:J15"/>
    <mergeCell ref="M15:N15"/>
    <mergeCell ref="E39:G39"/>
    <mergeCell ref="E40:G40"/>
    <mergeCell ref="E25:G25"/>
    <mergeCell ref="E28:G28"/>
    <mergeCell ref="E30:G30"/>
    <mergeCell ref="E31:G31"/>
    <mergeCell ref="E26:G26"/>
    <mergeCell ref="E27:G27"/>
    <mergeCell ref="I27:J27"/>
    <mergeCell ref="E37:G37"/>
    <mergeCell ref="E38:G38"/>
    <mergeCell ref="M24:N24"/>
    <mergeCell ref="M25:N25"/>
    <mergeCell ref="M26:N26"/>
    <mergeCell ref="M28:N28"/>
    <mergeCell ref="M29:N29"/>
    <mergeCell ref="M31:N31"/>
    <mergeCell ref="I36:J36"/>
    <mergeCell ref="I37:J37"/>
    <mergeCell ref="M40:N40"/>
    <mergeCell ref="M27:N27"/>
    <mergeCell ref="E20:G20"/>
    <mergeCell ref="E21:G21"/>
    <mergeCell ref="E22:G22"/>
    <mergeCell ref="E23:G23"/>
    <mergeCell ref="E24:G24"/>
    <mergeCell ref="M17:N17"/>
    <mergeCell ref="M33:N33"/>
    <mergeCell ref="M34:N34"/>
    <mergeCell ref="M20:N20"/>
    <mergeCell ref="M21:N21"/>
    <mergeCell ref="M22:N22"/>
    <mergeCell ref="M23:N23"/>
    <mergeCell ref="E17:G17"/>
    <mergeCell ref="E32:G32"/>
    <mergeCell ref="I32:J32"/>
    <mergeCell ref="M32:N32"/>
    <mergeCell ref="I28:J28"/>
    <mergeCell ref="I29:J29"/>
    <mergeCell ref="I30:J30"/>
    <mergeCell ref="E33:G33"/>
    <mergeCell ref="E34:G34"/>
    <mergeCell ref="I33:J33"/>
    <mergeCell ref="I34:J34"/>
    <mergeCell ref="E29:G29"/>
    <mergeCell ref="E16:G16"/>
    <mergeCell ref="E18:G18"/>
    <mergeCell ref="E19:G19"/>
    <mergeCell ref="I43:J43"/>
    <mergeCell ref="E42:G42"/>
    <mergeCell ref="E43:G43"/>
    <mergeCell ref="I17:J17"/>
    <mergeCell ref="I35:J35"/>
    <mergeCell ref="E35:G35"/>
    <mergeCell ref="I38:J38"/>
    <mergeCell ref="I39:J39"/>
    <mergeCell ref="I40:J40"/>
    <mergeCell ref="I31:J31"/>
    <mergeCell ref="I19:J19"/>
    <mergeCell ref="I20:J20"/>
    <mergeCell ref="I21:J21"/>
    <mergeCell ref="I22:J22"/>
    <mergeCell ref="I23:J23"/>
    <mergeCell ref="I24:J24"/>
    <mergeCell ref="I25:J25"/>
    <mergeCell ref="I26:J26"/>
    <mergeCell ref="E36:G36"/>
    <mergeCell ref="E41:G41"/>
    <mergeCell ref="I41:J41"/>
    <mergeCell ref="H6:L6"/>
    <mergeCell ref="I7:J7"/>
    <mergeCell ref="C55:E55"/>
    <mergeCell ref="C56:E56"/>
    <mergeCell ref="J56:M56"/>
    <mergeCell ref="D46:P47"/>
    <mergeCell ref="E48:N50"/>
    <mergeCell ref="M35:N35"/>
    <mergeCell ref="M36:N36"/>
    <mergeCell ref="M37:N37"/>
    <mergeCell ref="M38:N38"/>
    <mergeCell ref="M39:N39"/>
    <mergeCell ref="M42:N42"/>
    <mergeCell ref="M43:N43"/>
    <mergeCell ref="M44:N44"/>
    <mergeCell ref="M30:N30"/>
    <mergeCell ref="A10:N10"/>
    <mergeCell ref="M16:N16"/>
    <mergeCell ref="M18:N18"/>
    <mergeCell ref="I16:J16"/>
    <mergeCell ref="I18:J18"/>
    <mergeCell ref="E11:F11"/>
    <mergeCell ref="M19:N19"/>
    <mergeCell ref="A38:D38"/>
    <mergeCell ref="A49:C49"/>
    <mergeCell ref="P42:R42"/>
    <mergeCell ref="M41:N41"/>
    <mergeCell ref="N53:P57"/>
    <mergeCell ref="F53:G53"/>
    <mergeCell ref="F54:G54"/>
    <mergeCell ref="F57:G57"/>
    <mergeCell ref="F56:G56"/>
    <mergeCell ref="F55:G55"/>
    <mergeCell ref="L54:M54"/>
    <mergeCell ref="L57:M57"/>
    <mergeCell ref="H53:M53"/>
    <mergeCell ref="J55:M55"/>
    <mergeCell ref="A51:C51"/>
    <mergeCell ref="I42:J42"/>
    <mergeCell ref="A41:D41"/>
  </mergeCells>
  <dataValidations count="2">
    <dataValidation type="decimal" allowBlank="1" showInputMessage="1" showErrorMessage="1" sqref="H14:H17 L31:L34 L14:L29 H19:H27" xr:uid="{00000000-0002-0000-0300-000000000000}">
      <formula1>-1</formula1>
      <formula2>1</formula2>
    </dataValidation>
    <dataValidation allowBlank="1" showInputMessage="1" showErrorMessage="1" sqref="H30:H34" xr:uid="{00000000-0002-0000-0300-000001000000}"/>
  </dataValidations>
  <pageMargins left="0.70866141732283472" right="0.70866141732283472" top="0.78740157480314965" bottom="0.78740157480314965" header="0.31496062992125984" footer="0.31496062992125984"/>
  <pageSetup paperSize="9" scale="46"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3</xdr:col>
                    <xdr:colOff>314325</xdr:colOff>
                    <xdr:row>48</xdr:row>
                    <xdr:rowOff>9525</xdr:rowOff>
                  </from>
                  <to>
                    <xdr:col>3</xdr:col>
                    <xdr:colOff>1314450</xdr:colOff>
                    <xdr:row>50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1">
    <pageSetUpPr fitToPage="1"/>
  </sheetPr>
  <dimension ref="A1:S73"/>
  <sheetViews>
    <sheetView view="pageBreakPreview" zoomScaleNormal="100" zoomScaleSheetLayoutView="100" workbookViewId="0">
      <selection activeCell="E49" sqref="E49:I52"/>
    </sheetView>
  </sheetViews>
  <sheetFormatPr baseColWidth="10" defaultColWidth="11.42578125" defaultRowHeight="14.25" x14ac:dyDescent="0.2"/>
  <cols>
    <col min="1" max="3" width="14.28515625" style="45" customWidth="1"/>
    <col min="4" max="4" width="22.42578125" style="45" customWidth="1"/>
    <col min="5" max="5" width="17.5703125" style="45" customWidth="1"/>
    <col min="6" max="6" width="26.42578125" style="45" customWidth="1"/>
    <col min="7" max="8" width="14.28515625" style="45" customWidth="1"/>
    <col min="9" max="9" width="11.85546875" style="45" customWidth="1"/>
    <col min="10" max="10" width="27.7109375" style="45" hidden="1" customWidth="1"/>
    <col min="11" max="11" width="8" style="477" customWidth="1"/>
    <col min="12" max="16384" width="11.42578125" style="45"/>
  </cols>
  <sheetData>
    <row r="1" spans="1:19" ht="15.95" customHeight="1" thickBot="1" x14ac:dyDescent="0.25">
      <c r="A1" s="44" t="str">
        <f>Herstellkosten!A1</f>
        <v>Bieter:</v>
      </c>
    </row>
    <row r="2" spans="1:19" ht="15.95" customHeight="1" thickTop="1" thickBot="1" x14ac:dyDescent="0.3">
      <c r="A2" s="841" t="s">
        <v>153</v>
      </c>
      <c r="B2" s="842"/>
      <c r="C2" s="842"/>
      <c r="D2" s="842"/>
      <c r="E2" s="842"/>
      <c r="F2" s="842"/>
      <c r="G2" s="842"/>
      <c r="H2" s="842"/>
      <c r="I2" s="842"/>
      <c r="J2" s="843"/>
      <c r="K2" s="844"/>
      <c r="L2" s="478"/>
      <c r="M2" s="236"/>
      <c r="N2" s="236"/>
      <c r="O2" s="236"/>
      <c r="P2" s="236"/>
      <c r="Q2" s="236"/>
      <c r="R2" s="236"/>
      <c r="S2" s="236"/>
    </row>
    <row r="3" spans="1:19" ht="15.95" customHeight="1" thickTop="1" x14ac:dyDescent="0.25">
      <c r="A3" s="845" t="s">
        <v>154</v>
      </c>
      <c r="B3" s="846"/>
      <c r="C3" s="846"/>
      <c r="D3" s="846"/>
      <c r="E3" s="846"/>
      <c r="F3" s="846"/>
      <c r="G3" s="846"/>
      <c r="H3" s="846"/>
      <c r="I3" s="846"/>
      <c r="J3" s="847"/>
      <c r="K3" s="848"/>
      <c r="L3" s="479"/>
      <c r="M3" s="480"/>
      <c r="N3" s="480"/>
      <c r="O3" s="480"/>
      <c r="P3" s="480"/>
      <c r="Q3" s="480"/>
      <c r="R3" s="480"/>
      <c r="S3" s="480"/>
    </row>
    <row r="4" spans="1:19" ht="15.95" customHeight="1" thickBot="1" x14ac:dyDescent="0.3">
      <c r="A4" s="849" t="s">
        <v>155</v>
      </c>
      <c r="B4" s="850"/>
      <c r="C4" s="850"/>
      <c r="D4" s="850"/>
      <c r="E4" s="850"/>
      <c r="F4" s="850"/>
      <c r="G4" s="850"/>
      <c r="H4" s="850"/>
      <c r="I4" s="850"/>
      <c r="J4" s="851"/>
      <c r="K4" s="852"/>
      <c r="L4" s="481"/>
      <c r="M4" s="482"/>
      <c r="N4" s="482"/>
      <c r="O4" s="482"/>
      <c r="P4" s="482"/>
      <c r="Q4" s="482"/>
      <c r="R4" s="482"/>
      <c r="S4" s="482"/>
    </row>
    <row r="5" spans="1:19" ht="15.95" customHeight="1" thickTop="1" x14ac:dyDescent="0.2">
      <c r="A5" s="46"/>
      <c r="B5" s="46"/>
      <c r="C5" s="46"/>
      <c r="D5" s="46"/>
      <c r="E5" s="46"/>
      <c r="F5" s="46"/>
      <c r="G5" s="46"/>
      <c r="H5" s="46"/>
      <c r="I5" s="46"/>
    </row>
    <row r="6" spans="1:19" ht="35.1" customHeight="1" x14ac:dyDescent="0.2">
      <c r="A6" s="90" t="s">
        <v>0</v>
      </c>
      <c r="K6" s="601"/>
    </row>
    <row r="7" spans="1:19" x14ac:dyDescent="0.2">
      <c r="A7" s="44"/>
    </row>
    <row r="8" spans="1:19" ht="15" thickBot="1" x14ac:dyDescent="0.25">
      <c r="A8" s="44" t="str">
        <f>Herstellkosten!A8</f>
        <v>VgV-Verhandlungsverfahren: Fachplanung Technische Ausrüstung</v>
      </c>
    </row>
    <row r="9" spans="1:19"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838"/>
      <c r="J9" s="839"/>
      <c r="K9" s="840"/>
    </row>
    <row r="10" spans="1:19" ht="23.25" thickTop="1" x14ac:dyDescent="0.2">
      <c r="A10" s="44"/>
      <c r="G10" s="824" t="s">
        <v>140</v>
      </c>
      <c r="I10" s="153" t="s">
        <v>484</v>
      </c>
      <c r="K10" s="483" t="s">
        <v>1647</v>
      </c>
    </row>
    <row r="11" spans="1:19" ht="15" hidden="1" x14ac:dyDescent="0.25">
      <c r="A11" s="47"/>
      <c r="F11" s="72"/>
      <c r="G11" s="825" t="s">
        <v>140</v>
      </c>
      <c r="K11" s="484"/>
    </row>
    <row r="12" spans="1:19" ht="15" hidden="1" x14ac:dyDescent="0.25">
      <c r="A12" s="54" t="str">
        <f>'Honorar Flächennutzungsplan'!C6</f>
        <v>Flächennutzungsplan  HOAI, Teil 2 | Abschn. 1 | § 18</v>
      </c>
      <c r="E12" s="165" t="str">
        <f>'Honorar Flächennutzungsplan'!A60</f>
        <v>angebotenes Gesamthonorar einschl. NK und Kalkulationsfaktor:</v>
      </c>
      <c r="F12" s="72"/>
      <c r="G12" s="826" t="s">
        <v>212</v>
      </c>
      <c r="H12" s="853" t="str">
        <f>IF('Honorar Flächennutzungsplan'!F15&lt;1000,"Keine Honorarermittlung nach HOAI möglich!",IF('Honorar Flächennutzungsplan'!F15&gt;15000,"Keine Honorarermittlung nach HOAI möglich!",'Honorar Flächennutzungsplan'!E60))</f>
        <v>Keine Honorarermittlung nach HOAI möglich!</v>
      </c>
      <c r="I12" s="854"/>
      <c r="J12" s="45">
        <f>IF('Honorar Flächennutzungsplan'!F15&lt;1000,0,'Honorar Flächennutzungsplan'!E60)</f>
        <v>0</v>
      </c>
      <c r="K12" s="485">
        <f>IF(H12=0,0,IF(H12="Keine Honorarermittlung nach HOAI möglich!",0,J12/$H$39))</f>
        <v>0</v>
      </c>
    </row>
    <row r="13" spans="1:19" ht="15" hidden="1" x14ac:dyDescent="0.25">
      <c r="A13" s="54" t="str">
        <f>'Honorar Bebauungsplan'!C6</f>
        <v>Bebauungsplan  HOAI, Teil 2 | Abschn. 1 | § 19</v>
      </c>
      <c r="B13" s="55"/>
      <c r="C13" s="56"/>
      <c r="D13" s="56"/>
      <c r="E13" s="165" t="str">
        <f>'Honorar Bebauungsplan'!A60</f>
        <v>angebotenes Gesamthonorar einschl. NK und Kalkulationsfaktor:</v>
      </c>
      <c r="F13" s="57"/>
      <c r="G13" s="826" t="s">
        <v>212</v>
      </c>
      <c r="H13" s="833">
        <f>IF('Honorar Bebauungsplan'!F15&lt;0.5,"Keine Honorarermittlung nach HOAI möglich!",IF('Honorar Bebauungsplan'!F15&gt;100,"Keine Honorarermittlung nach HOAI möglich!",'Honorar Bebauungsplan'!E60))</f>
        <v>0</v>
      </c>
      <c r="I13" s="836"/>
      <c r="J13" s="45">
        <f>IF('Honorar Bebauungsplan'!F15&lt;0.5,0,'Honorar Bebauungsplan'!E60)</f>
        <v>0</v>
      </c>
      <c r="K13" s="485">
        <f>IF(H13=0,0,IF(H13="Keine Honorarermittlung nach HOAI möglich!",0,J13/$H$39))</f>
        <v>0</v>
      </c>
    </row>
    <row r="14" spans="1:19" ht="15" hidden="1" x14ac:dyDescent="0.25">
      <c r="A14" s="54" t="str">
        <f>'Honorar Architekt'!C6</f>
        <v>Gebäude u. Innenräume HOAI, Teil 3 | Abschn. 1 | § 34</v>
      </c>
      <c r="B14" s="55"/>
      <c r="C14" s="56"/>
      <c r="D14" s="56"/>
      <c r="E14" s="165" t="str">
        <f>'Honorar Architekt'!A61</f>
        <v>angebotenes Gesamthonorar einschl. NK und Kalkulationsfaktor:</v>
      </c>
      <c r="F14" s="57"/>
      <c r="G14" s="826" t="s">
        <v>212</v>
      </c>
      <c r="H14" s="833">
        <f>IF('Honorar Architekt'!E29&lt;25000,"Keine Honorarermittlung nach HOAI möglich!",IF('Honorar Architekt'!B24+'Honorar Architekt'!G24=0,"Keine Honorarermittlung nach HOAI möglich!",'Honorar Architekt'!E61))</f>
        <v>0</v>
      </c>
      <c r="I14" s="835"/>
      <c r="J14" s="45">
        <f>IF('Honorar Architekt'!E29&lt;25000,0,'Honorar Architekt'!E61)</f>
        <v>0</v>
      </c>
      <c r="K14" s="485">
        <f>IF(H14=0,0,IF(H14="Keine Honorarermittlung nach HOAI möglich!",0,J14/$H$39))</f>
        <v>0</v>
      </c>
    </row>
    <row r="15" spans="1:19" ht="15" hidden="1" x14ac:dyDescent="0.25">
      <c r="A15" s="54" t="str">
        <f>'Honorar Ingenieurbauwerke'!C6</f>
        <v>Ingenieurbauwerke HOAI, Teil 3 | Abschn. 3 | § 43</v>
      </c>
      <c r="B15" s="55"/>
      <c r="C15" s="56"/>
      <c r="D15" s="56"/>
      <c r="E15" s="165" t="str">
        <f>'Honorar Ingenieurbauwerke'!A61</f>
        <v>angebotenes Gesamthonorar einschl. NK und Kalkulationsfaktor:</v>
      </c>
      <c r="F15" s="57"/>
      <c r="G15" s="826" t="s">
        <v>212</v>
      </c>
      <c r="H15" s="833">
        <f>IF('Honorar Ingenieurbauwerke'!E29&lt;25000,"Keine Honorarermittlung nach HOAI möglich!",IF('Honorar Ingenieurbauwerke'!B24+'Honorar Ingenieurbauwerke'!G24=0,"Keine Honorarermittlung nach HOAI möglich!",'Honorar Ingenieurbauwerke'!E61))</f>
        <v>0</v>
      </c>
      <c r="I15" s="836"/>
      <c r="J15" s="45">
        <f>IF('Honorar Ingenieurbauwerke'!E29&lt;25000,0,'Honorar Ingenieurbauwerke'!E61)</f>
        <v>0</v>
      </c>
      <c r="K15" s="485">
        <f>IF(H15=0,0,IF(H15="Keine Honorarermittlung nach HOAI möglich!",0,J15/$H$39))</f>
        <v>0</v>
      </c>
    </row>
    <row r="16" spans="1:19" ht="15.75" hidden="1" thickBot="1" x14ac:dyDescent="0.3">
      <c r="A16" s="54" t="str">
        <f>'Honorar Verkehrsanlagen'!C6</f>
        <v>Verkehrsanlagen HOAI, Teil 3 | Abschn. 4 | § 47</v>
      </c>
      <c r="B16" s="55"/>
      <c r="C16" s="56"/>
      <c r="D16" s="56"/>
      <c r="E16" s="165" t="str">
        <f>'Honorar Verkehrsanlagen'!A62</f>
        <v>angebotenes Gesamthonorar einschl. NK und Kalkulationsfaktor:</v>
      </c>
      <c r="F16" s="57"/>
      <c r="G16" s="826" t="s">
        <v>212</v>
      </c>
      <c r="H16" s="833">
        <f>IF('Honorar Verkehrsanlagen'!E30&lt;25000,"Keine Honorarermittlung nach HOAI möglich!",IF('Honorar Verkehrsanlagen'!B24+'Honorar Verkehrsanlagen'!G614=0,"Keine Honorarermittlung nach HOAI möglich!",'Honorar Verkehrsanlagen'!E62))</f>
        <v>0</v>
      </c>
      <c r="I16" s="835"/>
      <c r="J16" s="45">
        <f>IF('Honorar Verkehrsanlagen'!E30&lt;25000,0,'Honorar Verkehrsanlagen'!E62)</f>
        <v>0</v>
      </c>
      <c r="K16" s="485">
        <f>IF(H16=0,0,IF(H16="Keine Honorarermittlung nach HOAI möglich!",0,J16/$H$39))</f>
        <v>0</v>
      </c>
    </row>
    <row r="17" spans="1:12" ht="15" hidden="1" x14ac:dyDescent="0.25">
      <c r="A17" s="54" t="str">
        <f>'Honorar Freianlagen'!C6</f>
        <v>Freianlagen  HOAI, Teil 3 | Abschn. 2 | § 39</v>
      </c>
      <c r="B17" s="54"/>
      <c r="C17" s="56"/>
      <c r="D17" s="56"/>
      <c r="E17" s="165" t="str">
        <f>'Honorar Freianlagen'!A61</f>
        <v>angebotenes Gesamthonorar einschl. NK und Kalkulationsfaktor:</v>
      </c>
      <c r="F17" s="58"/>
      <c r="G17" s="827">
        <v>0</v>
      </c>
      <c r="H17" s="833" t="str">
        <f>IF('Honorar Freianlagen'!E29&lt;20000,"Keine Honorarermittlung nach HOAI möglich!",'Honorar Freianlagen'!E61)</f>
        <v>Keine Honorarermittlung nach HOAI möglich!</v>
      </c>
      <c r="I17" s="835"/>
      <c r="J17" s="45">
        <f>IF('Honorar Freianlagen'!E29&lt;20000,0,'Honorar Freianlagen'!E61)</f>
        <v>0</v>
      </c>
      <c r="K17" s="485">
        <f>IF(H17=0,0,IF(H17="Keine Honorarermittlung nach HOAI möglich!",0,(J17+(J17*G17))/$H$39))</f>
        <v>0</v>
      </c>
    </row>
    <row r="18" spans="1:12" ht="15" hidden="1" x14ac:dyDescent="0.25">
      <c r="A18" s="55" t="str">
        <f>'Honorar Tragwerksplanung'!C6</f>
        <v>Tragwerksplanung  HOAI, Teil 4 | Abschn. 1 | § 51</v>
      </c>
      <c r="B18" s="55"/>
      <c r="C18" s="56"/>
      <c r="D18" s="56"/>
      <c r="E18" s="165" t="str">
        <f>'Honorar Tragwerksplanung'!A60</f>
        <v>angebotenes Gesamthonorar einschl. NK und Kalkulationsfaktor:</v>
      </c>
      <c r="F18" s="57"/>
      <c r="G18" s="828">
        <v>0</v>
      </c>
      <c r="H18" s="833">
        <f ca="1">IF('Honorar Tragwerksplanung'!E29&lt;10000,"Keine Honorarermittlung nach HOAI möglich!",'Honorar Tragwerksplanung'!E60)</f>
        <v>0</v>
      </c>
      <c r="I18" s="833"/>
      <c r="J18" s="45">
        <f ca="1">IF('Honorar Tragwerksplanung'!E29&lt;10000,0,'Honorar Tragwerksplanung'!E60)</f>
        <v>0</v>
      </c>
      <c r="K18" s="485">
        <f t="shared" ref="K18:K33" ca="1" si="0">IF(H18=0,0,IF(H18="Keine Honorarermittlung nach HOAI möglich!",0,(J18+(J18*G18))/$H$39))</f>
        <v>0</v>
      </c>
      <c r="L18" s="149"/>
    </row>
    <row r="19" spans="1:12" ht="15" x14ac:dyDescent="0.25">
      <c r="A19" s="55" t="str">
        <f>'Honorar TGA AG1'!C6</f>
        <v>Techn. Ausr.  HOAI, Teil 4 | Abschn. 2 | § 55 | AG 1 (GWA)</v>
      </c>
      <c r="B19" s="55"/>
      <c r="C19" s="56"/>
      <c r="D19" s="56"/>
      <c r="E19" s="165" t="str">
        <f>'Honorar TGA AG1'!A61</f>
        <v>angebotenes Gesamthonorar einschl. NK und Kalkulationsfaktor:</v>
      </c>
      <c r="F19" s="57"/>
      <c r="G19" s="830">
        <v>0</v>
      </c>
      <c r="H19" s="833">
        <f>IF('Honorar TGA AG1'!E29&lt;5000,"Keine Honorarermittlung nach HOAI möglich!",'Honorar TGA AG1'!E61)</f>
        <v>11869</v>
      </c>
      <c r="I19" s="834"/>
      <c r="J19" s="45">
        <f>IF('Honorar TGA AG1'!E29&lt;5000,0,'Honorar TGA AG1'!E61)</f>
        <v>11869</v>
      </c>
      <c r="K19" s="485">
        <f t="shared" ca="1" si="0"/>
        <v>9.6502493206022028E-2</v>
      </c>
    </row>
    <row r="20" spans="1:12" ht="15" x14ac:dyDescent="0.25">
      <c r="A20" s="41" t="str">
        <f>'Honorar TGA AG2'!C6</f>
        <v>Techn. Ausr.  HOAI, Teil 4 | Abschn. 2 | § 55 | AG 2 (WVA)</v>
      </c>
      <c r="B20" s="55"/>
      <c r="C20" s="60"/>
      <c r="D20" s="42"/>
      <c r="E20" s="165" t="str">
        <f>'Honorar TGA AG2'!A61</f>
        <v>angebotenes Gesamthonorar einschl. NK und Kalkulationsfaktor:</v>
      </c>
      <c r="F20" s="61"/>
      <c r="G20" s="830">
        <v>0</v>
      </c>
      <c r="H20" s="833">
        <f>IF('Honorar TGA AG2'!E29&lt;5000,"Keine Honorarermittlung nach HOAI möglich!",'Honorar TGA AG2'!E61)</f>
        <v>46490.465000000011</v>
      </c>
      <c r="I20" s="834"/>
      <c r="J20" s="45">
        <f>IF('Honorar TGA AG2'!E29&lt;5000,0,'Honorar TGA AG2'!E61)</f>
        <v>46490.465000000011</v>
      </c>
      <c r="K20" s="485">
        <f t="shared" ca="1" si="0"/>
        <v>0.37799694858937616</v>
      </c>
    </row>
    <row r="21" spans="1:12" ht="15" x14ac:dyDescent="0.25">
      <c r="A21" s="41" t="str">
        <f>'Honorar TGA AG3'!C6</f>
        <v>Techn. Ausr.  HOAI, Teil 4 | Abschn. 2 | § 55 | AG 3 (RLT)</v>
      </c>
      <c r="B21" s="55"/>
      <c r="C21" s="62"/>
      <c r="D21" s="42"/>
      <c r="E21" s="165" t="str">
        <f>'Honorar TGA AG3'!A61</f>
        <v>angebotenes Gesamthonorar einschl. NK und Kalkulationsfaktor:</v>
      </c>
      <c r="F21" s="61"/>
      <c r="G21" s="830">
        <v>0</v>
      </c>
      <c r="H21" s="833">
        <f>IF('Honorar TGA AG3'!E29&lt;5000,"Keine Honorarermittlung nach HOAI möglich!",'Honorar TGA AG3'!E61)</f>
        <v>4319.84</v>
      </c>
      <c r="I21" s="834"/>
      <c r="J21" s="45">
        <f>IF('Honorar TGA AG3'!E29&lt;5000,0,'Honorar TGA AG3'!E61)</f>
        <v>4319.84</v>
      </c>
      <c r="K21" s="485">
        <f t="shared" ca="1" si="0"/>
        <v>3.5123037345277795E-2</v>
      </c>
    </row>
    <row r="22" spans="1:12" ht="15" x14ac:dyDescent="0.25">
      <c r="A22" s="41" t="str">
        <f>'Honorar TGA AG4'!C6</f>
        <v>Techn. Ausr.  HOAI, Teil 4 | Abschn. 2 | § 55 | AG 4 (ELT)</v>
      </c>
      <c r="B22" s="55"/>
      <c r="C22" s="61"/>
      <c r="D22" s="42"/>
      <c r="E22" s="165" t="str">
        <f>'Honorar TGA AG4'!A61</f>
        <v>angebotenes Gesamthonorar einschl. NK und Kalkulationsfaktor:</v>
      </c>
      <c r="F22" s="57"/>
      <c r="G22" s="830">
        <v>0</v>
      </c>
      <c r="H22" s="833">
        <f>IF('Honorar TGA AG4'!E29&lt;5000,"Keine Honorarermittlung nach HOAI möglich!",'Honorar TGA AG4'!E61)</f>
        <v>16575.327999999998</v>
      </c>
      <c r="I22" s="834"/>
      <c r="J22" s="45">
        <f>IF('Honorar TGA AG4'!E29&lt;5000,0,'Honorar TGA AG4'!E61)</f>
        <v>16575.327999999998</v>
      </c>
      <c r="K22" s="485">
        <f t="shared" ca="1" si="0"/>
        <v>0.13476792296803322</v>
      </c>
    </row>
    <row r="23" spans="1:12" ht="15" x14ac:dyDescent="0.25">
      <c r="A23" s="54" t="str">
        <f>'Honorar TGA AG5'!C6</f>
        <v>Techn. Ausr.  HOAI, Teil 4 | Abschn. 2 | § 55 | AG 5 (FM|IT)</v>
      </c>
      <c r="B23" s="54"/>
      <c r="C23" s="56"/>
      <c r="D23" s="63"/>
      <c r="E23" s="166" t="str">
        <f>'Honorar TGA AG5'!A61</f>
        <v>angebotenes Gesamthonorar einschl. NK und Kalkulationsfaktor:</v>
      </c>
      <c r="F23" s="59"/>
      <c r="G23" s="830">
        <v>0</v>
      </c>
      <c r="H23" s="833">
        <f>IF('Honorar TGA AG5'!E29&lt;5000,"Keine Honorarermittlung nach HOAI möglich!",'Honorar TGA AG5'!E61)</f>
        <v>4319.84</v>
      </c>
      <c r="I23" s="834"/>
      <c r="J23" s="45">
        <f>IF('Honorar TGA AG5'!E29&lt;5000,0,'Honorar TGA AG5'!E61)</f>
        <v>4319.84</v>
      </c>
      <c r="K23" s="485">
        <f t="shared" ca="1" si="0"/>
        <v>3.5123037345277795E-2</v>
      </c>
    </row>
    <row r="24" spans="1:12" ht="15" hidden="1" x14ac:dyDescent="0.25">
      <c r="A24" s="54" t="str">
        <f>'Honorar TGA AG6'!C6</f>
        <v>Techn. Ausr.  HOAI, Teil 4 | Abschn. 2 | § 55 | AG 6 (För.Anl.)</v>
      </c>
      <c r="B24" s="54"/>
      <c r="C24" s="65"/>
      <c r="D24" s="66"/>
      <c r="E24" s="167" t="str">
        <f>'Honorar TGA AG6'!A61</f>
        <v>angebotenes Gesamthonorar einschl. NK und Kalkulationsfaktor:</v>
      </c>
      <c r="F24" s="67"/>
      <c r="G24" s="830">
        <v>0</v>
      </c>
      <c r="H24" s="833" t="str">
        <f>IF('Honorar TGA AG6'!E29&lt;5000,"Keine Honorarermittlung nach HOAI möglich!",'Honorar TGA AG6'!E61)</f>
        <v>Keine Honorarermittlung nach HOAI möglich!</v>
      </c>
      <c r="I24" s="834"/>
      <c r="J24" s="45">
        <f>IF('Honorar TGA AG6'!E29&lt;5000,0,'Honorar TGA AG6'!E61)</f>
        <v>0</v>
      </c>
      <c r="K24" s="485">
        <f t="shared" si="0"/>
        <v>0</v>
      </c>
      <c r="L24" s="130"/>
    </row>
    <row r="25" spans="1:12" ht="15" hidden="1" x14ac:dyDescent="0.25">
      <c r="A25" s="54" t="str">
        <f>'Honorar TGA AG7'!C6</f>
        <v>Techn. Ausr.  HOAI, Teil 4 | Abschn. 2 | § 55 | AG 7 (nutz. sp. Anl.)</v>
      </c>
      <c r="B25" s="54"/>
      <c r="C25" s="56"/>
      <c r="D25" s="68"/>
      <c r="E25" s="167" t="str">
        <f>'Honorar TGA AG7'!A61</f>
        <v>angebotenes Gesamthonorar einschl. NK und Kalkulationsfaktor:</v>
      </c>
      <c r="F25" s="67"/>
      <c r="G25" s="830">
        <v>0</v>
      </c>
      <c r="H25" s="833" t="str">
        <f>IF('Honorar TGA AG7'!E29&lt;5000,"Keine Honorarermittlung nach HOAI möglich!",'Honorar TGA AG7'!E61)</f>
        <v>Keine Honorarermittlung nach HOAI möglich!</v>
      </c>
      <c r="I25" s="834"/>
      <c r="J25" s="45">
        <f>IF('Honorar TGA AG7'!E29&lt;5000,0,'Honorar TGA AG7'!E61)</f>
        <v>0</v>
      </c>
      <c r="K25" s="485">
        <f>IF(H25=0,0,IF(H25="Keine Honorarermittlung nach HOAI möglich!",0,(J25+(J25*G25))/$H$39))</f>
        <v>0</v>
      </c>
    </row>
    <row r="26" spans="1:12" ht="15" hidden="1" x14ac:dyDescent="0.25">
      <c r="A26" s="54" t="str">
        <f>'Honorar TGA AG7.1'!C6</f>
        <v>Techn. Ausr.  HOAI, Teil 4 | Abschn. 2 | § 55 | AG 7.1 (Medizin- u. Labortechnik)</v>
      </c>
      <c r="B26" s="54"/>
      <c r="C26" s="56"/>
      <c r="D26" s="68"/>
      <c r="E26" s="167" t="str">
        <f>'Honorar TGA AG7.1'!A61</f>
        <v>angebotenes Gesamthonorar einschl. NK und Kalkulationsfaktor:</v>
      </c>
      <c r="F26" s="67"/>
      <c r="G26" s="830">
        <v>0</v>
      </c>
      <c r="H26" s="833" t="str">
        <f>IF('Honorar TGA AG7.1'!E29&lt;5000,"Keine Honorarermittlung nach HOAI möglich!",'Honorar TGA AG7.1'!E61)</f>
        <v>Keine Honorarermittlung nach HOAI möglich!</v>
      </c>
      <c r="I26" s="834"/>
      <c r="J26" s="45">
        <f>IF('Honorar TGA AG7.1'!E29&lt;5000,0,'Honorar TGA AG7.1'!E61)</f>
        <v>0</v>
      </c>
      <c r="K26" s="485">
        <f t="shared" ref="K26" si="1">IF(H26=0,0,IF(H26="Keine Honorarermittlung nach HOAI möglich!",0,(J26+(J26*G26))/$H$39))</f>
        <v>0</v>
      </c>
    </row>
    <row r="27" spans="1:12" ht="15.75" thickBot="1" x14ac:dyDescent="0.3">
      <c r="A27" s="54" t="str">
        <f>'Honorar TGA AG8'!C6</f>
        <v>Techn. Ausr.  HOAI, Teil 4 | Abschn. 2 | § 55 | AG 8 (MSR|GA)</v>
      </c>
      <c r="B27" s="54"/>
      <c r="C27" s="56"/>
      <c r="D27" s="68"/>
      <c r="E27" s="167" t="str">
        <f>'Honorar TGA AG8'!A61</f>
        <v>angebotenes Gesamthonorar einschl. NK und Kalkulationsfaktor:</v>
      </c>
      <c r="F27" s="67"/>
      <c r="G27" s="830">
        <v>0</v>
      </c>
      <c r="H27" s="833">
        <f>IF('Honorar TGA AG8'!E29&lt;5000,"Keine Honorarermittlung nach HOAI möglich!",'Honorar TGA AG8'!E61)</f>
        <v>39417.168000000005</v>
      </c>
      <c r="I27" s="834"/>
      <c r="J27" s="45">
        <f>IF('Honorar TGA AG8'!E29&lt;5000,0,'Honorar TGA AG8'!E61)</f>
        <v>39417.168000000005</v>
      </c>
      <c r="K27" s="485">
        <f t="shared" ca="1" si="0"/>
        <v>0.3204865605460131</v>
      </c>
    </row>
    <row r="28" spans="1:12" ht="15" hidden="1" x14ac:dyDescent="0.25">
      <c r="A28" s="54" t="str">
        <f>'Honorar Wärmeschutz'!C6</f>
        <v>Wärmeschutz und Energiebilanzierung (Anlage 1/1.2.3 HOAI 2021)</v>
      </c>
      <c r="B28" s="54"/>
      <c r="C28" s="56"/>
      <c r="D28" s="68"/>
      <c r="E28" s="167" t="str">
        <f>'Honorar Wärmeschutz'!A60</f>
        <v>angebotenes Gesamthonorar einschl. NK und Kalkulationsfaktor:</v>
      </c>
      <c r="F28" s="67"/>
      <c r="G28" s="829">
        <v>0</v>
      </c>
      <c r="H28" s="833">
        <f>IF('Honorar Wärmeschutz'!E29&lt;250000,"Keine Honorarermittlung nach HOAI möglich!",IF('Honorar Wärmeschutz'!B24+'Honorar Wärmeschutz'!G24=0,"Keine Honorarermittlung nach HOAI möglich!",'Honorar Wärmeschutz'!E60))</f>
        <v>0</v>
      </c>
      <c r="I28" s="836"/>
      <c r="J28" s="45">
        <f>IF('Honorar Wärmeschutz'!E29&lt;25000,0,'Honorar Wärmeschutz'!E60)</f>
        <v>0</v>
      </c>
      <c r="K28" s="485">
        <f t="shared" si="0"/>
        <v>0</v>
      </c>
    </row>
    <row r="29" spans="1:12" ht="15" hidden="1" x14ac:dyDescent="0.25">
      <c r="A29" s="54" t="str">
        <f>'Honorar Bauakustik'!C6</f>
        <v>Bauakustik (Anlage 1/1.2.4 HOAI 2021)</v>
      </c>
      <c r="B29" s="54"/>
      <c r="C29" s="56"/>
      <c r="D29" s="68"/>
      <c r="E29" s="167" t="str">
        <f>'Honorar Bauakustik'!A60</f>
        <v>angebotenes Gesamthonorar einschl. NK und Kalkulationsfaktor:</v>
      </c>
      <c r="F29" s="67"/>
      <c r="G29" s="171">
        <v>0</v>
      </c>
      <c r="H29" s="833">
        <f>IF('Honorar Bauakustik'!E29&lt;250000,"Keine Honorarermittlung nach HOAI möglich!",IF('Honorar Bauakustik'!B24+'Honorar Bauakustik'!G24=0,"Keine Honorarermittlung nach HOAI möglich!",'Honorar Bauakustik'!E60))</f>
        <v>0</v>
      </c>
      <c r="I29" s="836"/>
      <c r="J29" s="45">
        <f>IF('Honorar Bauakustik'!E29&lt;25000,0,'Honorar Bauakustik'!E60)</f>
        <v>0</v>
      </c>
      <c r="K29" s="485">
        <f t="shared" si="0"/>
        <v>0</v>
      </c>
    </row>
    <row r="30" spans="1:12" ht="15" hidden="1" x14ac:dyDescent="0.25">
      <c r="A30" s="54" t="str">
        <f>'Honorar Raumakustik'!C6</f>
        <v>Raumakustik (Anlage 1/1.2.5 HOAI 2021)</v>
      </c>
      <c r="B30" s="54"/>
      <c r="C30" s="56"/>
      <c r="D30" s="68"/>
      <c r="E30" s="167" t="str">
        <f>'Honorar Raumakustik'!A62</f>
        <v>angebotenes Gesamthonorar einschl. NK und Kalkulationsfaktor:</v>
      </c>
      <c r="F30" s="67"/>
      <c r="G30" s="171">
        <v>0</v>
      </c>
      <c r="H30" s="833">
        <f>IF('Honorar Raumakustik'!E31&lt;50000,"Keine Honorarermittlung nach HOAI möglich!",IF('Honorar Raumakustik'!B24+'Honorar Raumakustik'!G24=0,"Keine Honorarermittlung nach HOAI möglich!",'Honorar Raumakustik'!E62))</f>
        <v>0</v>
      </c>
      <c r="I30" s="836"/>
      <c r="J30" s="45">
        <f>IF('Honorar Raumakustik'!E31&lt;50000,0,'Honorar Raumakustik'!E62)</f>
        <v>0</v>
      </c>
      <c r="K30" s="485">
        <f t="shared" si="0"/>
        <v>0</v>
      </c>
    </row>
    <row r="31" spans="1:12" ht="15" hidden="1" x14ac:dyDescent="0.25">
      <c r="A31" s="55" t="str">
        <f>'Honorar Geotechnik'!C6</f>
        <v>Geotechnik (Anlage 1/1.3 HOAI 2021)</v>
      </c>
      <c r="B31" s="55"/>
      <c r="C31" s="56"/>
      <c r="D31" s="56"/>
      <c r="E31" s="165" t="str">
        <f>'Honorar Geotechnik'!A60</f>
        <v>angebotenes Gesamthonorar einschl. NK und Kalkulationsfaktor:</v>
      </c>
      <c r="F31" s="57"/>
      <c r="G31" s="154">
        <v>0</v>
      </c>
      <c r="H31" s="833">
        <f>IF('Honorar Geotechnik'!E29&lt;10000,"Keine Honorarermittlung nach HOAI möglich!",'Honorar Geotechnik'!E60)</f>
        <v>0</v>
      </c>
      <c r="I31" s="833"/>
      <c r="J31" s="45">
        <f>IF('Honorar Geotechnik'!E29&lt;10000,0,'Honorar Geotechnik'!E60)</f>
        <v>0</v>
      </c>
      <c r="K31" s="485">
        <f>IF(H31=0,0,IF(H31="Keine Honorarermittlung nach HOAI möglich!",0,(J31+(J31*G31))/$H$39))</f>
        <v>0</v>
      </c>
    </row>
    <row r="32" spans="1:12" ht="15" hidden="1" x14ac:dyDescent="0.25">
      <c r="A32" s="54" t="str">
        <f>'Honorar planbegl. Vermess.'!C6</f>
        <v xml:space="preserve">Ingenieurvermessung Planungsbegl. Vermessung HOAI, Anlage 1 (zu § 3 (1) | Punkt 1.4.2 ff. </v>
      </c>
      <c r="B32" s="54"/>
      <c r="C32" s="56"/>
      <c r="D32" s="68"/>
      <c r="E32" s="167" t="str">
        <f>'Honorar planbegl. Vermess.'!A60</f>
        <v>angebotenes Gesamthonorar einschl. NK und Kalkulationsfaktor:</v>
      </c>
      <c r="F32" s="67"/>
      <c r="G32" s="154">
        <v>0</v>
      </c>
      <c r="H32" s="833" t="str">
        <f>IF('Honorar planbegl. Vermess.'!F15&lt;6,"Keine Honorarermittlung nach HOAI möglich!",IF('Honorar planbegl. Vermess.'!F14+'Honorar planbegl. Vermess.'!F13=0,"Keine Honorarermittlung nach HOAI möglich!",'Honorar planbegl. Vermess.'!E60))</f>
        <v>Keine Honorarermittlung nach HOAI möglich!</v>
      </c>
      <c r="I32" s="835"/>
      <c r="J32" s="45">
        <f>IF('Honorar planbegl. Vermess.'!F15&lt;6,0,'Honorar planbegl. Vermess.'!E60)</f>
        <v>0</v>
      </c>
      <c r="K32" s="485">
        <f t="shared" si="0"/>
        <v>0</v>
      </c>
    </row>
    <row r="33" spans="1:12" ht="15.75" hidden="1" thickBot="1" x14ac:dyDescent="0.3">
      <c r="A33" s="54" t="str">
        <f>'Honorar Bauvermessung'!C6</f>
        <v xml:space="preserve">Ingenieurvermessung Bauvermessung HOAI, Anlage 1 (zu § 3 (1) | Punkt 1.4.5 ff. </v>
      </c>
      <c r="B33" s="54"/>
      <c r="C33" s="56"/>
      <c r="D33" s="68"/>
      <c r="E33" s="167" t="str">
        <f>'Honorar Bauvermessung'!A60</f>
        <v>angebotenes Gesamthonorar einschl. NK und Kalkulationsfaktor:</v>
      </c>
      <c r="F33" s="67"/>
      <c r="G33" s="155">
        <v>0</v>
      </c>
      <c r="H33" s="833" t="str">
        <f>IF('Honorar Bauvermessung'!E29&lt;50000,"Keine Honorarermittlung nach HOAI möglich!",IF('Honorar Bauvermessung'!D26+'Honorar Bauvermessung'!D26=0,"Keine Honorarermittlung nach HOAI möglich!",'Honorar Bauvermessung'!E60))</f>
        <v>Keine Honorarermittlung nach HOAI möglich!</v>
      </c>
      <c r="I33" s="835"/>
      <c r="J33" s="45">
        <f>IF('Honorar Bauvermessung'!E29&lt;50000,0,'Honorar Bauvermessung'!E60)</f>
        <v>0</v>
      </c>
      <c r="K33" s="486">
        <f t="shared" si="0"/>
        <v>0</v>
      </c>
    </row>
    <row r="34" spans="1:12" ht="5.0999999999999996" customHeight="1" x14ac:dyDescent="0.25">
      <c r="A34" s="54"/>
      <c r="B34" s="54"/>
      <c r="C34" s="56"/>
      <c r="D34" s="68"/>
      <c r="E34" s="69"/>
      <c r="F34" s="67"/>
      <c r="G34" s="67"/>
      <c r="H34" s="831"/>
      <c r="I34" s="832"/>
      <c r="K34" s="484"/>
    </row>
    <row r="35" spans="1:12" ht="15" x14ac:dyDescent="0.25">
      <c r="A35" s="54" t="s">
        <v>134</v>
      </c>
      <c r="B35" s="54"/>
      <c r="C35" s="65"/>
      <c r="D35" s="68"/>
      <c r="E35" s="69"/>
      <c r="F35" s="67"/>
      <c r="G35" s="67"/>
      <c r="H35" s="833">
        <f ca="1">SUM(H12:I33)</f>
        <v>122991.641</v>
      </c>
      <c r="I35" s="834"/>
      <c r="K35" s="487">
        <f ca="1">SUM(K12:K33)</f>
        <v>1</v>
      </c>
    </row>
    <row r="36" spans="1:12" ht="5.0999999999999996" customHeight="1" thickBot="1" x14ac:dyDescent="0.3">
      <c r="A36" s="54"/>
      <c r="B36" s="54"/>
      <c r="C36" s="56"/>
      <c r="D36" s="68"/>
      <c r="E36" s="64"/>
      <c r="F36" s="59"/>
      <c r="G36" s="59"/>
      <c r="H36" s="835"/>
      <c r="I36" s="834"/>
    </row>
    <row r="37" spans="1:12" ht="30.75" hidden="1" customHeight="1" thickBot="1" x14ac:dyDescent="0.3">
      <c r="A37" s="855" t="s">
        <v>141</v>
      </c>
      <c r="B37" s="856"/>
      <c r="C37" s="856"/>
      <c r="D37" s="856"/>
      <c r="E37" s="836"/>
      <c r="F37" s="836"/>
      <c r="G37" s="59"/>
      <c r="H37" s="833">
        <f ca="1">(J17*G17)+(J18*G18)+(J19*G19)+(J20*G20)+(J21*G21)+(J22*G22)+(J23*G23)+(J24*G24)+(J25*G25)+(J27*G27)+(J28*G28)+(J29*G29)+(J30*G30)+(J31*G31)+(G32*J32)+(G33*J33)</f>
        <v>0</v>
      </c>
      <c r="I37" s="834"/>
      <c r="J37" s="114"/>
    </row>
    <row r="38" spans="1:12" ht="5.0999999999999996" customHeight="1" x14ac:dyDescent="0.25">
      <c r="A38" s="54"/>
      <c r="B38" s="54"/>
      <c r="C38" s="56"/>
      <c r="D38" s="68"/>
      <c r="E38" s="64"/>
      <c r="F38" s="59"/>
      <c r="G38" s="59"/>
      <c r="H38" s="831"/>
      <c r="I38" s="832"/>
    </row>
    <row r="39" spans="1:12" ht="15" hidden="1" x14ac:dyDescent="0.25">
      <c r="A39" s="54" t="s">
        <v>157</v>
      </c>
      <c r="B39" s="55"/>
      <c r="C39" s="56"/>
      <c r="D39" s="56"/>
      <c r="E39" s="64"/>
      <c r="F39" s="59"/>
      <c r="G39" s="59"/>
      <c r="H39" s="833">
        <f ca="1">H37+H35</f>
        <v>122991.641</v>
      </c>
      <c r="I39" s="835"/>
    </row>
    <row r="40" spans="1:12" ht="15.75" thickBot="1" x14ac:dyDescent="0.25">
      <c r="A40" s="54"/>
      <c r="B40" s="54"/>
      <c r="C40" s="56"/>
      <c r="D40" s="56"/>
      <c r="E40" s="69"/>
      <c r="F40" s="70"/>
      <c r="G40" s="71" t="s">
        <v>133</v>
      </c>
      <c r="H40" s="859">
        <f ca="1">H39*0.19</f>
        <v>23368.411790000002</v>
      </c>
      <c r="I40" s="834"/>
    </row>
    <row r="41" spans="1:12" ht="15" x14ac:dyDescent="0.25">
      <c r="A41" s="54" t="s">
        <v>139</v>
      </c>
      <c r="B41" s="55"/>
      <c r="C41" s="56"/>
      <c r="D41" s="56"/>
      <c r="E41" s="56"/>
      <c r="F41" s="57"/>
      <c r="G41" s="57"/>
      <c r="H41" s="860">
        <f ca="1">H40+H39</f>
        <v>146360.05279000002</v>
      </c>
      <c r="I41" s="861"/>
    </row>
    <row r="42" spans="1:12" ht="15" x14ac:dyDescent="0.25">
      <c r="A42" s="54"/>
      <c r="B42" s="55"/>
      <c r="C42" s="56"/>
      <c r="D42" s="56"/>
      <c r="E42" s="56"/>
      <c r="F42" s="57"/>
      <c r="G42" s="57"/>
      <c r="H42" s="238"/>
      <c r="I42" s="239"/>
    </row>
    <row r="43" spans="1:12" ht="22.5" hidden="1" thickTop="1" thickBot="1" x14ac:dyDescent="0.4">
      <c r="A43" s="639"/>
      <c r="B43" s="640"/>
      <c r="C43" s="641"/>
      <c r="D43" s="868" t="s">
        <v>2148</v>
      </c>
      <c r="E43" s="869"/>
      <c r="F43" s="869"/>
      <c r="G43" s="869"/>
      <c r="H43" s="870"/>
      <c r="I43" s="823">
        <f ca="1">Schwellenwert!Y35</f>
        <v>1.27</v>
      </c>
      <c r="J43" s="525"/>
      <c r="K43" s="642"/>
      <c r="L43" s="72" t="s">
        <v>2011</v>
      </c>
    </row>
    <row r="44" spans="1:12" ht="5.0999999999999996" customHeight="1" x14ac:dyDescent="0.2">
      <c r="A44" s="47"/>
      <c r="B44" s="47"/>
      <c r="E44" s="48"/>
      <c r="F44" s="49"/>
      <c r="G44" s="50"/>
      <c r="H44" s="834"/>
      <c r="I44" s="834"/>
    </row>
    <row r="45" spans="1:12" x14ac:dyDescent="0.2">
      <c r="A45" s="134" t="s">
        <v>216</v>
      </c>
    </row>
    <row r="46" spans="1:12" x14ac:dyDescent="0.2">
      <c r="A46" s="134" t="s">
        <v>207</v>
      </c>
    </row>
    <row r="47" spans="1:12" ht="15" x14ac:dyDescent="0.25">
      <c r="A47" s="60" t="s">
        <v>208</v>
      </c>
      <c r="C47" s="72"/>
      <c r="D47" s="2"/>
      <c r="F47" s="73"/>
      <c r="G47" s="2"/>
      <c r="I47" s="74"/>
    </row>
    <row r="48" spans="1:12" ht="15" x14ac:dyDescent="0.25">
      <c r="A48" s="2"/>
      <c r="C48" s="72"/>
      <c r="D48" s="2"/>
      <c r="F48" s="73"/>
      <c r="G48" s="2"/>
      <c r="I48" s="74"/>
    </row>
    <row r="49" spans="1:9" ht="15" x14ac:dyDescent="0.25">
      <c r="A49" s="2"/>
      <c r="C49" s="72"/>
      <c r="D49" s="2"/>
      <c r="E49" s="862"/>
      <c r="F49" s="863"/>
      <c r="G49" s="863"/>
      <c r="H49" s="863"/>
      <c r="I49" s="863"/>
    </row>
    <row r="50" spans="1:9" x14ac:dyDescent="0.2">
      <c r="A50" s="865"/>
      <c r="B50" s="866"/>
      <c r="C50" s="866"/>
      <c r="D50" s="2"/>
      <c r="E50" s="863"/>
      <c r="F50" s="863"/>
      <c r="G50" s="863"/>
      <c r="H50" s="863"/>
      <c r="I50" s="863"/>
    </row>
    <row r="51" spans="1:9" x14ac:dyDescent="0.2">
      <c r="A51" s="866"/>
      <c r="B51" s="866"/>
      <c r="C51" s="866"/>
      <c r="D51" s="2"/>
      <c r="E51" s="863"/>
      <c r="F51" s="863"/>
      <c r="G51" s="863"/>
      <c r="H51" s="863"/>
      <c r="I51" s="863"/>
    </row>
    <row r="52" spans="1:9" x14ac:dyDescent="0.2">
      <c r="A52" s="867"/>
      <c r="B52" s="867"/>
      <c r="C52" s="867"/>
      <c r="D52" s="2"/>
      <c r="E52" s="864"/>
      <c r="F52" s="864"/>
      <c r="G52" s="864"/>
      <c r="H52" s="864"/>
      <c r="I52" s="864"/>
    </row>
    <row r="53" spans="1:9" ht="15" x14ac:dyDescent="0.25">
      <c r="A53" s="43" t="s">
        <v>135</v>
      </c>
      <c r="B53" s="76"/>
      <c r="C53" s="77"/>
      <c r="D53" s="2"/>
      <c r="F53" s="78"/>
      <c r="G53" s="43"/>
      <c r="H53" s="79"/>
      <c r="I53" s="78" t="s">
        <v>1054</v>
      </c>
    </row>
    <row r="54" spans="1:9" x14ac:dyDescent="0.2">
      <c r="A54" s="47"/>
      <c r="B54" s="47"/>
      <c r="D54" s="51"/>
      <c r="E54" s="50"/>
      <c r="F54" s="50"/>
      <c r="G54" s="50"/>
    </row>
    <row r="55" spans="1:9" ht="15" x14ac:dyDescent="0.25">
      <c r="A55" s="65"/>
      <c r="B55" s="80"/>
      <c r="C55" s="47"/>
      <c r="D55" s="81"/>
      <c r="E55" s="857"/>
      <c r="F55" s="858"/>
      <c r="G55" s="858"/>
      <c r="H55" s="858"/>
      <c r="I55" s="82"/>
    </row>
    <row r="56" spans="1:9" ht="15" x14ac:dyDescent="0.25">
      <c r="A56" s="65"/>
      <c r="B56" s="47"/>
      <c r="D56" s="83"/>
      <c r="E56" s="857"/>
      <c r="F56" s="858"/>
      <c r="G56" s="858"/>
      <c r="H56" s="858"/>
      <c r="I56" s="82"/>
    </row>
    <row r="57" spans="1:9" x14ac:dyDescent="0.2">
      <c r="A57" s="65"/>
      <c r="B57" s="47"/>
      <c r="D57" s="84"/>
      <c r="E57" s="50"/>
      <c r="F57" s="50"/>
      <c r="G57" s="50"/>
      <c r="I57" s="85"/>
    </row>
    <row r="58" spans="1:9" x14ac:dyDescent="0.2">
      <c r="A58" s="65"/>
      <c r="D58" s="81"/>
      <c r="E58" s="50"/>
      <c r="F58" s="50"/>
      <c r="G58" s="50"/>
    </row>
    <row r="59" spans="1:9" x14ac:dyDescent="0.2">
      <c r="A59" s="65"/>
      <c r="B59" s="47"/>
      <c r="D59" s="84"/>
      <c r="E59" s="48"/>
      <c r="F59" s="50"/>
      <c r="G59" s="50"/>
    </row>
    <row r="60" spans="1:9" x14ac:dyDescent="0.2">
      <c r="A60" s="47"/>
      <c r="B60" s="47"/>
      <c r="D60" s="51"/>
      <c r="E60" s="50"/>
      <c r="F60" s="50"/>
      <c r="G60" s="50"/>
    </row>
    <row r="61" spans="1:9" x14ac:dyDescent="0.2">
      <c r="A61" s="47"/>
      <c r="B61" s="47"/>
      <c r="D61" s="51"/>
      <c r="E61" s="50"/>
      <c r="F61" s="50"/>
      <c r="G61" s="50"/>
    </row>
    <row r="62" spans="1:9" x14ac:dyDescent="0.2">
      <c r="A62" s="47"/>
      <c r="B62" s="47"/>
      <c r="D62" s="51"/>
      <c r="E62" s="50"/>
      <c r="F62" s="50"/>
      <c r="G62" s="50"/>
    </row>
    <row r="63" spans="1:9" x14ac:dyDescent="0.2">
      <c r="A63" s="47"/>
      <c r="B63" s="47"/>
      <c r="C63" s="47"/>
      <c r="D63" s="86"/>
      <c r="E63" s="50"/>
      <c r="F63" s="50"/>
      <c r="G63" s="50"/>
    </row>
    <row r="64" spans="1:9" x14ac:dyDescent="0.2">
      <c r="A64" s="47"/>
      <c r="B64" s="47"/>
      <c r="D64" s="51"/>
      <c r="E64" s="50"/>
      <c r="F64" s="50"/>
      <c r="G64" s="50"/>
    </row>
    <row r="65" spans="1:7" x14ac:dyDescent="0.2">
      <c r="A65" s="47"/>
      <c r="B65" s="47"/>
      <c r="D65" s="51"/>
      <c r="E65" s="50"/>
      <c r="F65" s="50"/>
      <c r="G65" s="50"/>
    </row>
    <row r="66" spans="1:7" x14ac:dyDescent="0.2">
      <c r="A66" s="47"/>
      <c r="B66" s="47"/>
      <c r="D66" s="51"/>
      <c r="E66" s="50"/>
      <c r="F66" s="50"/>
      <c r="G66" s="50"/>
    </row>
    <row r="67" spans="1:7" x14ac:dyDescent="0.2">
      <c r="A67" s="47"/>
      <c r="B67" s="47"/>
      <c r="C67" s="47"/>
      <c r="D67" s="51"/>
      <c r="E67" s="50"/>
      <c r="F67" s="50"/>
      <c r="G67" s="50"/>
    </row>
    <row r="68" spans="1:7" x14ac:dyDescent="0.2">
      <c r="A68" s="47"/>
      <c r="B68" s="47"/>
      <c r="D68" s="51"/>
      <c r="E68" s="50"/>
      <c r="F68" s="50"/>
      <c r="G68" s="50"/>
    </row>
    <row r="69" spans="1:7" x14ac:dyDescent="0.2">
      <c r="A69" s="47"/>
      <c r="E69" s="50"/>
      <c r="F69" s="50"/>
      <c r="G69" s="50"/>
    </row>
    <row r="70" spans="1:7" x14ac:dyDescent="0.2">
      <c r="A70" s="47"/>
      <c r="B70" s="47"/>
      <c r="E70" s="48"/>
      <c r="F70" s="50"/>
      <c r="G70" s="49"/>
    </row>
    <row r="71" spans="1:7" x14ac:dyDescent="0.2">
      <c r="A71" s="47"/>
    </row>
    <row r="72" spans="1:7" ht="15" x14ac:dyDescent="0.25">
      <c r="A72" s="44"/>
      <c r="B72" s="44"/>
      <c r="E72" s="52"/>
      <c r="F72" s="53"/>
    </row>
    <row r="73" spans="1:7" x14ac:dyDescent="0.2">
      <c r="A73" s="47"/>
    </row>
  </sheetData>
  <sheetProtection algorithmName="SHA-512" hashValue="c09FwcFblmwTOMn5fqsiDCbgaHFcyAoZ/nNTXRiXMhbmO28uzuahU7tOLT/eXNeNlaG9eFjBFVNxx1ioUggTEQ==" saltValue="LUrqWIOK7emOWYWQMGh2rg==" spinCount="100000" sheet="1" selectLockedCells="1"/>
  <mergeCells count="41">
    <mergeCell ref="A37:F37"/>
    <mergeCell ref="E55:H55"/>
    <mergeCell ref="E56:H56"/>
    <mergeCell ref="H35:I35"/>
    <mergeCell ref="H36:I36"/>
    <mergeCell ref="H37:I37"/>
    <mergeCell ref="H38:I38"/>
    <mergeCell ref="H39:I39"/>
    <mergeCell ref="H40:I40"/>
    <mergeCell ref="H41:I41"/>
    <mergeCell ref="H44:I44"/>
    <mergeCell ref="E49:I52"/>
    <mergeCell ref="A50:C52"/>
    <mergeCell ref="D43:H43"/>
    <mergeCell ref="H19:I19"/>
    <mergeCell ref="H14:I14"/>
    <mergeCell ref="A9:K9"/>
    <mergeCell ref="A2:K2"/>
    <mergeCell ref="A3:K3"/>
    <mergeCell ref="A4:K4"/>
    <mergeCell ref="H15:I15"/>
    <mergeCell ref="H16:I16"/>
    <mergeCell ref="H17:I17"/>
    <mergeCell ref="H18:I18"/>
    <mergeCell ref="H12:I12"/>
    <mergeCell ref="H13:I13"/>
    <mergeCell ref="H34:I34"/>
    <mergeCell ref="H27:I27"/>
    <mergeCell ref="H32:I32"/>
    <mergeCell ref="H33:I33"/>
    <mergeCell ref="H20:I20"/>
    <mergeCell ref="H21:I21"/>
    <mergeCell ref="H22:I22"/>
    <mergeCell ref="H23:I23"/>
    <mergeCell ref="H28:I28"/>
    <mergeCell ref="H29:I29"/>
    <mergeCell ref="H30:I30"/>
    <mergeCell ref="H24:I24"/>
    <mergeCell ref="H25:I25"/>
    <mergeCell ref="H31:I31"/>
    <mergeCell ref="H26:I26"/>
  </mergeCells>
  <conditionalFormatting sqref="I43">
    <cfRule type="colorScale" priority="1">
      <colorScale>
        <cfvo type="num" val="0"/>
        <cfvo type="num" val="100"/>
        <color rgb="FFFFC000"/>
        <color rgb="FF92D050"/>
      </colorScale>
    </cfRule>
  </conditionalFormatting>
  <dataValidations count="2">
    <dataValidation type="decimal" allowBlank="1" showInputMessage="1" showErrorMessage="1" sqref="G17:G33" xr:uid="{00000000-0002-0000-0400-000000000000}">
      <formula1>-1</formula1>
      <formula2>1</formula2>
    </dataValidation>
    <dataValidation type="decimal" showInputMessage="1" showErrorMessage="1" sqref="M40" xr:uid="{00000000-0002-0000-0400-000001000000}">
      <formula1>-100</formula1>
      <formula2>100</formula2>
    </dataValidation>
  </dataValidations>
  <pageMargins left="0.70866141732283472" right="0.70866141732283472" top="0.78740157480314965" bottom="0.78740157480314965" header="0.31496062992125984" footer="0.31496062992125984"/>
  <pageSetup paperSize="9" scale="55" fitToHeight="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1:M151"/>
  <sheetViews>
    <sheetView view="pageBreakPreview" zoomScaleNormal="100" zoomScaleSheetLayoutView="100" workbookViewId="0">
      <selection activeCell="B10" sqref="B10"/>
    </sheetView>
  </sheetViews>
  <sheetFormatPr baseColWidth="10" defaultColWidth="11.42578125" defaultRowHeight="14.25" x14ac:dyDescent="0.2"/>
  <cols>
    <col min="1" max="1" width="14.28515625" style="137" customWidth="1"/>
    <col min="2" max="2" width="19.28515625" style="137" customWidth="1"/>
    <col min="3" max="3" width="4.28515625" style="137" customWidth="1"/>
    <col min="4" max="4" width="23.28515625" style="137" customWidth="1"/>
    <col min="5" max="5" width="6.28515625" style="137" customWidth="1"/>
    <col min="6" max="6" width="17.28515625" style="137" customWidth="1"/>
    <col min="7" max="7" width="15.28515625" style="137" customWidth="1"/>
    <col min="8" max="8" width="14.28515625" style="137" customWidth="1"/>
    <col min="9" max="12" width="11.42578125" style="137"/>
    <col min="13" max="13" width="0" style="137" hidden="1" customWidth="1"/>
    <col min="14" max="16384" width="11.42578125" style="137"/>
  </cols>
  <sheetData>
    <row r="1" spans="1:13" s="45" customFormat="1" ht="15.95" customHeight="1" thickBot="1" x14ac:dyDescent="0.25">
      <c r="A1" s="44" t="str">
        <f>Herstellkosten!A1</f>
        <v>Bieter:</v>
      </c>
    </row>
    <row r="2" spans="1:13" s="45" customFormat="1" ht="15.95" customHeight="1" thickTop="1" thickBot="1" x14ac:dyDescent="0.25">
      <c r="A2" s="977" t="str">
        <f>' Gesamthonorar'!A2</f>
        <v>Musterbietername</v>
      </c>
      <c r="B2" s="978"/>
      <c r="C2" s="978"/>
      <c r="D2" s="978"/>
      <c r="E2" s="978"/>
      <c r="F2" s="978"/>
      <c r="G2" s="978"/>
      <c r="H2" s="979"/>
    </row>
    <row r="3" spans="1:13" s="45" customFormat="1" ht="15.95" customHeight="1" thickTop="1" x14ac:dyDescent="0.2">
      <c r="A3" s="980" t="str">
        <f>' Gesamthonorar'!A3</f>
        <v>Musterstrasse, D-00000 Musterstadt</v>
      </c>
      <c r="B3" s="981"/>
      <c r="C3" s="981"/>
      <c r="D3" s="981"/>
      <c r="E3" s="981"/>
      <c r="F3" s="981"/>
      <c r="G3" s="981"/>
      <c r="H3" s="982"/>
    </row>
    <row r="4" spans="1:13" s="45" customFormat="1" ht="15.95" customHeight="1" thickBot="1" x14ac:dyDescent="0.25">
      <c r="A4" s="983" t="str">
        <f>' Gesamthonorar'!A4</f>
        <v>Fon: +00 0000 00000, Fax: +00 0000 00000, Email: muster@muster-buero.de</v>
      </c>
      <c r="B4" s="984"/>
      <c r="C4" s="984"/>
      <c r="D4" s="984"/>
      <c r="E4" s="984"/>
      <c r="F4" s="984"/>
      <c r="G4" s="984"/>
      <c r="H4" s="985"/>
    </row>
    <row r="5" spans="1:13" s="45" customFormat="1" ht="15.95" customHeight="1" thickTop="1" x14ac:dyDescent="0.2">
      <c r="A5" s="46"/>
      <c r="B5" s="46"/>
      <c r="C5" s="46"/>
      <c r="D5" s="46"/>
      <c r="E5" s="46"/>
      <c r="F5" s="46"/>
      <c r="G5" s="46"/>
      <c r="H5" s="46"/>
    </row>
    <row r="6" spans="1:13" s="45" customFormat="1" ht="35.1" customHeight="1" x14ac:dyDescent="0.25">
      <c r="A6" s="55" t="s">
        <v>1241</v>
      </c>
      <c r="D6" s="370"/>
      <c r="E6" s="1022" t="s">
        <v>1051</v>
      </c>
      <c r="F6" s="836"/>
      <c r="G6" s="836"/>
      <c r="H6" s="836"/>
    </row>
    <row r="7" spans="1:13" s="45" customFormat="1" ht="15" x14ac:dyDescent="0.25">
      <c r="A7" s="1023" t="s">
        <v>1240</v>
      </c>
      <c r="B7" s="836"/>
      <c r="C7" s="836"/>
      <c r="D7" s="836"/>
      <c r="E7" s="836"/>
      <c r="F7" s="836"/>
      <c r="G7" s="836"/>
      <c r="H7" s="836"/>
    </row>
    <row r="8" spans="1:13" s="45" customFormat="1" ht="15" thickBot="1" x14ac:dyDescent="0.25">
      <c r="A8" s="44" t="str">
        <f>Herstellkosten!A8</f>
        <v>VgV-Verhandlungsverfahren: Fachplanung Technische Ausrüstung</v>
      </c>
    </row>
    <row r="9" spans="1:13" s="45" customFormat="1" ht="33" customHeight="1" thickTop="1" thickBot="1" x14ac:dyDescent="0.25">
      <c r="A9" s="837" t="str">
        <f>Herstellkosten!A9</f>
        <v>Auftraggeber: Stadtwerke Ludwigslust-Grabow GmbH
Bauvorhaben: „Erweiterung und Neubau von Fernwärmeübergabestationen in Ludwigslust“</v>
      </c>
      <c r="B9" s="1020"/>
      <c r="C9" s="1020"/>
      <c r="D9" s="1020"/>
      <c r="E9" s="1020"/>
      <c r="F9" s="1020"/>
      <c r="G9" s="1020"/>
      <c r="H9" s="1021"/>
    </row>
    <row r="10" spans="1:13" s="45" customFormat="1" ht="15" customHeight="1" thickTop="1" x14ac:dyDescent="0.2">
      <c r="A10" s="369"/>
      <c r="B10" s="371"/>
      <c r="C10" s="371"/>
      <c r="D10" s="371"/>
      <c r="E10" s="371"/>
      <c r="F10" s="371"/>
      <c r="G10" s="371"/>
      <c r="H10" s="371"/>
    </row>
    <row r="11" spans="1:13" s="45" customFormat="1" ht="15.75" thickBot="1" x14ac:dyDescent="0.3">
      <c r="A11" s="55" t="s">
        <v>1242</v>
      </c>
      <c r="L11" s="137"/>
    </row>
    <row r="12" spans="1:13" s="45" customFormat="1" hidden="1" x14ac:dyDescent="0.2">
      <c r="A12" s="377" t="str">
        <f>'Honorar Architekt'!C6</f>
        <v>Gebäude u. Innenräume HOAI, Teil 3 | Abschn. 1 | § 34</v>
      </c>
      <c r="B12" s="378"/>
      <c r="C12" s="378"/>
      <c r="D12" s="378"/>
      <c r="E12" s="378"/>
      <c r="F12" s="378"/>
      <c r="G12" s="378"/>
      <c r="H12" s="379"/>
    </row>
    <row r="13" spans="1:13" s="57" customFormat="1" ht="15" hidden="1" x14ac:dyDescent="0.25">
      <c r="A13" s="373" t="s">
        <v>998</v>
      </c>
      <c r="B13" s="1013" t="str">
        <f>A2</f>
        <v>Musterbietername</v>
      </c>
      <c r="C13" s="1014"/>
      <c r="D13" s="1014"/>
      <c r="E13" s="1014"/>
      <c r="F13" s="1014"/>
      <c r="G13" s="1014"/>
      <c r="H13" s="1015"/>
      <c r="L13" s="45"/>
      <c r="M13" s="372">
        <v>0</v>
      </c>
    </row>
    <row r="14" spans="1:13" s="57" customFormat="1" ht="15" hidden="1" x14ac:dyDescent="0.25">
      <c r="A14" s="373" t="s">
        <v>1000</v>
      </c>
      <c r="B14" s="1016" t="str">
        <f>A3</f>
        <v>Musterstrasse, D-00000 Musterstadt</v>
      </c>
      <c r="C14" s="1017"/>
      <c r="D14" s="1017"/>
      <c r="E14" s="1017"/>
      <c r="F14" s="1017"/>
      <c r="G14" s="1017"/>
      <c r="H14" s="1018"/>
    </row>
    <row r="15" spans="1:13" s="57" customFormat="1" ht="15" hidden="1" x14ac:dyDescent="0.25">
      <c r="A15" s="1003" t="s">
        <v>1004</v>
      </c>
      <c r="B15" s="1004"/>
      <c r="C15" s="1004"/>
      <c r="D15" s="1004"/>
      <c r="E15" s="1004"/>
      <c r="F15" s="1004"/>
      <c r="G15" s="1004"/>
      <c r="H15" s="1005"/>
    </row>
    <row r="16" spans="1:13" s="57" customFormat="1" ht="15" hidden="1" x14ac:dyDescent="0.25">
      <c r="A16" s="374" t="s">
        <v>1003</v>
      </c>
      <c r="B16" s="997" t="s">
        <v>1013</v>
      </c>
      <c r="C16" s="998"/>
      <c r="D16" s="998"/>
      <c r="E16" s="375" t="s">
        <v>999</v>
      </c>
      <c r="F16" s="997" t="s">
        <v>1005</v>
      </c>
      <c r="G16" s="998"/>
      <c r="H16" s="999"/>
    </row>
    <row r="17" spans="1:8" s="57" customFormat="1" ht="15" hidden="1" x14ac:dyDescent="0.25">
      <c r="A17" s="374" t="s">
        <v>1002</v>
      </c>
      <c r="B17" s="997" t="s">
        <v>1014</v>
      </c>
      <c r="C17" s="998"/>
      <c r="D17" s="998"/>
      <c r="E17" s="375" t="s">
        <v>1018</v>
      </c>
      <c r="F17" s="997" t="s">
        <v>1006</v>
      </c>
      <c r="G17" s="998"/>
      <c r="H17" s="999"/>
    </row>
    <row r="18" spans="1:8" s="57" customFormat="1" ht="15.75" hidden="1" thickBot="1" x14ac:dyDescent="0.3">
      <c r="A18" s="376" t="s">
        <v>1001</v>
      </c>
      <c r="B18" s="1010" t="str">
        <f>A4</f>
        <v>Fon: +00 0000 00000, Fax: +00 0000 00000, Email: muster@muster-buero.de</v>
      </c>
      <c r="C18" s="1011"/>
      <c r="D18" s="1011"/>
      <c r="E18" s="1011"/>
      <c r="F18" s="1011"/>
      <c r="G18" s="1011"/>
      <c r="H18" s="1012"/>
    </row>
    <row r="19" spans="1:8" s="57" customFormat="1" ht="15.75" hidden="1" thickBot="1" x14ac:dyDescent="0.3">
      <c r="A19" s="56"/>
      <c r="B19" s="42"/>
      <c r="C19" s="432"/>
      <c r="D19" s="432"/>
      <c r="E19" s="432"/>
      <c r="F19" s="432"/>
      <c r="G19" s="432"/>
      <c r="H19" s="432"/>
    </row>
    <row r="20" spans="1:8" s="57" customFormat="1" hidden="1" x14ac:dyDescent="0.2">
      <c r="A20" s="521" t="str">
        <f>'Honorar Ingenieurbauwerke'!C6</f>
        <v>Ingenieurbauwerke HOAI, Teil 3 | Abschn. 3 | § 43</v>
      </c>
      <c r="B20" s="378"/>
      <c r="C20" s="378"/>
      <c r="D20" s="378"/>
      <c r="E20" s="378"/>
      <c r="F20" s="378"/>
      <c r="G20" s="378"/>
      <c r="H20" s="379"/>
    </row>
    <row r="21" spans="1:8" s="57" customFormat="1" ht="15" hidden="1" x14ac:dyDescent="0.25">
      <c r="A21" s="373" t="s">
        <v>998</v>
      </c>
      <c r="B21" s="1013" t="str">
        <f>A2</f>
        <v>Musterbietername</v>
      </c>
      <c r="C21" s="1014"/>
      <c r="D21" s="1014"/>
      <c r="E21" s="1014"/>
      <c r="F21" s="1014"/>
      <c r="G21" s="1014"/>
      <c r="H21" s="1015"/>
    </row>
    <row r="22" spans="1:8" s="57" customFormat="1" ht="15" hidden="1" x14ac:dyDescent="0.25">
      <c r="A22" s="373" t="s">
        <v>1000</v>
      </c>
      <c r="B22" s="1016" t="str">
        <f>A3</f>
        <v>Musterstrasse, D-00000 Musterstadt</v>
      </c>
      <c r="C22" s="1017"/>
      <c r="D22" s="1017"/>
      <c r="E22" s="1017"/>
      <c r="F22" s="1017"/>
      <c r="G22" s="1017"/>
      <c r="H22" s="1018"/>
    </row>
    <row r="23" spans="1:8" s="57" customFormat="1" ht="15" hidden="1" x14ac:dyDescent="0.25">
      <c r="A23" s="1003" t="s">
        <v>1004</v>
      </c>
      <c r="B23" s="1004"/>
      <c r="C23" s="1004"/>
      <c r="D23" s="1004"/>
      <c r="E23" s="1004"/>
      <c r="F23" s="1004"/>
      <c r="G23" s="1004"/>
      <c r="H23" s="1005"/>
    </row>
    <row r="24" spans="1:8" s="57" customFormat="1" ht="15" hidden="1" x14ac:dyDescent="0.25">
      <c r="A24" s="374" t="s">
        <v>1003</v>
      </c>
      <c r="B24" s="997" t="s">
        <v>1013</v>
      </c>
      <c r="C24" s="998"/>
      <c r="D24" s="998"/>
      <c r="E24" s="375" t="s">
        <v>999</v>
      </c>
      <c r="F24" s="997" t="s">
        <v>1005</v>
      </c>
      <c r="G24" s="998"/>
      <c r="H24" s="999"/>
    </row>
    <row r="25" spans="1:8" s="57" customFormat="1" ht="15" hidden="1" x14ac:dyDescent="0.25">
      <c r="A25" s="374" t="s">
        <v>1002</v>
      </c>
      <c r="B25" s="997" t="s">
        <v>1014</v>
      </c>
      <c r="C25" s="998"/>
      <c r="D25" s="998"/>
      <c r="E25" s="375" t="s">
        <v>1018</v>
      </c>
      <c r="F25" s="997" t="s">
        <v>1006</v>
      </c>
      <c r="G25" s="998"/>
      <c r="H25" s="999"/>
    </row>
    <row r="26" spans="1:8" s="57" customFormat="1" ht="15.75" hidden="1" thickBot="1" x14ac:dyDescent="0.3">
      <c r="A26" s="376" t="s">
        <v>1001</v>
      </c>
      <c r="B26" s="1010" t="str">
        <f>A4</f>
        <v>Fon: +00 0000 00000, Fax: +00 0000 00000, Email: muster@muster-buero.de</v>
      </c>
      <c r="C26" s="1011"/>
      <c r="D26" s="1011"/>
      <c r="E26" s="1011"/>
      <c r="F26" s="1011"/>
      <c r="G26" s="1011"/>
      <c r="H26" s="1012"/>
    </row>
    <row r="27" spans="1:8" s="57" customFormat="1" ht="15.75" hidden="1" thickBot="1" x14ac:dyDescent="0.3">
      <c r="A27" s="56"/>
      <c r="B27" s="42"/>
      <c r="C27" s="432"/>
      <c r="D27" s="432"/>
      <c r="E27" s="432"/>
      <c r="F27" s="432"/>
      <c r="G27" s="432"/>
      <c r="H27" s="432"/>
    </row>
    <row r="28" spans="1:8" s="57" customFormat="1" hidden="1" x14ac:dyDescent="0.2">
      <c r="A28" s="377" t="str">
        <f>'Honorar Verkehrsanlagen'!C6</f>
        <v>Verkehrsanlagen HOAI, Teil 3 | Abschn. 4 | § 47</v>
      </c>
      <c r="B28" s="378"/>
      <c r="C28" s="378"/>
      <c r="D28" s="378"/>
      <c r="E28" s="378"/>
      <c r="F28" s="378"/>
      <c r="G28" s="378"/>
      <c r="H28" s="379"/>
    </row>
    <row r="29" spans="1:8" s="57" customFormat="1" ht="15" hidden="1" x14ac:dyDescent="0.25">
      <c r="A29" s="373" t="s">
        <v>998</v>
      </c>
      <c r="B29" s="1013" t="str">
        <f>A2</f>
        <v>Musterbietername</v>
      </c>
      <c r="C29" s="1014"/>
      <c r="D29" s="1014"/>
      <c r="E29" s="1014"/>
      <c r="F29" s="1014"/>
      <c r="G29" s="1014"/>
      <c r="H29" s="1015"/>
    </row>
    <row r="30" spans="1:8" s="57" customFormat="1" ht="15" hidden="1" x14ac:dyDescent="0.25">
      <c r="A30" s="373" t="s">
        <v>1000</v>
      </c>
      <c r="B30" s="1016" t="str">
        <f>A3</f>
        <v>Musterstrasse, D-00000 Musterstadt</v>
      </c>
      <c r="C30" s="1017"/>
      <c r="D30" s="1017"/>
      <c r="E30" s="1017"/>
      <c r="F30" s="1017"/>
      <c r="G30" s="1017"/>
      <c r="H30" s="1018"/>
    </row>
    <row r="31" spans="1:8" s="57" customFormat="1" ht="15" hidden="1" x14ac:dyDescent="0.25">
      <c r="A31" s="1003" t="s">
        <v>1004</v>
      </c>
      <c r="B31" s="1004"/>
      <c r="C31" s="1004"/>
      <c r="D31" s="1004"/>
      <c r="E31" s="1004"/>
      <c r="F31" s="1004"/>
      <c r="G31" s="1004"/>
      <c r="H31" s="1005"/>
    </row>
    <row r="32" spans="1:8" s="57" customFormat="1" ht="15" hidden="1" x14ac:dyDescent="0.25">
      <c r="A32" s="374" t="s">
        <v>1003</v>
      </c>
      <c r="B32" s="997" t="s">
        <v>1013</v>
      </c>
      <c r="C32" s="998"/>
      <c r="D32" s="998"/>
      <c r="E32" s="375" t="s">
        <v>999</v>
      </c>
      <c r="F32" s="997" t="s">
        <v>1005</v>
      </c>
      <c r="G32" s="998"/>
      <c r="H32" s="999"/>
    </row>
    <row r="33" spans="1:12" s="57" customFormat="1" ht="15" hidden="1" x14ac:dyDescent="0.25">
      <c r="A33" s="374" t="s">
        <v>1002</v>
      </c>
      <c r="B33" s="997" t="s">
        <v>1014</v>
      </c>
      <c r="C33" s="998"/>
      <c r="D33" s="998"/>
      <c r="E33" s="375" t="s">
        <v>1018</v>
      </c>
      <c r="F33" s="997" t="s">
        <v>1006</v>
      </c>
      <c r="G33" s="998"/>
      <c r="H33" s="999"/>
    </row>
    <row r="34" spans="1:12" s="57" customFormat="1" ht="15.75" hidden="1" thickBot="1" x14ac:dyDescent="0.3">
      <c r="A34" s="376" t="s">
        <v>1001</v>
      </c>
      <c r="B34" s="1010" t="str">
        <f>A4</f>
        <v>Fon: +00 0000 00000, Fax: +00 0000 00000, Email: muster@muster-buero.de</v>
      </c>
      <c r="C34" s="1011"/>
      <c r="D34" s="1011"/>
      <c r="E34" s="1011"/>
      <c r="F34" s="1011"/>
      <c r="G34" s="1011"/>
      <c r="H34" s="1012"/>
    </row>
    <row r="35" spans="1:12" s="45" customFormat="1" ht="15" hidden="1" thickBot="1" x14ac:dyDescent="0.25">
      <c r="L35" s="57"/>
    </row>
    <row r="36" spans="1:12" s="45" customFormat="1" hidden="1" x14ac:dyDescent="0.2">
      <c r="A36" s="377" t="str">
        <f>'Honorar Freianlagen'!C6</f>
        <v>Freianlagen  HOAI, Teil 3 | Abschn. 2 | § 39</v>
      </c>
      <c r="B36" s="378"/>
      <c r="C36" s="378"/>
      <c r="D36" s="378"/>
      <c r="E36" s="378"/>
      <c r="F36" s="378"/>
      <c r="G36" s="378"/>
      <c r="H36" s="379"/>
    </row>
    <row r="37" spans="1:12" s="45" customFormat="1" hidden="1" x14ac:dyDescent="0.2">
      <c r="A37" s="373" t="s">
        <v>998</v>
      </c>
      <c r="B37" s="994" t="s">
        <v>1007</v>
      </c>
      <c r="C37" s="994"/>
      <c r="D37" s="994"/>
      <c r="E37" s="994"/>
      <c r="F37" s="994"/>
      <c r="G37" s="994"/>
      <c r="H37" s="1019"/>
    </row>
    <row r="38" spans="1:12" s="45" customFormat="1" hidden="1" x14ac:dyDescent="0.2">
      <c r="A38" s="373" t="s">
        <v>1000</v>
      </c>
      <c r="B38" s="997" t="s">
        <v>1012</v>
      </c>
      <c r="C38" s="997"/>
      <c r="D38" s="997"/>
      <c r="E38" s="997"/>
      <c r="F38" s="997"/>
      <c r="G38" s="997"/>
      <c r="H38" s="1008"/>
    </row>
    <row r="39" spans="1:12" s="45" customFormat="1" hidden="1" x14ac:dyDescent="0.2">
      <c r="A39" s="1003" t="s">
        <v>1004</v>
      </c>
      <c r="B39" s="1006"/>
      <c r="C39" s="1006"/>
      <c r="D39" s="1006"/>
      <c r="E39" s="1006"/>
      <c r="F39" s="1006"/>
      <c r="G39" s="1006"/>
      <c r="H39" s="1007"/>
    </row>
    <row r="40" spans="1:12" s="45" customFormat="1" hidden="1" x14ac:dyDescent="0.2">
      <c r="A40" s="374" t="s">
        <v>1003</v>
      </c>
      <c r="B40" s="997" t="s">
        <v>1005</v>
      </c>
      <c r="C40" s="997"/>
      <c r="D40" s="997"/>
      <c r="E40" s="375" t="s">
        <v>999</v>
      </c>
      <c r="F40" s="997" t="s">
        <v>1015</v>
      </c>
      <c r="G40" s="997"/>
      <c r="H40" s="1008"/>
    </row>
    <row r="41" spans="1:12" s="45" customFormat="1" hidden="1" x14ac:dyDescent="0.2">
      <c r="A41" s="374" t="s">
        <v>1002</v>
      </c>
      <c r="B41" s="997" t="s">
        <v>1006</v>
      </c>
      <c r="C41" s="997"/>
      <c r="D41" s="997"/>
      <c r="E41" s="375" t="s">
        <v>1018</v>
      </c>
      <c r="F41" s="997" t="s">
        <v>1014</v>
      </c>
      <c r="G41" s="997"/>
      <c r="H41" s="1008"/>
    </row>
    <row r="42" spans="1:12" s="45" customFormat="1" ht="15" hidden="1" thickBot="1" x14ac:dyDescent="0.25">
      <c r="A42" s="376" t="s">
        <v>1001</v>
      </c>
      <c r="B42" s="1000" t="s">
        <v>155</v>
      </c>
      <c r="C42" s="1000"/>
      <c r="D42" s="1000"/>
      <c r="E42" s="1000"/>
      <c r="F42" s="1000"/>
      <c r="G42" s="1000"/>
      <c r="H42" s="1009"/>
    </row>
    <row r="43" spans="1:12" s="45" customFormat="1" ht="15" hidden="1" thickBot="1" x14ac:dyDescent="0.25"/>
    <row r="44" spans="1:12" s="45" customFormat="1" hidden="1" x14ac:dyDescent="0.2">
      <c r="A44" s="569" t="str">
        <f>'Honorar Tragwerksplanung'!C6</f>
        <v>Tragwerksplanung  HOAI, Teil 4 | Abschn. 1 | § 51</v>
      </c>
      <c r="B44" s="378"/>
      <c r="C44" s="378"/>
      <c r="D44" s="378"/>
      <c r="E44" s="378"/>
      <c r="F44" s="378"/>
      <c r="G44" s="378"/>
      <c r="H44" s="379"/>
    </row>
    <row r="45" spans="1:12" s="45" customFormat="1" ht="15" hidden="1" x14ac:dyDescent="0.25">
      <c r="A45" s="373" t="s">
        <v>998</v>
      </c>
      <c r="B45" s="994" t="s">
        <v>1009</v>
      </c>
      <c r="C45" s="995"/>
      <c r="D45" s="995"/>
      <c r="E45" s="995"/>
      <c r="F45" s="995"/>
      <c r="G45" s="995"/>
      <c r="H45" s="996"/>
    </row>
    <row r="46" spans="1:12" s="45" customFormat="1" ht="15" hidden="1" x14ac:dyDescent="0.25">
      <c r="A46" s="373" t="s">
        <v>1000</v>
      </c>
      <c r="B46" s="997" t="s">
        <v>1012</v>
      </c>
      <c r="C46" s="998"/>
      <c r="D46" s="998"/>
      <c r="E46" s="998"/>
      <c r="F46" s="998"/>
      <c r="G46" s="998"/>
      <c r="H46" s="999"/>
    </row>
    <row r="47" spans="1:12" s="45" customFormat="1" ht="15" hidden="1" x14ac:dyDescent="0.25">
      <c r="A47" s="1003" t="s">
        <v>1011</v>
      </c>
      <c r="B47" s="1004"/>
      <c r="C47" s="1004"/>
      <c r="D47" s="997" t="s">
        <v>1006</v>
      </c>
      <c r="E47" s="997"/>
      <c r="F47" s="997"/>
      <c r="G47" s="997" t="s">
        <v>1006</v>
      </c>
      <c r="H47" s="1008"/>
    </row>
    <row r="48" spans="1:12" s="45" customFormat="1" ht="15" hidden="1" x14ac:dyDescent="0.25">
      <c r="A48" s="374" t="s">
        <v>999</v>
      </c>
      <c r="B48" s="997" t="s">
        <v>1005</v>
      </c>
      <c r="C48" s="998"/>
      <c r="D48" s="998"/>
      <c r="E48" s="375" t="s">
        <v>1010</v>
      </c>
      <c r="F48" s="997" t="s">
        <v>1016</v>
      </c>
      <c r="G48" s="998"/>
      <c r="H48" s="999"/>
    </row>
    <row r="49" spans="1:8" s="45" customFormat="1" ht="15.75" hidden="1" thickBot="1" x14ac:dyDescent="0.3">
      <c r="A49" s="376" t="s">
        <v>1001</v>
      </c>
      <c r="B49" s="1000" t="s">
        <v>155</v>
      </c>
      <c r="C49" s="1001"/>
      <c r="D49" s="1001"/>
      <c r="E49" s="1001"/>
      <c r="F49" s="1001"/>
      <c r="G49" s="1001"/>
      <c r="H49" s="1002"/>
    </row>
    <row r="50" spans="1:8" s="45" customFormat="1" ht="15" hidden="1" thickBot="1" x14ac:dyDescent="0.25"/>
    <row r="51" spans="1:8" s="45" customFormat="1" x14ac:dyDescent="0.2">
      <c r="A51" s="377" t="str">
        <f>'Honorar TGA AG1'!C6</f>
        <v>Techn. Ausr.  HOAI, Teil 4 | Abschn. 2 | § 55 | AG 1 (GWA)</v>
      </c>
      <c r="B51" s="378"/>
      <c r="C51" s="378"/>
      <c r="D51" s="378"/>
      <c r="E51" s="378"/>
      <c r="F51" s="378"/>
      <c r="G51" s="378"/>
      <c r="H51" s="379"/>
    </row>
    <row r="52" spans="1:8" s="45" customFormat="1" ht="15" x14ac:dyDescent="0.25">
      <c r="A52" s="373" t="s">
        <v>998</v>
      </c>
      <c r="B52" s="994" t="s">
        <v>1008</v>
      </c>
      <c r="C52" s="995"/>
      <c r="D52" s="995"/>
      <c r="E52" s="995"/>
      <c r="F52" s="995"/>
      <c r="G52" s="995"/>
      <c r="H52" s="996"/>
    </row>
    <row r="53" spans="1:8" s="45" customFormat="1" ht="15" x14ac:dyDescent="0.25">
      <c r="A53" s="373" t="s">
        <v>1000</v>
      </c>
      <c r="B53" s="997" t="s">
        <v>1012</v>
      </c>
      <c r="C53" s="998"/>
      <c r="D53" s="998"/>
      <c r="E53" s="998"/>
      <c r="F53" s="998"/>
      <c r="G53" s="998"/>
      <c r="H53" s="999"/>
    </row>
    <row r="54" spans="1:8" s="45" customFormat="1" ht="15" x14ac:dyDescent="0.25">
      <c r="A54" s="1003" t="s">
        <v>1004</v>
      </c>
      <c r="B54" s="1004"/>
      <c r="C54" s="1004"/>
      <c r="D54" s="1004"/>
      <c r="E54" s="1004"/>
      <c r="F54" s="1004"/>
      <c r="G54" s="1004"/>
      <c r="H54" s="1005"/>
    </row>
    <row r="55" spans="1:8" s="45" customFormat="1" ht="15" x14ac:dyDescent="0.25">
      <c r="A55" s="374" t="s">
        <v>1003</v>
      </c>
      <c r="B55" s="997" t="s">
        <v>1005</v>
      </c>
      <c r="C55" s="998"/>
      <c r="D55" s="998"/>
      <c r="E55" s="375" t="s">
        <v>999</v>
      </c>
      <c r="F55" s="997" t="s">
        <v>1016</v>
      </c>
      <c r="G55" s="998"/>
      <c r="H55" s="999"/>
    </row>
    <row r="56" spans="1:8" s="45" customFormat="1" ht="15" x14ac:dyDescent="0.25">
      <c r="A56" s="374" t="s">
        <v>1002</v>
      </c>
      <c r="B56" s="997" t="s">
        <v>1006</v>
      </c>
      <c r="C56" s="998"/>
      <c r="D56" s="998"/>
      <c r="E56" s="375" t="s">
        <v>1018</v>
      </c>
      <c r="F56" s="997" t="s">
        <v>1014</v>
      </c>
      <c r="G56" s="998"/>
      <c r="H56" s="999"/>
    </row>
    <row r="57" spans="1:8" s="45" customFormat="1" ht="15.75" thickBot="1" x14ac:dyDescent="0.3">
      <c r="A57" s="376" t="s">
        <v>1001</v>
      </c>
      <c r="B57" s="1000" t="s">
        <v>155</v>
      </c>
      <c r="C57" s="1001"/>
      <c r="D57" s="1001"/>
      <c r="E57" s="1001"/>
      <c r="F57" s="1001"/>
      <c r="G57" s="1001"/>
      <c r="H57" s="1002"/>
    </row>
    <row r="58" spans="1:8" s="45" customFormat="1" ht="15" thickBot="1" x14ac:dyDescent="0.25"/>
    <row r="59" spans="1:8" s="45" customFormat="1" x14ac:dyDescent="0.2">
      <c r="A59" s="377" t="str">
        <f>'Honorar TGA AG2'!C6</f>
        <v>Techn. Ausr.  HOAI, Teil 4 | Abschn. 2 | § 55 | AG 2 (WVA)</v>
      </c>
      <c r="B59" s="378"/>
      <c r="C59" s="378"/>
      <c r="D59" s="378"/>
      <c r="E59" s="378"/>
      <c r="F59" s="378"/>
      <c r="G59" s="378"/>
      <c r="H59" s="379"/>
    </row>
    <row r="60" spans="1:8" s="45" customFormat="1" ht="15" x14ac:dyDescent="0.25">
      <c r="A60" s="373" t="s">
        <v>998</v>
      </c>
      <c r="B60" s="994" t="s">
        <v>1008</v>
      </c>
      <c r="C60" s="995"/>
      <c r="D60" s="995"/>
      <c r="E60" s="995"/>
      <c r="F60" s="995"/>
      <c r="G60" s="995"/>
      <c r="H60" s="996"/>
    </row>
    <row r="61" spans="1:8" s="45" customFormat="1" ht="15" x14ac:dyDescent="0.25">
      <c r="A61" s="373" t="s">
        <v>1000</v>
      </c>
      <c r="B61" s="997" t="s">
        <v>1012</v>
      </c>
      <c r="C61" s="998"/>
      <c r="D61" s="998"/>
      <c r="E61" s="998"/>
      <c r="F61" s="998"/>
      <c r="G61" s="998"/>
      <c r="H61" s="999"/>
    </row>
    <row r="62" spans="1:8" s="45" customFormat="1" ht="15" x14ac:dyDescent="0.25">
      <c r="A62" s="1003" t="s">
        <v>1004</v>
      </c>
      <c r="B62" s="1004"/>
      <c r="C62" s="1004"/>
      <c r="D62" s="1004"/>
      <c r="E62" s="1004"/>
      <c r="F62" s="1004"/>
      <c r="G62" s="1004"/>
      <c r="H62" s="1005"/>
    </row>
    <row r="63" spans="1:8" s="45" customFormat="1" ht="15" x14ac:dyDescent="0.25">
      <c r="A63" s="374" t="s">
        <v>1003</v>
      </c>
      <c r="B63" s="997" t="s">
        <v>1005</v>
      </c>
      <c r="C63" s="998"/>
      <c r="D63" s="998"/>
      <c r="E63" s="375" t="s">
        <v>999</v>
      </c>
      <c r="F63" s="997" t="s">
        <v>1016</v>
      </c>
      <c r="G63" s="998"/>
      <c r="H63" s="999"/>
    </row>
    <row r="64" spans="1:8" s="45" customFormat="1" ht="15" x14ac:dyDescent="0.25">
      <c r="A64" s="374" t="s">
        <v>1002</v>
      </c>
      <c r="B64" s="997" t="s">
        <v>1006</v>
      </c>
      <c r="C64" s="998"/>
      <c r="D64" s="998"/>
      <c r="E64" s="375" t="s">
        <v>1018</v>
      </c>
      <c r="F64" s="997" t="s">
        <v>1014</v>
      </c>
      <c r="G64" s="998"/>
      <c r="H64" s="999"/>
    </row>
    <row r="65" spans="1:8" s="45" customFormat="1" ht="15.75" thickBot="1" x14ac:dyDescent="0.3">
      <c r="A65" s="376" t="s">
        <v>1001</v>
      </c>
      <c r="B65" s="1000" t="s">
        <v>155</v>
      </c>
      <c r="C65" s="1001"/>
      <c r="D65" s="1001"/>
      <c r="E65" s="1001"/>
      <c r="F65" s="1001"/>
      <c r="G65" s="1001"/>
      <c r="H65" s="1002"/>
    </row>
    <row r="66" spans="1:8" s="45" customFormat="1" ht="15" thickBot="1" x14ac:dyDescent="0.25"/>
    <row r="67" spans="1:8" s="45" customFormat="1" x14ac:dyDescent="0.2">
      <c r="A67" s="377" t="str">
        <f>'Honorar TGA AG3'!C6</f>
        <v>Techn. Ausr.  HOAI, Teil 4 | Abschn. 2 | § 55 | AG 3 (RLT)</v>
      </c>
      <c r="B67" s="378"/>
      <c r="C67" s="378"/>
      <c r="D67" s="378"/>
      <c r="E67" s="378"/>
      <c r="F67" s="378"/>
      <c r="G67" s="378"/>
      <c r="H67" s="379"/>
    </row>
    <row r="68" spans="1:8" s="45" customFormat="1" ht="15" x14ac:dyDescent="0.25">
      <c r="A68" s="373" t="s">
        <v>998</v>
      </c>
      <c r="B68" s="994" t="s">
        <v>1008</v>
      </c>
      <c r="C68" s="995"/>
      <c r="D68" s="995"/>
      <c r="E68" s="995"/>
      <c r="F68" s="995"/>
      <c r="G68" s="995"/>
      <c r="H68" s="996"/>
    </row>
    <row r="69" spans="1:8" s="45" customFormat="1" ht="15" x14ac:dyDescent="0.25">
      <c r="A69" s="373" t="s">
        <v>1000</v>
      </c>
      <c r="B69" s="997" t="s">
        <v>1012</v>
      </c>
      <c r="C69" s="998"/>
      <c r="D69" s="998"/>
      <c r="E69" s="998"/>
      <c r="F69" s="998"/>
      <c r="G69" s="998"/>
      <c r="H69" s="999"/>
    </row>
    <row r="70" spans="1:8" s="45" customFormat="1" ht="15" x14ac:dyDescent="0.25">
      <c r="A70" s="1003" t="s">
        <v>1004</v>
      </c>
      <c r="B70" s="1004"/>
      <c r="C70" s="1004"/>
      <c r="D70" s="1004"/>
      <c r="E70" s="1004"/>
      <c r="F70" s="1004"/>
      <c r="G70" s="1004"/>
      <c r="H70" s="1005"/>
    </row>
    <row r="71" spans="1:8" s="45" customFormat="1" ht="15" x14ac:dyDescent="0.25">
      <c r="A71" s="374" t="s">
        <v>1003</v>
      </c>
      <c r="B71" s="997" t="s">
        <v>1005</v>
      </c>
      <c r="C71" s="998"/>
      <c r="D71" s="998"/>
      <c r="E71" s="375" t="s">
        <v>999</v>
      </c>
      <c r="F71" s="997" t="s">
        <v>1016</v>
      </c>
      <c r="G71" s="998"/>
      <c r="H71" s="999"/>
    </row>
    <row r="72" spans="1:8" s="45" customFormat="1" ht="15" x14ac:dyDescent="0.25">
      <c r="A72" s="374" t="s">
        <v>1002</v>
      </c>
      <c r="B72" s="997" t="s">
        <v>1006</v>
      </c>
      <c r="C72" s="998"/>
      <c r="D72" s="998"/>
      <c r="E72" s="375" t="s">
        <v>1018</v>
      </c>
      <c r="F72" s="997" t="s">
        <v>1014</v>
      </c>
      <c r="G72" s="998"/>
      <c r="H72" s="999"/>
    </row>
    <row r="73" spans="1:8" s="45" customFormat="1" ht="15.75" thickBot="1" x14ac:dyDescent="0.3">
      <c r="A73" s="376" t="s">
        <v>1001</v>
      </c>
      <c r="B73" s="1000" t="s">
        <v>155</v>
      </c>
      <c r="C73" s="1001"/>
      <c r="D73" s="1001"/>
      <c r="E73" s="1001"/>
      <c r="F73" s="1001"/>
      <c r="G73" s="1001"/>
      <c r="H73" s="1002"/>
    </row>
    <row r="74" spans="1:8" s="45" customFormat="1" ht="15" thickBot="1" x14ac:dyDescent="0.25"/>
    <row r="75" spans="1:8" s="45" customFormat="1" x14ac:dyDescent="0.2">
      <c r="A75" s="377" t="str">
        <f>'Honorar TGA AG4'!C6</f>
        <v>Techn. Ausr.  HOAI, Teil 4 | Abschn. 2 | § 55 | AG 4 (ELT)</v>
      </c>
      <c r="B75" s="378"/>
      <c r="C75" s="378"/>
      <c r="D75" s="378"/>
      <c r="E75" s="378"/>
      <c r="F75" s="378"/>
      <c r="G75" s="378"/>
      <c r="H75" s="379"/>
    </row>
    <row r="76" spans="1:8" s="45" customFormat="1" ht="15" x14ac:dyDescent="0.25">
      <c r="A76" s="373" t="s">
        <v>998</v>
      </c>
      <c r="B76" s="994" t="s">
        <v>1008</v>
      </c>
      <c r="C76" s="995"/>
      <c r="D76" s="995"/>
      <c r="E76" s="995"/>
      <c r="F76" s="995"/>
      <c r="G76" s="995"/>
      <c r="H76" s="996"/>
    </row>
    <row r="77" spans="1:8" s="45" customFormat="1" ht="15" x14ac:dyDescent="0.25">
      <c r="A77" s="373" t="s">
        <v>1000</v>
      </c>
      <c r="B77" s="997" t="s">
        <v>1012</v>
      </c>
      <c r="C77" s="998"/>
      <c r="D77" s="998"/>
      <c r="E77" s="998"/>
      <c r="F77" s="998"/>
      <c r="G77" s="998"/>
      <c r="H77" s="999"/>
    </row>
    <row r="78" spans="1:8" s="45" customFormat="1" ht="15" x14ac:dyDescent="0.25">
      <c r="A78" s="1003" t="s">
        <v>1004</v>
      </c>
      <c r="B78" s="1004"/>
      <c r="C78" s="1004"/>
      <c r="D78" s="1004"/>
      <c r="E78" s="1004"/>
      <c r="F78" s="1004"/>
      <c r="G78" s="1004"/>
      <c r="H78" s="1005"/>
    </row>
    <row r="79" spans="1:8" s="45" customFormat="1" ht="15" x14ac:dyDescent="0.25">
      <c r="A79" s="374" t="s">
        <v>1003</v>
      </c>
      <c r="B79" s="997" t="s">
        <v>1005</v>
      </c>
      <c r="C79" s="998"/>
      <c r="D79" s="998"/>
      <c r="E79" s="375" t="s">
        <v>999</v>
      </c>
      <c r="F79" s="997" t="s">
        <v>1016</v>
      </c>
      <c r="G79" s="998"/>
      <c r="H79" s="999"/>
    </row>
    <row r="80" spans="1:8" s="45" customFormat="1" ht="15" x14ac:dyDescent="0.25">
      <c r="A80" s="374" t="s">
        <v>1002</v>
      </c>
      <c r="B80" s="997" t="s">
        <v>1006</v>
      </c>
      <c r="C80" s="998"/>
      <c r="D80" s="998"/>
      <c r="E80" s="375" t="s">
        <v>1018</v>
      </c>
      <c r="F80" s="997" t="s">
        <v>1014</v>
      </c>
      <c r="G80" s="998"/>
      <c r="H80" s="999"/>
    </row>
    <row r="81" spans="1:8" s="45" customFormat="1" ht="15.75" thickBot="1" x14ac:dyDescent="0.3">
      <c r="A81" s="376" t="s">
        <v>1001</v>
      </c>
      <c r="B81" s="1000" t="s">
        <v>155</v>
      </c>
      <c r="C81" s="1001"/>
      <c r="D81" s="1001"/>
      <c r="E81" s="1001"/>
      <c r="F81" s="1001"/>
      <c r="G81" s="1001"/>
      <c r="H81" s="1002"/>
    </row>
    <row r="82" spans="1:8" s="45" customFormat="1" ht="15" thickBot="1" x14ac:dyDescent="0.25"/>
    <row r="83" spans="1:8" s="45" customFormat="1" x14ac:dyDescent="0.2">
      <c r="A83" s="377" t="str">
        <f>'Honorar TGA AG5'!C6</f>
        <v>Techn. Ausr.  HOAI, Teil 4 | Abschn. 2 | § 55 | AG 5 (FM|IT)</v>
      </c>
      <c r="B83" s="378"/>
      <c r="C83" s="378"/>
      <c r="D83" s="378"/>
      <c r="E83" s="378"/>
      <c r="F83" s="378"/>
      <c r="G83" s="378"/>
      <c r="H83" s="379"/>
    </row>
    <row r="84" spans="1:8" s="45" customFormat="1" ht="15" x14ac:dyDescent="0.25">
      <c r="A84" s="373" t="s">
        <v>998</v>
      </c>
      <c r="B84" s="994" t="s">
        <v>1008</v>
      </c>
      <c r="C84" s="995"/>
      <c r="D84" s="995"/>
      <c r="E84" s="995"/>
      <c r="F84" s="995"/>
      <c r="G84" s="995"/>
      <c r="H84" s="996"/>
    </row>
    <row r="85" spans="1:8" s="45" customFormat="1" ht="15" x14ac:dyDescent="0.25">
      <c r="A85" s="373" t="s">
        <v>1000</v>
      </c>
      <c r="B85" s="997" t="s">
        <v>1012</v>
      </c>
      <c r="C85" s="998"/>
      <c r="D85" s="998"/>
      <c r="E85" s="998"/>
      <c r="F85" s="998"/>
      <c r="G85" s="998"/>
      <c r="H85" s="999"/>
    </row>
    <row r="86" spans="1:8" s="45" customFormat="1" ht="15" x14ac:dyDescent="0.25">
      <c r="A86" s="1003" t="s">
        <v>1004</v>
      </c>
      <c r="B86" s="1004"/>
      <c r="C86" s="1004"/>
      <c r="D86" s="1004"/>
      <c r="E86" s="1004"/>
      <c r="F86" s="1004"/>
      <c r="G86" s="1004"/>
      <c r="H86" s="1005"/>
    </row>
    <row r="87" spans="1:8" s="45" customFormat="1" ht="15" x14ac:dyDescent="0.25">
      <c r="A87" s="374" t="s">
        <v>1003</v>
      </c>
      <c r="B87" s="997" t="s">
        <v>1005</v>
      </c>
      <c r="C87" s="998"/>
      <c r="D87" s="998"/>
      <c r="E87" s="375" t="s">
        <v>999</v>
      </c>
      <c r="F87" s="997" t="s">
        <v>1016</v>
      </c>
      <c r="G87" s="998"/>
      <c r="H87" s="999"/>
    </row>
    <row r="88" spans="1:8" s="45" customFormat="1" ht="15" x14ac:dyDescent="0.25">
      <c r="A88" s="374" t="s">
        <v>1002</v>
      </c>
      <c r="B88" s="997" t="s">
        <v>1006</v>
      </c>
      <c r="C88" s="998"/>
      <c r="D88" s="998"/>
      <c r="E88" s="375" t="s">
        <v>1018</v>
      </c>
      <c r="F88" s="997" t="s">
        <v>1014</v>
      </c>
      <c r="G88" s="998"/>
      <c r="H88" s="999"/>
    </row>
    <row r="89" spans="1:8" s="45" customFormat="1" ht="15.75" thickBot="1" x14ac:dyDescent="0.3">
      <c r="A89" s="376" t="s">
        <v>1001</v>
      </c>
      <c r="B89" s="1000" t="s">
        <v>155</v>
      </c>
      <c r="C89" s="1001"/>
      <c r="D89" s="1001"/>
      <c r="E89" s="1001"/>
      <c r="F89" s="1001"/>
      <c r="G89" s="1001"/>
      <c r="H89" s="1002"/>
    </row>
    <row r="90" spans="1:8" s="45" customFormat="1" ht="15" hidden="1" thickBot="1" x14ac:dyDescent="0.25"/>
    <row r="91" spans="1:8" s="45" customFormat="1" hidden="1" x14ac:dyDescent="0.2">
      <c r="A91" s="377" t="str">
        <f>'Honorar TGA AG6'!C6</f>
        <v>Techn. Ausr.  HOAI, Teil 4 | Abschn. 2 | § 55 | AG 6 (För.Anl.)</v>
      </c>
      <c r="B91" s="378"/>
      <c r="C91" s="378"/>
      <c r="D91" s="378"/>
      <c r="E91" s="378"/>
      <c r="F91" s="378"/>
      <c r="G91" s="378"/>
      <c r="H91" s="379"/>
    </row>
    <row r="92" spans="1:8" s="45" customFormat="1" ht="15" hidden="1" x14ac:dyDescent="0.25">
      <c r="A92" s="373" t="s">
        <v>998</v>
      </c>
      <c r="B92" s="994" t="s">
        <v>1008</v>
      </c>
      <c r="C92" s="995"/>
      <c r="D92" s="995"/>
      <c r="E92" s="995"/>
      <c r="F92" s="995"/>
      <c r="G92" s="995"/>
      <c r="H92" s="996"/>
    </row>
    <row r="93" spans="1:8" s="45" customFormat="1" ht="15" hidden="1" x14ac:dyDescent="0.25">
      <c r="A93" s="373" t="s">
        <v>1000</v>
      </c>
      <c r="B93" s="997" t="s">
        <v>1012</v>
      </c>
      <c r="C93" s="998"/>
      <c r="D93" s="998"/>
      <c r="E93" s="998"/>
      <c r="F93" s="998"/>
      <c r="G93" s="998"/>
      <c r="H93" s="999"/>
    </row>
    <row r="94" spans="1:8" s="45" customFormat="1" ht="15" hidden="1" x14ac:dyDescent="0.25">
      <c r="A94" s="1003" t="s">
        <v>1004</v>
      </c>
      <c r="B94" s="1004"/>
      <c r="C94" s="1004"/>
      <c r="D94" s="1004"/>
      <c r="E94" s="1004"/>
      <c r="F94" s="1004"/>
      <c r="G94" s="1004"/>
      <c r="H94" s="1005"/>
    </row>
    <row r="95" spans="1:8" s="45" customFormat="1" ht="15" hidden="1" x14ac:dyDescent="0.25">
      <c r="A95" s="374" t="s">
        <v>1003</v>
      </c>
      <c r="B95" s="997" t="s">
        <v>1005</v>
      </c>
      <c r="C95" s="998"/>
      <c r="D95" s="998"/>
      <c r="E95" s="375" t="s">
        <v>999</v>
      </c>
      <c r="F95" s="997" t="s">
        <v>1016</v>
      </c>
      <c r="G95" s="998"/>
      <c r="H95" s="999"/>
    </row>
    <row r="96" spans="1:8" s="45" customFormat="1" ht="15" hidden="1" x14ac:dyDescent="0.25">
      <c r="A96" s="374" t="s">
        <v>1002</v>
      </c>
      <c r="B96" s="997" t="s">
        <v>1006</v>
      </c>
      <c r="C96" s="998"/>
      <c r="D96" s="998"/>
      <c r="E96" s="375" t="s">
        <v>1018</v>
      </c>
      <c r="F96" s="997" t="s">
        <v>1014</v>
      </c>
      <c r="G96" s="998"/>
      <c r="H96" s="999"/>
    </row>
    <row r="97" spans="1:8" s="45" customFormat="1" ht="15.75" hidden="1" thickBot="1" x14ac:dyDescent="0.3">
      <c r="A97" s="376" t="s">
        <v>1001</v>
      </c>
      <c r="B97" s="1000" t="s">
        <v>155</v>
      </c>
      <c r="C97" s="1001"/>
      <c r="D97" s="1001"/>
      <c r="E97" s="1001"/>
      <c r="F97" s="1001"/>
      <c r="G97" s="1001"/>
      <c r="H97" s="1002"/>
    </row>
    <row r="98" spans="1:8" s="45" customFormat="1" ht="15" hidden="1" thickBot="1" x14ac:dyDescent="0.25"/>
    <row r="99" spans="1:8" s="45" customFormat="1" hidden="1" x14ac:dyDescent="0.2">
      <c r="A99" s="377" t="str">
        <f>'Honorar TGA AG7'!C6</f>
        <v>Techn. Ausr.  HOAI, Teil 4 | Abschn. 2 | § 55 | AG 7 (nutz. sp. Anl.)</v>
      </c>
      <c r="B99" s="378"/>
      <c r="C99" s="378"/>
      <c r="D99" s="378"/>
      <c r="E99" s="378"/>
      <c r="F99" s="378"/>
      <c r="G99" s="378"/>
      <c r="H99" s="379"/>
    </row>
    <row r="100" spans="1:8" s="45" customFormat="1" ht="15" hidden="1" x14ac:dyDescent="0.25">
      <c r="A100" s="373" t="s">
        <v>998</v>
      </c>
      <c r="B100" s="994" t="s">
        <v>1008</v>
      </c>
      <c r="C100" s="995"/>
      <c r="D100" s="995"/>
      <c r="E100" s="995"/>
      <c r="F100" s="995"/>
      <c r="G100" s="995"/>
      <c r="H100" s="996"/>
    </row>
    <row r="101" spans="1:8" s="45" customFormat="1" ht="15" hidden="1" x14ac:dyDescent="0.25">
      <c r="A101" s="373" t="s">
        <v>1000</v>
      </c>
      <c r="B101" s="997" t="s">
        <v>1012</v>
      </c>
      <c r="C101" s="998"/>
      <c r="D101" s="998"/>
      <c r="E101" s="998"/>
      <c r="F101" s="998"/>
      <c r="G101" s="998"/>
      <c r="H101" s="999"/>
    </row>
    <row r="102" spans="1:8" s="45" customFormat="1" ht="15" hidden="1" x14ac:dyDescent="0.25">
      <c r="A102" s="1003" t="s">
        <v>1004</v>
      </c>
      <c r="B102" s="1004"/>
      <c r="C102" s="1004"/>
      <c r="D102" s="1004"/>
      <c r="E102" s="1004"/>
      <c r="F102" s="1004"/>
      <c r="G102" s="1004"/>
      <c r="H102" s="1005"/>
    </row>
    <row r="103" spans="1:8" s="45" customFormat="1" ht="15" hidden="1" x14ac:dyDescent="0.25">
      <c r="A103" s="374" t="s">
        <v>1003</v>
      </c>
      <c r="B103" s="997" t="s">
        <v>1005</v>
      </c>
      <c r="C103" s="998"/>
      <c r="D103" s="998"/>
      <c r="E103" s="375" t="s">
        <v>999</v>
      </c>
      <c r="F103" s="997" t="s">
        <v>1016</v>
      </c>
      <c r="G103" s="998"/>
      <c r="H103" s="999"/>
    </row>
    <row r="104" spans="1:8" s="45" customFormat="1" ht="15" hidden="1" x14ac:dyDescent="0.25">
      <c r="A104" s="374" t="s">
        <v>1002</v>
      </c>
      <c r="B104" s="997" t="s">
        <v>1006</v>
      </c>
      <c r="C104" s="998"/>
      <c r="D104" s="998"/>
      <c r="E104" s="375" t="s">
        <v>1018</v>
      </c>
      <c r="F104" s="997" t="s">
        <v>1014</v>
      </c>
      <c r="G104" s="998"/>
      <c r="H104" s="999"/>
    </row>
    <row r="105" spans="1:8" s="45" customFormat="1" ht="15.75" hidden="1" thickBot="1" x14ac:dyDescent="0.3">
      <c r="A105" s="376" t="s">
        <v>1001</v>
      </c>
      <c r="B105" s="1000" t="s">
        <v>155</v>
      </c>
      <c r="C105" s="1001"/>
      <c r="D105" s="1001"/>
      <c r="E105" s="1001"/>
      <c r="F105" s="1001"/>
      <c r="G105" s="1001"/>
      <c r="H105" s="1002"/>
    </row>
    <row r="106" spans="1:8" s="45" customFormat="1" ht="15.75" hidden="1" thickBot="1" x14ac:dyDescent="0.3">
      <c r="A106" s="56"/>
      <c r="B106" s="571"/>
      <c r="C106" s="572"/>
      <c r="D106" s="572"/>
      <c r="E106" s="572"/>
      <c r="F106" s="572"/>
      <c r="G106" s="572"/>
      <c r="H106" s="572"/>
    </row>
    <row r="107" spans="1:8" s="45" customFormat="1" hidden="1" x14ac:dyDescent="0.2">
      <c r="A107" s="377" t="str">
        <f>'Honorar TGA AG7.1'!C6</f>
        <v>Techn. Ausr.  HOAI, Teil 4 | Abschn. 2 | § 55 | AG 7.1 (Medizin- u. Labortechnik)</v>
      </c>
      <c r="B107" s="378"/>
      <c r="C107" s="378"/>
      <c r="D107" s="378"/>
      <c r="E107" s="378"/>
      <c r="F107" s="378"/>
      <c r="G107" s="378"/>
      <c r="H107" s="379"/>
    </row>
    <row r="108" spans="1:8" s="45" customFormat="1" ht="15" hidden="1" x14ac:dyDescent="0.25">
      <c r="A108" s="373" t="s">
        <v>998</v>
      </c>
      <c r="B108" s="994" t="s">
        <v>1008</v>
      </c>
      <c r="C108" s="995"/>
      <c r="D108" s="995"/>
      <c r="E108" s="995"/>
      <c r="F108" s="995"/>
      <c r="G108" s="995"/>
      <c r="H108" s="996"/>
    </row>
    <row r="109" spans="1:8" s="45" customFormat="1" ht="15" hidden="1" x14ac:dyDescent="0.25">
      <c r="A109" s="373" t="s">
        <v>1000</v>
      </c>
      <c r="B109" s="997" t="s">
        <v>1012</v>
      </c>
      <c r="C109" s="998"/>
      <c r="D109" s="998"/>
      <c r="E109" s="998"/>
      <c r="F109" s="998"/>
      <c r="G109" s="998"/>
      <c r="H109" s="999"/>
    </row>
    <row r="110" spans="1:8" s="45" customFormat="1" ht="15" hidden="1" x14ac:dyDescent="0.25">
      <c r="A110" s="1003" t="s">
        <v>1004</v>
      </c>
      <c r="B110" s="1004"/>
      <c r="C110" s="1004"/>
      <c r="D110" s="1004"/>
      <c r="E110" s="1004"/>
      <c r="F110" s="1004"/>
      <c r="G110" s="1004"/>
      <c r="H110" s="1005"/>
    </row>
    <row r="111" spans="1:8" s="45" customFormat="1" ht="15" hidden="1" x14ac:dyDescent="0.25">
      <c r="A111" s="374" t="s">
        <v>1003</v>
      </c>
      <c r="B111" s="997" t="s">
        <v>1005</v>
      </c>
      <c r="C111" s="998"/>
      <c r="D111" s="998"/>
      <c r="E111" s="375" t="s">
        <v>999</v>
      </c>
      <c r="F111" s="997" t="s">
        <v>1016</v>
      </c>
      <c r="G111" s="998"/>
      <c r="H111" s="999"/>
    </row>
    <row r="112" spans="1:8" s="45" customFormat="1" ht="15" hidden="1" x14ac:dyDescent="0.25">
      <c r="A112" s="374" t="s">
        <v>1002</v>
      </c>
      <c r="B112" s="997" t="s">
        <v>1006</v>
      </c>
      <c r="C112" s="998"/>
      <c r="D112" s="998"/>
      <c r="E112" s="375" t="s">
        <v>1018</v>
      </c>
      <c r="F112" s="997" t="s">
        <v>1014</v>
      </c>
      <c r="G112" s="998"/>
      <c r="H112" s="999"/>
    </row>
    <row r="113" spans="1:8" s="45" customFormat="1" ht="15.75" hidden="1" thickBot="1" x14ac:dyDescent="0.3">
      <c r="A113" s="376" t="s">
        <v>1001</v>
      </c>
      <c r="B113" s="1000" t="s">
        <v>155</v>
      </c>
      <c r="C113" s="1001"/>
      <c r="D113" s="1001"/>
      <c r="E113" s="1001"/>
      <c r="F113" s="1001"/>
      <c r="G113" s="1001"/>
      <c r="H113" s="1002"/>
    </row>
    <row r="114" spans="1:8" s="45" customFormat="1" ht="15" thickBot="1" x14ac:dyDescent="0.25"/>
    <row r="115" spans="1:8" s="45" customFormat="1" x14ac:dyDescent="0.2">
      <c r="A115" s="377" t="str">
        <f>'Honorar TGA AG8'!C6</f>
        <v>Techn. Ausr.  HOAI, Teil 4 | Abschn. 2 | § 55 | AG 8 (MSR|GA)</v>
      </c>
      <c r="B115" s="378"/>
      <c r="C115" s="378"/>
      <c r="D115" s="378"/>
      <c r="E115" s="378"/>
      <c r="F115" s="378"/>
      <c r="G115" s="378"/>
      <c r="H115" s="379"/>
    </row>
    <row r="116" spans="1:8" s="45" customFormat="1" ht="15" x14ac:dyDescent="0.25">
      <c r="A116" s="373" t="s">
        <v>998</v>
      </c>
      <c r="B116" s="994" t="s">
        <v>1008</v>
      </c>
      <c r="C116" s="995"/>
      <c r="D116" s="995"/>
      <c r="E116" s="995"/>
      <c r="F116" s="995"/>
      <c r="G116" s="995"/>
      <c r="H116" s="996"/>
    </row>
    <row r="117" spans="1:8" s="45" customFormat="1" ht="15" x14ac:dyDescent="0.25">
      <c r="A117" s="373" t="s">
        <v>1000</v>
      </c>
      <c r="B117" s="997" t="s">
        <v>1012</v>
      </c>
      <c r="C117" s="998"/>
      <c r="D117" s="998"/>
      <c r="E117" s="998"/>
      <c r="F117" s="998"/>
      <c r="G117" s="998"/>
      <c r="H117" s="999"/>
    </row>
    <row r="118" spans="1:8" s="45" customFormat="1" ht="15" x14ac:dyDescent="0.25">
      <c r="A118" s="1003" t="s">
        <v>1004</v>
      </c>
      <c r="B118" s="1004"/>
      <c r="C118" s="1004"/>
      <c r="D118" s="1004"/>
      <c r="E118" s="1004"/>
      <c r="F118" s="1004"/>
      <c r="G118" s="1004"/>
      <c r="H118" s="1005"/>
    </row>
    <row r="119" spans="1:8" s="45" customFormat="1" ht="15" x14ac:dyDescent="0.25">
      <c r="A119" s="374" t="s">
        <v>1003</v>
      </c>
      <c r="B119" s="997" t="s">
        <v>1005</v>
      </c>
      <c r="C119" s="998"/>
      <c r="D119" s="998"/>
      <c r="E119" s="375" t="s">
        <v>999</v>
      </c>
      <c r="F119" s="997" t="s">
        <v>1016</v>
      </c>
      <c r="G119" s="998"/>
      <c r="H119" s="999"/>
    </row>
    <row r="120" spans="1:8" s="45" customFormat="1" ht="15" x14ac:dyDescent="0.25">
      <c r="A120" s="374" t="s">
        <v>1002</v>
      </c>
      <c r="B120" s="997" t="s">
        <v>1006</v>
      </c>
      <c r="C120" s="998"/>
      <c r="D120" s="998"/>
      <c r="E120" s="375" t="s">
        <v>1018</v>
      </c>
      <c r="F120" s="997" t="s">
        <v>1014</v>
      </c>
      <c r="G120" s="998"/>
      <c r="H120" s="999"/>
    </row>
    <row r="121" spans="1:8" s="45" customFormat="1" ht="15.75" thickBot="1" x14ac:dyDescent="0.3">
      <c r="A121" s="376" t="s">
        <v>1001</v>
      </c>
      <c r="B121" s="1000" t="s">
        <v>155</v>
      </c>
      <c r="C121" s="1001"/>
      <c r="D121" s="1001"/>
      <c r="E121" s="1001"/>
      <c r="F121" s="1001"/>
      <c r="G121" s="1001"/>
      <c r="H121" s="1002"/>
    </row>
    <row r="122" spans="1:8" s="45" customFormat="1" ht="15" hidden="1" thickBot="1" x14ac:dyDescent="0.25"/>
    <row r="123" spans="1:8" s="45" customFormat="1" hidden="1" x14ac:dyDescent="0.2">
      <c r="A123" s="377" t="str">
        <f>'Honorar Wärmeschutz'!C6</f>
        <v>Wärmeschutz und Energiebilanzierung (Anlage 1/1.2.3 HOAI 2021)</v>
      </c>
      <c r="B123" s="378"/>
      <c r="C123" s="378"/>
      <c r="D123" s="378"/>
      <c r="E123" s="378"/>
      <c r="F123" s="378"/>
      <c r="G123" s="378"/>
      <c r="H123" s="379"/>
    </row>
    <row r="124" spans="1:8" s="45" customFormat="1" ht="15" hidden="1" x14ac:dyDescent="0.25">
      <c r="A124" s="373" t="s">
        <v>998</v>
      </c>
      <c r="B124" s="994" t="s">
        <v>1008</v>
      </c>
      <c r="C124" s="995"/>
      <c r="D124" s="995"/>
      <c r="E124" s="995"/>
      <c r="F124" s="995"/>
      <c r="G124" s="995"/>
      <c r="H124" s="996"/>
    </row>
    <row r="125" spans="1:8" s="45" customFormat="1" ht="15" hidden="1" x14ac:dyDescent="0.25">
      <c r="A125" s="373" t="s">
        <v>1000</v>
      </c>
      <c r="B125" s="997" t="s">
        <v>1012</v>
      </c>
      <c r="C125" s="998"/>
      <c r="D125" s="998"/>
      <c r="E125" s="998"/>
      <c r="F125" s="998"/>
      <c r="G125" s="998"/>
      <c r="H125" s="999"/>
    </row>
    <row r="126" spans="1:8" s="45" customFormat="1" ht="15" hidden="1" x14ac:dyDescent="0.25">
      <c r="A126" s="1003" t="s">
        <v>1004</v>
      </c>
      <c r="B126" s="1004"/>
      <c r="C126" s="1004"/>
      <c r="D126" s="997" t="s">
        <v>1016</v>
      </c>
      <c r="E126" s="997"/>
      <c r="F126" s="997"/>
      <c r="G126" s="997"/>
      <c r="H126" s="1008"/>
    </row>
    <row r="127" spans="1:8" s="45" customFormat="1" ht="15.75" hidden="1" thickBot="1" x14ac:dyDescent="0.3">
      <c r="A127" s="376" t="s">
        <v>1001</v>
      </c>
      <c r="B127" s="1000" t="s">
        <v>155</v>
      </c>
      <c r="C127" s="1001"/>
      <c r="D127" s="1001"/>
      <c r="E127" s="1001"/>
      <c r="F127" s="1001"/>
      <c r="G127" s="1001"/>
      <c r="H127" s="1002"/>
    </row>
    <row r="128" spans="1:8" s="45" customFormat="1" ht="15" hidden="1" thickBot="1" x14ac:dyDescent="0.25"/>
    <row r="129" spans="1:12" s="45" customFormat="1" hidden="1" x14ac:dyDescent="0.2">
      <c r="A129" s="377" t="str">
        <f>'Honorar Bauakustik'!C6</f>
        <v>Bauakustik (Anlage 1/1.2.4 HOAI 2021)</v>
      </c>
      <c r="B129" s="378"/>
      <c r="C129" s="378"/>
      <c r="D129" s="378"/>
      <c r="E129" s="378"/>
      <c r="F129" s="378"/>
      <c r="G129" s="378"/>
      <c r="H129" s="379"/>
    </row>
    <row r="130" spans="1:12" s="45" customFormat="1" ht="15" hidden="1" x14ac:dyDescent="0.25">
      <c r="A130" s="373" t="s">
        <v>998</v>
      </c>
      <c r="B130" s="994" t="s">
        <v>1008</v>
      </c>
      <c r="C130" s="995"/>
      <c r="D130" s="995"/>
      <c r="E130" s="995"/>
      <c r="F130" s="995"/>
      <c r="G130" s="995"/>
      <c r="H130" s="996"/>
    </row>
    <row r="131" spans="1:12" s="45" customFormat="1" ht="15" hidden="1" x14ac:dyDescent="0.25">
      <c r="A131" s="373" t="s">
        <v>1000</v>
      </c>
      <c r="B131" s="997" t="s">
        <v>1012</v>
      </c>
      <c r="C131" s="998"/>
      <c r="D131" s="998"/>
      <c r="E131" s="998"/>
      <c r="F131" s="998"/>
      <c r="G131" s="998"/>
      <c r="H131" s="999"/>
    </row>
    <row r="132" spans="1:12" s="45" customFormat="1" ht="15" hidden="1" x14ac:dyDescent="0.25">
      <c r="A132" s="1003" t="s">
        <v>1004</v>
      </c>
      <c r="B132" s="1004"/>
      <c r="C132" s="1004"/>
      <c r="D132" s="997" t="s">
        <v>1017</v>
      </c>
      <c r="E132" s="997"/>
      <c r="F132" s="997"/>
      <c r="G132" s="997"/>
      <c r="H132" s="1008"/>
    </row>
    <row r="133" spans="1:12" s="45" customFormat="1" ht="15.75" hidden="1" thickBot="1" x14ac:dyDescent="0.3">
      <c r="A133" s="376" t="s">
        <v>1001</v>
      </c>
      <c r="B133" s="1000" t="s">
        <v>155</v>
      </c>
      <c r="C133" s="1001"/>
      <c r="D133" s="1001"/>
      <c r="E133" s="1001"/>
      <c r="F133" s="1001"/>
      <c r="G133" s="1001"/>
      <c r="H133" s="1002"/>
    </row>
    <row r="134" spans="1:12" s="45" customFormat="1" ht="15" hidden="1" thickBot="1" x14ac:dyDescent="0.25"/>
    <row r="135" spans="1:12" s="45" customFormat="1" hidden="1" x14ac:dyDescent="0.2">
      <c r="A135" s="377" t="str">
        <f>'Honorar Raumakustik'!C6</f>
        <v>Raumakustik (Anlage 1/1.2.5 HOAI 2021)</v>
      </c>
      <c r="B135" s="378"/>
      <c r="C135" s="378"/>
      <c r="D135" s="378"/>
      <c r="E135" s="378"/>
      <c r="F135" s="378"/>
      <c r="G135" s="378"/>
      <c r="H135" s="379"/>
    </row>
    <row r="136" spans="1:12" s="45" customFormat="1" ht="15" hidden="1" x14ac:dyDescent="0.25">
      <c r="A136" s="373" t="s">
        <v>998</v>
      </c>
      <c r="B136" s="994" t="s">
        <v>1008</v>
      </c>
      <c r="C136" s="995"/>
      <c r="D136" s="995"/>
      <c r="E136" s="995"/>
      <c r="F136" s="995"/>
      <c r="G136" s="995"/>
      <c r="H136" s="996"/>
    </row>
    <row r="137" spans="1:12" s="45" customFormat="1" ht="15" hidden="1" x14ac:dyDescent="0.25">
      <c r="A137" s="373" t="s">
        <v>1000</v>
      </c>
      <c r="B137" s="997" t="s">
        <v>1012</v>
      </c>
      <c r="C137" s="998"/>
      <c r="D137" s="998"/>
      <c r="E137" s="998"/>
      <c r="F137" s="998"/>
      <c r="G137" s="998"/>
      <c r="H137" s="999"/>
    </row>
    <row r="138" spans="1:12" s="45" customFormat="1" ht="15" hidden="1" x14ac:dyDescent="0.25">
      <c r="A138" s="1003" t="s">
        <v>1004</v>
      </c>
      <c r="B138" s="1004"/>
      <c r="C138" s="1004"/>
      <c r="D138" s="997" t="s">
        <v>1016</v>
      </c>
      <c r="E138" s="997"/>
      <c r="F138" s="997"/>
      <c r="G138" s="997"/>
      <c r="H138" s="1008"/>
    </row>
    <row r="139" spans="1:12" s="45" customFormat="1" ht="15.75" hidden="1" thickBot="1" x14ac:dyDescent="0.3">
      <c r="A139" s="376" t="s">
        <v>1001</v>
      </c>
      <c r="B139" s="1000" t="s">
        <v>155</v>
      </c>
      <c r="C139" s="1001"/>
      <c r="D139" s="1001"/>
      <c r="E139" s="1001"/>
      <c r="F139" s="1001"/>
      <c r="G139" s="1001"/>
      <c r="H139" s="1002"/>
    </row>
    <row r="140" spans="1:12" ht="15" hidden="1" thickBot="1" x14ac:dyDescent="0.25">
      <c r="L140" s="45"/>
    </row>
    <row r="141" spans="1:12" hidden="1" x14ac:dyDescent="0.2">
      <c r="A141" s="377" t="str">
        <f>'Honorar Geotechnik'!C6</f>
        <v>Geotechnik (Anlage 1/1.3 HOAI 2021)</v>
      </c>
      <c r="B141" s="378"/>
      <c r="C141" s="378"/>
      <c r="D141" s="378"/>
      <c r="E141" s="378"/>
      <c r="F141" s="378"/>
      <c r="G141" s="378"/>
      <c r="H141" s="379"/>
    </row>
    <row r="142" spans="1:12" ht="15" hidden="1" x14ac:dyDescent="0.25">
      <c r="A142" s="373" t="s">
        <v>998</v>
      </c>
      <c r="B142" s="994" t="s">
        <v>1008</v>
      </c>
      <c r="C142" s="995"/>
      <c r="D142" s="995"/>
      <c r="E142" s="995"/>
      <c r="F142" s="995"/>
      <c r="G142" s="995"/>
      <c r="H142" s="996"/>
    </row>
    <row r="143" spans="1:12" ht="15" hidden="1" x14ac:dyDescent="0.25">
      <c r="A143" s="373" t="s">
        <v>1000</v>
      </c>
      <c r="B143" s="997" t="s">
        <v>1012</v>
      </c>
      <c r="C143" s="998"/>
      <c r="D143" s="998"/>
      <c r="E143" s="998"/>
      <c r="F143" s="998"/>
      <c r="G143" s="998"/>
      <c r="H143" s="999"/>
    </row>
    <row r="144" spans="1:12" ht="15" hidden="1" x14ac:dyDescent="0.25">
      <c r="A144" s="1003" t="s">
        <v>1004</v>
      </c>
      <c r="B144" s="1004"/>
      <c r="C144" s="1004"/>
      <c r="D144" s="997" t="s">
        <v>1016</v>
      </c>
      <c r="E144" s="997"/>
      <c r="F144" s="997"/>
      <c r="G144" s="997"/>
      <c r="H144" s="1008"/>
    </row>
    <row r="145" spans="1:8" ht="15.75" hidden="1" thickBot="1" x14ac:dyDescent="0.3">
      <c r="A145" s="376" t="s">
        <v>1001</v>
      </c>
      <c r="B145" s="1000" t="s">
        <v>155</v>
      </c>
      <c r="C145" s="1001"/>
      <c r="D145" s="1001"/>
      <c r="E145" s="1001"/>
      <c r="F145" s="1001"/>
      <c r="G145" s="1001"/>
      <c r="H145" s="1002"/>
    </row>
    <row r="146" spans="1:8" ht="15" hidden="1" thickBot="1" x14ac:dyDescent="0.25"/>
    <row r="147" spans="1:8" hidden="1" x14ac:dyDescent="0.2">
      <c r="A147" s="377" t="s">
        <v>1877</v>
      </c>
      <c r="B147" s="378"/>
      <c r="C147" s="378"/>
      <c r="D147" s="378"/>
      <c r="E147" s="538"/>
      <c r="F147" s="377"/>
      <c r="G147" s="377"/>
      <c r="H147" s="379"/>
    </row>
    <row r="148" spans="1:8" ht="15" hidden="1" x14ac:dyDescent="0.25">
      <c r="A148" s="373" t="s">
        <v>998</v>
      </c>
      <c r="B148" s="994" t="s">
        <v>1008</v>
      </c>
      <c r="C148" s="995"/>
      <c r="D148" s="995"/>
      <c r="E148" s="995"/>
      <c r="F148" s="995"/>
      <c r="G148" s="995"/>
      <c r="H148" s="996"/>
    </row>
    <row r="149" spans="1:8" ht="15" hidden="1" x14ac:dyDescent="0.25">
      <c r="A149" s="373" t="s">
        <v>1000</v>
      </c>
      <c r="B149" s="997" t="s">
        <v>1012</v>
      </c>
      <c r="C149" s="998"/>
      <c r="D149" s="998"/>
      <c r="E149" s="998"/>
      <c r="F149" s="998"/>
      <c r="G149" s="998"/>
      <c r="H149" s="999"/>
    </row>
    <row r="150" spans="1:8" ht="15" hidden="1" x14ac:dyDescent="0.25">
      <c r="A150" s="1003" t="s">
        <v>1004</v>
      </c>
      <c r="B150" s="1004"/>
      <c r="C150" s="1004"/>
      <c r="D150" s="997" t="s">
        <v>1016</v>
      </c>
      <c r="E150" s="997"/>
      <c r="F150" s="997"/>
      <c r="G150" s="997"/>
      <c r="H150" s="1008"/>
    </row>
    <row r="151" spans="1:8" ht="15.75" hidden="1" thickBot="1" x14ac:dyDescent="0.3">
      <c r="A151" s="376" t="s">
        <v>1001</v>
      </c>
      <c r="B151" s="1000" t="s">
        <v>155</v>
      </c>
      <c r="C151" s="1001"/>
      <c r="D151" s="1001"/>
      <c r="E151" s="1001"/>
      <c r="F151" s="1001"/>
      <c r="G151" s="1001"/>
      <c r="H151" s="1002"/>
    </row>
  </sheetData>
  <sheetProtection algorithmName="SHA-512" hashValue="/d5Y4wkQnEoRqnmaVYH4FzQMXdS8QIrr0k6nUg0nCZ2PwVMXR0+CTY4rYT0fbXvm/4zyiSPQTTG3nMLxMC8tWg==" saltValue="TayywT0lPrigx27OI/3CVg==" spinCount="100000" sheet="1" selectLockedCells="1"/>
  <mergeCells count="142">
    <mergeCell ref="B119:D119"/>
    <mergeCell ref="B148:H148"/>
    <mergeCell ref="B149:H149"/>
    <mergeCell ref="A150:C150"/>
    <mergeCell ref="D150:H150"/>
    <mergeCell ref="B151:H151"/>
    <mergeCell ref="B143:H143"/>
    <mergeCell ref="A144:C144"/>
    <mergeCell ref="D144:H144"/>
    <mergeCell ref="B145:H145"/>
    <mergeCell ref="B142:H142"/>
    <mergeCell ref="B137:H137"/>
    <mergeCell ref="B139:H139"/>
    <mergeCell ref="A126:C126"/>
    <mergeCell ref="D126:H126"/>
    <mergeCell ref="A132:C132"/>
    <mergeCell ref="D132:H132"/>
    <mergeCell ref="B130:H130"/>
    <mergeCell ref="B131:H131"/>
    <mergeCell ref="B133:H133"/>
    <mergeCell ref="B136:H136"/>
    <mergeCell ref="A138:C138"/>
    <mergeCell ref="D138:H138"/>
    <mergeCell ref="B121:H121"/>
    <mergeCell ref="A2:H2"/>
    <mergeCell ref="A3:H3"/>
    <mergeCell ref="A4:H4"/>
    <mergeCell ref="A9:H9"/>
    <mergeCell ref="B13:H13"/>
    <mergeCell ref="A15:H15"/>
    <mergeCell ref="B16:D16"/>
    <mergeCell ref="B17:D17"/>
    <mergeCell ref="F16:H16"/>
    <mergeCell ref="F17:H17"/>
    <mergeCell ref="E6:H6"/>
    <mergeCell ref="A7:H7"/>
    <mergeCell ref="B14:H14"/>
    <mergeCell ref="B73:H73"/>
    <mergeCell ref="A78:H78"/>
    <mergeCell ref="B76:H76"/>
    <mergeCell ref="F72:H72"/>
    <mergeCell ref="B72:D72"/>
    <mergeCell ref="D47:H47"/>
    <mergeCell ref="B57:H57"/>
    <mergeCell ref="B64:D64"/>
    <mergeCell ref="F55:H55"/>
    <mergeCell ref="B56:D56"/>
    <mergeCell ref="B48:D48"/>
    <mergeCell ref="F48:H48"/>
    <mergeCell ref="B49:H49"/>
    <mergeCell ref="B77:H77"/>
    <mergeCell ref="F56:H56"/>
    <mergeCell ref="B52:H52"/>
    <mergeCell ref="A47:C47"/>
    <mergeCell ref="B53:H53"/>
    <mergeCell ref="A54:H54"/>
    <mergeCell ref="B55:D55"/>
    <mergeCell ref="B65:H65"/>
    <mergeCell ref="B68:H68"/>
    <mergeCell ref="B69:H69"/>
    <mergeCell ref="A70:H70"/>
    <mergeCell ref="B79:D79"/>
    <mergeCell ref="F79:H79"/>
    <mergeCell ref="B80:D80"/>
    <mergeCell ref="F80:H80"/>
    <mergeCell ref="B81:H81"/>
    <mergeCell ref="B84:H84"/>
    <mergeCell ref="B85:H85"/>
    <mergeCell ref="A86:H86"/>
    <mergeCell ref="B87:D87"/>
    <mergeCell ref="F87:H87"/>
    <mergeCell ref="B93:H93"/>
    <mergeCell ref="A94:H94"/>
    <mergeCell ref="B95:D95"/>
    <mergeCell ref="F95:H95"/>
    <mergeCell ref="B96:D96"/>
    <mergeCell ref="B101:H101"/>
    <mergeCell ref="A102:H102"/>
    <mergeCell ref="B103:D103"/>
    <mergeCell ref="F103:H103"/>
    <mergeCell ref="B88:D88"/>
    <mergeCell ref="B117:H117"/>
    <mergeCell ref="B18:H18"/>
    <mergeCell ref="B29:H29"/>
    <mergeCell ref="B30:H30"/>
    <mergeCell ref="A31:H31"/>
    <mergeCell ref="B32:D32"/>
    <mergeCell ref="F32:H32"/>
    <mergeCell ref="B33:D33"/>
    <mergeCell ref="F33:H33"/>
    <mergeCell ref="B34:H34"/>
    <mergeCell ref="B21:H21"/>
    <mergeCell ref="B22:H22"/>
    <mergeCell ref="A23:H23"/>
    <mergeCell ref="B24:D24"/>
    <mergeCell ref="F24:H24"/>
    <mergeCell ref="B25:D25"/>
    <mergeCell ref="F25:H25"/>
    <mergeCell ref="B26:H26"/>
    <mergeCell ref="B38:H38"/>
    <mergeCell ref="B37:H37"/>
    <mergeCell ref="F40:H40"/>
    <mergeCell ref="F64:H64"/>
    <mergeCell ref="F88:H88"/>
    <mergeCell ref="B71:D71"/>
    <mergeCell ref="F71:H71"/>
    <mergeCell ref="B60:H60"/>
    <mergeCell ref="B61:H61"/>
    <mergeCell ref="A62:H62"/>
    <mergeCell ref="B63:D63"/>
    <mergeCell ref="F63:H63"/>
    <mergeCell ref="A39:H39"/>
    <mergeCell ref="B40:D40"/>
    <mergeCell ref="B45:H45"/>
    <mergeCell ref="B46:H46"/>
    <mergeCell ref="B41:D41"/>
    <mergeCell ref="F41:H41"/>
    <mergeCell ref="B42:H42"/>
    <mergeCell ref="B124:H124"/>
    <mergeCell ref="B125:H125"/>
    <mergeCell ref="B127:H127"/>
    <mergeCell ref="F120:H120"/>
    <mergeCell ref="F96:H96"/>
    <mergeCell ref="B116:H116"/>
    <mergeCell ref="B89:H89"/>
    <mergeCell ref="B108:H108"/>
    <mergeCell ref="B109:H109"/>
    <mergeCell ref="A110:H110"/>
    <mergeCell ref="B111:D111"/>
    <mergeCell ref="F111:H111"/>
    <mergeCell ref="B112:D112"/>
    <mergeCell ref="F112:H112"/>
    <mergeCell ref="B113:H113"/>
    <mergeCell ref="B92:H92"/>
    <mergeCell ref="B97:H97"/>
    <mergeCell ref="B100:H100"/>
    <mergeCell ref="F104:H104"/>
    <mergeCell ref="B105:H105"/>
    <mergeCell ref="F119:H119"/>
    <mergeCell ref="B120:D120"/>
    <mergeCell ref="A118:H118"/>
    <mergeCell ref="B104:D104"/>
  </mergeCells>
  <pageMargins left="0.70866141732283472" right="0.70866141732283472" top="0.78740157480314965" bottom="0.78740157480314965" header="0.31496062992125984" footer="0.31496062992125984"/>
  <pageSetup paperSize="9" scale="76" fitToHeight="0"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B74EE-1691-4898-950B-34ACCBD96039}">
  <sheetPr>
    <pageSetUpPr fitToPage="1"/>
  </sheetPr>
  <dimension ref="A1:AP170"/>
  <sheetViews>
    <sheetView workbookViewId="0">
      <selection activeCell="F17" sqref="F17"/>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2" width="11.42578125" style="118" hidden="1" customWidth="1"/>
    <col min="33" max="36" width="11.42578125" style="45" hidden="1" customWidth="1"/>
    <col min="37" max="37" width="4.28515625" customWidth="1"/>
    <col min="38" max="38" width="63.7109375" customWidth="1"/>
    <col min="39" max="39" width="10.42578125" customWidth="1"/>
    <col min="40" max="40" width="10.42578125" style="307" customWidth="1"/>
    <col min="41" max="16384" width="11.42578125" style="45"/>
  </cols>
  <sheetData>
    <row r="1" spans="1:42" ht="15.95" customHeight="1" thickTop="1" thickBot="1" x14ac:dyDescent="0.3">
      <c r="A1" s="44" t="str">
        <f>Herstellkosten!A1</f>
        <v>Bieter:</v>
      </c>
      <c r="K1" s="679"/>
      <c r="L1" s="679" t="s">
        <v>32</v>
      </c>
      <c r="M1" s="679" t="s">
        <v>44</v>
      </c>
      <c r="N1" s="685" t="s">
        <v>1244</v>
      </c>
      <c r="O1" s="686">
        <v>50</v>
      </c>
      <c r="P1" s="679">
        <v>1</v>
      </c>
      <c r="Q1" s="679"/>
      <c r="R1" s="679"/>
      <c r="S1" s="679"/>
      <c r="T1" s="679"/>
      <c r="U1" s="679"/>
      <c r="V1" s="679"/>
      <c r="W1" s="679"/>
      <c r="X1" s="679"/>
      <c r="Y1" s="679"/>
      <c r="Z1" s="679"/>
      <c r="AA1" s="679"/>
      <c r="AB1" s="679"/>
      <c r="AC1" s="679"/>
      <c r="AD1" s="679"/>
      <c r="AE1" s="679"/>
      <c r="AF1" s="687"/>
      <c r="AG1" s="679"/>
      <c r="AH1" s="679"/>
      <c r="AI1" s="679"/>
      <c r="AJ1" s="679"/>
      <c r="AK1" s="281" t="s">
        <v>1961</v>
      </c>
      <c r="AO1" s="402"/>
    </row>
    <row r="2" spans="1:42" ht="15.95" customHeight="1" thickTop="1" thickBot="1" x14ac:dyDescent="0.25">
      <c r="A2" s="977" t="str">
        <f>' Gesamthonorar'!A2:I2</f>
        <v>Musterbietername</v>
      </c>
      <c r="B2" s="978"/>
      <c r="C2" s="978"/>
      <c r="D2" s="978"/>
      <c r="E2" s="978"/>
      <c r="F2" s="978"/>
      <c r="G2" s="978"/>
      <c r="H2" s="978"/>
      <c r="I2" s="979"/>
      <c r="L2" s="45" t="s">
        <v>33</v>
      </c>
      <c r="M2" s="45" t="s">
        <v>45</v>
      </c>
      <c r="N2" s="57" t="s">
        <v>1245</v>
      </c>
      <c r="O2" s="57">
        <v>70</v>
      </c>
      <c r="P2" s="45">
        <v>2</v>
      </c>
      <c r="AK2" s="281" t="s">
        <v>1962</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N3" s="57" t="s">
        <v>1246</v>
      </c>
      <c r="O3" s="57">
        <v>100</v>
      </c>
      <c r="P3" s="45">
        <v>3</v>
      </c>
      <c r="AK3" s="436"/>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N4" s="57" t="s">
        <v>1247</v>
      </c>
      <c r="O4" s="57">
        <v>130</v>
      </c>
      <c r="P4" s="57" t="s">
        <v>1958</v>
      </c>
      <c r="Q4" s="45">
        <f>F11+F12+F13+I11+I12+F14</f>
        <v>6</v>
      </c>
      <c r="Y4" s="87"/>
      <c r="AK4" s="282"/>
      <c r="AL4" s="283" t="s">
        <v>1960</v>
      </c>
      <c r="AP4" s="60" t="s">
        <v>1049</v>
      </c>
    </row>
    <row r="5" spans="1:42" ht="15.95" customHeight="1" thickTop="1" x14ac:dyDescent="0.2">
      <c r="A5" s="46"/>
      <c r="B5" s="46"/>
      <c r="C5" s="46"/>
      <c r="D5" s="46"/>
      <c r="E5" s="46"/>
      <c r="F5" s="46"/>
      <c r="G5" s="46"/>
      <c r="H5" s="46"/>
      <c r="I5" s="46"/>
      <c r="L5" s="45" t="s">
        <v>36</v>
      </c>
      <c r="N5" s="57" t="s">
        <v>1248</v>
      </c>
      <c r="O5" s="57">
        <v>150</v>
      </c>
      <c r="AK5" s="1029"/>
      <c r="AL5" s="1030"/>
      <c r="AM5" s="1031" t="s">
        <v>1987</v>
      </c>
      <c r="AN5" s="1024" t="s">
        <v>523</v>
      </c>
      <c r="AP5" s="60" t="s">
        <v>1992</v>
      </c>
    </row>
    <row r="6" spans="1:42" ht="35.1" customHeight="1" x14ac:dyDescent="0.25">
      <c r="A6" s="90" t="s">
        <v>0</v>
      </c>
      <c r="B6" s="380"/>
      <c r="C6" s="55" t="s">
        <v>1952</v>
      </c>
      <c r="L6" s="88">
        <v>0</v>
      </c>
      <c r="N6" s="38"/>
      <c r="O6" s="38"/>
      <c r="P6" s="6"/>
      <c r="Q6" s="1027"/>
      <c r="R6" s="1027"/>
      <c r="S6" s="1027"/>
      <c r="T6" s="1027"/>
      <c r="U6" s="1027"/>
      <c r="V6" s="1027"/>
      <c r="W6" s="1027"/>
      <c r="X6" s="113"/>
      <c r="AK6" s="856"/>
      <c r="AL6" s="856"/>
      <c r="AM6" s="1025"/>
      <c r="AN6" s="1025"/>
    </row>
    <row r="7" spans="1:42" ht="15.95" customHeight="1" thickBot="1" x14ac:dyDescent="0.25">
      <c r="A7" s="44"/>
      <c r="L7" s="88">
        <v>0.01</v>
      </c>
      <c r="N7" s="5"/>
      <c r="O7" s="6"/>
      <c r="P7" s="6"/>
      <c r="Q7" s="6"/>
      <c r="R7" s="6"/>
      <c r="S7" s="1028"/>
      <c r="T7" s="1028"/>
      <c r="U7" s="1028"/>
      <c r="V7" s="1028"/>
      <c r="W7" s="1028"/>
      <c r="X7" s="1028"/>
      <c r="AK7" s="836"/>
      <c r="AL7" s="836"/>
      <c r="AM7" s="1026"/>
      <c r="AN7" s="1026"/>
    </row>
    <row r="8" spans="1:42" ht="15.95" customHeight="1" thickBot="1" x14ac:dyDescent="0.3">
      <c r="A8" s="44" t="str">
        <f>Herstellkosten!A8</f>
        <v>VgV-Verhandlungsverfahren: Fachplanung Technische Ausrüstung</v>
      </c>
      <c r="L8" s="88">
        <v>0.02</v>
      </c>
      <c r="N8" s="6"/>
      <c r="O8" s="1032"/>
      <c r="P8" s="1032"/>
      <c r="Q8" s="1028"/>
      <c r="R8" s="1028"/>
      <c r="S8" s="1028"/>
      <c r="T8" s="1028"/>
      <c r="U8" s="1028"/>
      <c r="V8" s="1028"/>
      <c r="W8" s="1028"/>
      <c r="X8" s="1028"/>
      <c r="AK8" s="286" t="s">
        <v>524</v>
      </c>
      <c r="AL8" s="286" t="s">
        <v>1963</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475" t="s">
        <v>1262</v>
      </c>
      <c r="AL9" s="474" t="s">
        <v>1964</v>
      </c>
      <c r="AM9" s="399"/>
      <c r="AN9" s="403"/>
      <c r="AO9" s="402"/>
    </row>
    <row r="10" spans="1:42" ht="15.95" customHeight="1" thickTop="1" thickBot="1" x14ac:dyDescent="0.3">
      <c r="L10" s="88">
        <v>0.04</v>
      </c>
      <c r="N10" s="1033"/>
      <c r="O10" s="1033"/>
      <c r="P10" s="1033"/>
      <c r="Q10" s="1033"/>
      <c r="R10" s="1033"/>
      <c r="S10" s="1033"/>
      <c r="T10" s="1034"/>
      <c r="U10" s="1034"/>
      <c r="V10" s="1034"/>
      <c r="W10" s="11"/>
      <c r="X10" s="9"/>
      <c r="AK10" s="299" t="s">
        <v>1263</v>
      </c>
      <c r="AL10" s="291" t="s">
        <v>1965</v>
      </c>
      <c r="AM10" s="385"/>
      <c r="AN10" s="311"/>
      <c r="AO10" s="72"/>
      <c r="AP10" s="60"/>
    </row>
    <row r="11" spans="1:42" ht="15.95" customHeight="1" thickTop="1" thickBot="1" x14ac:dyDescent="0.3">
      <c r="A11" s="90" t="s">
        <v>217</v>
      </c>
      <c r="D11" s="619" t="s">
        <v>1953</v>
      </c>
      <c r="E11" s="620"/>
      <c r="F11" s="627">
        <v>1</v>
      </c>
      <c r="G11" s="624" t="s">
        <v>1954</v>
      </c>
      <c r="H11" s="620"/>
      <c r="I11" s="630">
        <v>1</v>
      </c>
      <c r="L11" s="88">
        <v>0.05</v>
      </c>
      <c r="N11" s="8"/>
      <c r="O11" s="8"/>
      <c r="P11" s="8"/>
      <c r="Q11" s="8"/>
      <c r="R11" s="8"/>
      <c r="S11" s="8"/>
      <c r="T11" s="8"/>
      <c r="U11" s="8"/>
      <c r="V11" s="8"/>
      <c r="W11" s="8"/>
      <c r="X11" s="8"/>
      <c r="AK11" s="290" t="s">
        <v>1488</v>
      </c>
      <c r="AL11" s="291" t="s">
        <v>1966</v>
      </c>
      <c r="AM11" s="385"/>
      <c r="AN11" s="311"/>
      <c r="AP11" s="384"/>
    </row>
    <row r="12" spans="1:42" ht="15.95" customHeight="1" thickTop="1" thickBot="1" x14ac:dyDescent="0.3">
      <c r="D12" s="621" t="s">
        <v>1955</v>
      </c>
      <c r="E12" s="622"/>
      <c r="F12" s="628">
        <v>1</v>
      </c>
      <c r="G12" s="625" t="s">
        <v>1956</v>
      </c>
      <c r="H12" s="626"/>
      <c r="I12" s="631">
        <v>1</v>
      </c>
      <c r="L12" s="88">
        <v>0.06</v>
      </c>
      <c r="N12" s="1034"/>
      <c r="O12" s="1034"/>
      <c r="P12" s="11"/>
      <c r="Q12" s="1034"/>
      <c r="R12" s="1034"/>
      <c r="S12" s="11"/>
      <c r="T12" s="1034"/>
      <c r="U12" s="1034"/>
      <c r="V12" s="1034"/>
      <c r="W12" s="8"/>
      <c r="X12" s="8"/>
      <c r="AK12" s="288" t="s">
        <v>1490</v>
      </c>
      <c r="AL12" s="305" t="s">
        <v>1967</v>
      </c>
      <c r="AM12" s="645">
        <v>0.6</v>
      </c>
      <c r="AN12" s="646">
        <v>0.6</v>
      </c>
      <c r="AP12" s="60"/>
    </row>
    <row r="13" spans="1:42" ht="15.95" customHeight="1" thickTop="1" x14ac:dyDescent="0.25">
      <c r="A13" s="35" t="s">
        <v>2009</v>
      </c>
      <c r="B13" s="91"/>
      <c r="C13" s="169" t="str">
        <f>IF(F11+F12+F13+F14+I11+I12&lt;=9,"I",IF(F11+F12+F13+F14+I11+I12&gt;=15,"III","II"))</f>
        <v>I</v>
      </c>
      <c r="D13" s="36" t="s">
        <v>2085</v>
      </c>
      <c r="E13" s="623"/>
      <c r="F13" s="629">
        <v>1</v>
      </c>
      <c r="G13" s="35" t="s">
        <v>87</v>
      </c>
      <c r="H13" s="91"/>
      <c r="I13" s="123">
        <v>0</v>
      </c>
      <c r="L13" s="88">
        <v>7.0000000000000007E-2</v>
      </c>
      <c r="N13" s="8"/>
      <c r="O13" s="8"/>
      <c r="P13" s="8"/>
      <c r="Q13" s="10"/>
      <c r="R13" s="1035"/>
      <c r="S13" s="1035"/>
      <c r="T13" s="1034"/>
      <c r="U13" s="1034"/>
      <c r="V13" s="1034"/>
      <c r="W13" s="11"/>
      <c r="X13" s="9"/>
      <c r="AK13" s="290"/>
      <c r="AL13" s="632" t="s">
        <v>1968</v>
      </c>
      <c r="AM13" s="398"/>
      <c r="AN13" s="335"/>
      <c r="AP13" s="60"/>
    </row>
    <row r="14" spans="1:42" ht="15.95" customHeight="1" x14ac:dyDescent="0.25">
      <c r="A14" s="36" t="s">
        <v>29</v>
      </c>
      <c r="B14" s="92"/>
      <c r="C14" s="119">
        <v>0</v>
      </c>
      <c r="D14" s="36" t="s">
        <v>1957</v>
      </c>
      <c r="E14" s="618"/>
      <c r="F14" s="629">
        <v>1</v>
      </c>
      <c r="G14" s="36" t="s">
        <v>1250</v>
      </c>
      <c r="H14" s="92"/>
      <c r="I14" s="124">
        <v>0</v>
      </c>
      <c r="L14" s="88">
        <v>0.08</v>
      </c>
      <c r="X14" s="94"/>
      <c r="AK14" s="298" t="s">
        <v>1969</v>
      </c>
      <c r="AL14" s="422" t="s">
        <v>1970</v>
      </c>
      <c r="AM14" s="423"/>
      <c r="AN14" s="424"/>
    </row>
    <row r="15" spans="1:42" ht="15.95" customHeight="1" thickBot="1" x14ac:dyDescent="0.3">
      <c r="A15" s="37" t="s">
        <v>31</v>
      </c>
      <c r="B15" s="95"/>
      <c r="C15" s="120">
        <v>0</v>
      </c>
      <c r="D15" s="1036" t="s">
        <v>1959</v>
      </c>
      <c r="E15" s="1037"/>
      <c r="F15" s="651">
        <v>1</v>
      </c>
      <c r="G15" s="37" t="s">
        <v>1251</v>
      </c>
      <c r="H15" s="95"/>
      <c r="I15" s="125">
        <v>0</v>
      </c>
      <c r="L15" s="88">
        <v>0.09</v>
      </c>
      <c r="AK15" s="290"/>
      <c r="AL15" s="421" t="s">
        <v>1971</v>
      </c>
      <c r="AM15" s="398"/>
      <c r="AN15" s="335"/>
    </row>
    <row r="16" spans="1:42" ht="15.95" customHeight="1" thickTop="1" x14ac:dyDescent="0.2">
      <c r="D16" s="2"/>
      <c r="L16" s="88">
        <v>0.1</v>
      </c>
      <c r="Y16" s="87"/>
      <c r="AK16" s="290" t="s">
        <v>1973</v>
      </c>
      <c r="AL16" s="421" t="s">
        <v>1972</v>
      </c>
      <c r="AM16" s="398"/>
      <c r="AN16" s="335"/>
    </row>
    <row r="17" spans="1:40" ht="15.95" customHeight="1" x14ac:dyDescent="0.2">
      <c r="A17" s="90" t="s">
        <v>506</v>
      </c>
      <c r="D17" s="2"/>
      <c r="L17" s="88">
        <v>0.11</v>
      </c>
      <c r="Y17" s="87"/>
      <c r="AK17" s="288" t="s">
        <v>1974</v>
      </c>
      <c r="AL17" s="305" t="s">
        <v>1975</v>
      </c>
      <c r="AM17" s="399"/>
      <c r="AN17" s="403"/>
    </row>
    <row r="18" spans="1:40" ht="15.95" customHeight="1" thickBot="1" x14ac:dyDescent="0.25">
      <c r="D18" s="2"/>
      <c r="L18" s="88">
        <v>0.12</v>
      </c>
      <c r="Y18" s="87"/>
      <c r="AK18" s="290"/>
      <c r="AL18" s="421" t="s">
        <v>1976</v>
      </c>
      <c r="AM18" s="398"/>
      <c r="AN18" s="335"/>
    </row>
    <row r="19" spans="1:40" ht="16.5" customHeight="1" thickTop="1" thickBot="1" x14ac:dyDescent="0.3">
      <c r="A19" s="168">
        <v>1</v>
      </c>
      <c r="B19" s="1038" t="s">
        <v>500</v>
      </c>
      <c r="C19" s="1039"/>
      <c r="D19" s="1039"/>
      <c r="E19" s="1039"/>
      <c r="F19" s="1039"/>
      <c r="G19" s="1039"/>
      <c r="H19" s="1039"/>
      <c r="I19" s="1040"/>
      <c r="L19" s="88">
        <v>0.13</v>
      </c>
      <c r="Y19" s="87"/>
      <c r="AK19" s="299" t="s">
        <v>1978</v>
      </c>
      <c r="AL19" s="293" t="s">
        <v>1977</v>
      </c>
      <c r="AM19" s="385"/>
      <c r="AN19" s="311"/>
    </row>
    <row r="20" spans="1:40" ht="16.5" customHeight="1" thickTop="1" thickBot="1" x14ac:dyDescent="0.25">
      <c r="A20" s="1041" t="s">
        <v>517</v>
      </c>
      <c r="B20" s="1042"/>
      <c r="C20" s="1042"/>
      <c r="D20" s="1042"/>
      <c r="E20" s="1042"/>
      <c r="F20" s="1042"/>
      <c r="G20" s="1042"/>
      <c r="H20" s="1042"/>
      <c r="I20" s="1043"/>
      <c r="L20" s="88"/>
      <c r="Y20" s="87"/>
      <c r="AK20" s="290" t="s">
        <v>1979</v>
      </c>
      <c r="AL20" s="293" t="s">
        <v>1980</v>
      </c>
      <c r="AM20" s="385"/>
      <c r="AN20" s="311"/>
    </row>
    <row r="21" spans="1:40" ht="15" customHeight="1" thickTop="1" x14ac:dyDescent="0.2">
      <c r="D21" s="2"/>
      <c r="L21" s="88">
        <v>0.14000000000000001</v>
      </c>
      <c r="Y21" s="87"/>
      <c r="AK21" s="290" t="s">
        <v>1981</v>
      </c>
      <c r="AL21" s="293" t="s">
        <v>1982</v>
      </c>
      <c r="AM21" s="385"/>
      <c r="AN21" s="311"/>
    </row>
    <row r="22" spans="1:40" ht="15" hidden="1" customHeight="1" x14ac:dyDescent="0.2">
      <c r="A22" s="57"/>
      <c r="D22" s="34"/>
      <c r="F22" s="57"/>
      <c r="I22" s="34"/>
      <c r="L22" s="88">
        <v>0.15</v>
      </c>
      <c r="AK22" s="288"/>
      <c r="AL22" s="293"/>
      <c r="AM22" s="385"/>
      <c r="AN22" s="311"/>
    </row>
    <row r="23" spans="1:40" ht="15" hidden="1" customHeight="1" x14ac:dyDescent="0.2">
      <c r="A23" s="57"/>
      <c r="B23" s="96"/>
      <c r="D23" s="96"/>
      <c r="F23" s="57"/>
      <c r="G23" s="96"/>
      <c r="I23" s="96"/>
      <c r="L23" s="88">
        <v>0.16</v>
      </c>
      <c r="N23" s="38"/>
      <c r="O23" s="38"/>
      <c r="P23" s="6"/>
      <c r="Q23" s="1027"/>
      <c r="R23" s="1027"/>
      <c r="S23" s="1027"/>
      <c r="T23" s="1027"/>
      <c r="U23" s="1027"/>
      <c r="V23" s="1027"/>
      <c r="W23" s="1027"/>
      <c r="X23" s="113"/>
      <c r="AK23" s="298"/>
      <c r="AL23" s="293"/>
      <c r="AM23" s="385"/>
      <c r="AN23" s="311"/>
    </row>
    <row r="24" spans="1:40" ht="15" hidden="1" customHeight="1" x14ac:dyDescent="0.2">
      <c r="A24" s="57"/>
      <c r="B24" s="96"/>
      <c r="D24" s="96"/>
      <c r="F24" s="57"/>
      <c r="G24" s="96"/>
      <c r="I24" s="96"/>
      <c r="L24" s="88">
        <v>0.17</v>
      </c>
      <c r="N24" s="5"/>
      <c r="O24" s="6"/>
      <c r="P24" s="6"/>
      <c r="Q24" s="6"/>
      <c r="R24" s="6"/>
      <c r="S24" s="1028"/>
      <c r="T24" s="1028"/>
      <c r="U24" s="1028"/>
      <c r="V24" s="1028"/>
      <c r="W24" s="1028"/>
      <c r="X24" s="1028"/>
      <c r="AK24" s="290"/>
      <c r="AL24" s="293"/>
      <c r="AM24" s="385"/>
      <c r="AN24" s="311"/>
    </row>
    <row r="25" spans="1:40" ht="15" hidden="1" customHeight="1" thickBot="1" x14ac:dyDescent="0.25">
      <c r="A25" s="57"/>
      <c r="B25" s="96"/>
      <c r="C25" s="116"/>
      <c r="D25" s="96"/>
      <c r="F25" s="57"/>
      <c r="G25" s="96"/>
      <c r="H25" s="116"/>
      <c r="I25" s="96"/>
      <c r="L25" s="88">
        <v>0.18</v>
      </c>
      <c r="N25" s="6"/>
      <c r="O25" s="1032"/>
      <c r="P25" s="1032"/>
      <c r="Q25" s="1028"/>
      <c r="R25" s="1028"/>
      <c r="S25" s="1028"/>
      <c r="T25" s="1028"/>
      <c r="U25" s="1028"/>
      <c r="V25" s="1028"/>
      <c r="W25" s="1028"/>
      <c r="X25" s="1028"/>
      <c r="AK25" s="288"/>
      <c r="AL25" s="292"/>
      <c r="AM25" s="385"/>
      <c r="AN25" s="311"/>
    </row>
    <row r="26" spans="1:40" ht="15" hidden="1" customHeight="1" x14ac:dyDescent="0.2">
      <c r="D26" s="98"/>
      <c r="I26" s="98"/>
      <c r="L26" s="88">
        <v>0.19</v>
      </c>
      <c r="N26" s="8"/>
      <c r="O26" s="8"/>
      <c r="P26" s="8"/>
      <c r="Q26" s="8"/>
      <c r="R26" s="8"/>
      <c r="S26" s="8"/>
      <c r="T26" s="8"/>
      <c r="U26" s="8"/>
      <c r="V26" s="8"/>
      <c r="W26" s="8"/>
      <c r="X26" s="9"/>
      <c r="AK26" s="298"/>
      <c r="AL26" s="293"/>
      <c r="AM26" s="385"/>
      <c r="AN26" s="311"/>
    </row>
    <row r="27" spans="1:40" ht="15" hidden="1" customHeight="1" thickBot="1" x14ac:dyDescent="0.25">
      <c r="F27" s="57"/>
      <c r="I27" s="96"/>
      <c r="L27" s="88">
        <v>0.2</v>
      </c>
      <c r="N27" s="1033"/>
      <c r="O27" s="1033"/>
      <c r="P27" s="1033"/>
      <c r="Q27" s="1033"/>
      <c r="R27" s="1033"/>
      <c r="S27" s="1033"/>
      <c r="T27" s="1034"/>
      <c r="U27" s="1034"/>
      <c r="V27" s="1034"/>
      <c r="W27" s="11"/>
      <c r="X27" s="9"/>
      <c r="AK27" s="298"/>
      <c r="AL27" s="293"/>
      <c r="AM27" s="385"/>
      <c r="AN27" s="311"/>
    </row>
    <row r="28" spans="1:40" ht="15" hidden="1" customHeight="1" x14ac:dyDescent="0.2">
      <c r="I28" s="98"/>
      <c r="L28" s="88">
        <v>0.21</v>
      </c>
      <c r="N28" s="8"/>
      <c r="O28" s="8"/>
      <c r="P28" s="8"/>
      <c r="Q28" s="8"/>
      <c r="R28" s="8"/>
      <c r="S28" s="8"/>
      <c r="T28" s="8"/>
      <c r="U28" s="8"/>
      <c r="V28" s="8"/>
      <c r="W28" s="8"/>
      <c r="X28" s="8"/>
      <c r="AK28" s="288"/>
      <c r="AL28" s="292"/>
      <c r="AM28" s="385"/>
      <c r="AN28" s="311"/>
    </row>
    <row r="29" spans="1:40" ht="15" hidden="1" customHeight="1" x14ac:dyDescent="0.25">
      <c r="A29" s="57"/>
      <c r="E29" s="99"/>
      <c r="L29" s="88">
        <v>0.22</v>
      </c>
      <c r="N29" s="1034"/>
      <c r="O29" s="1034"/>
      <c r="P29" s="11"/>
      <c r="Q29" s="1034"/>
      <c r="R29" s="1034"/>
      <c r="S29" s="11"/>
      <c r="T29" s="1034"/>
      <c r="U29" s="1034"/>
      <c r="V29" s="1034"/>
      <c r="W29" s="8"/>
      <c r="X29" s="8"/>
    </row>
    <row r="30" spans="1:40" ht="15" customHeight="1" x14ac:dyDescent="0.2">
      <c r="A30" s="57" t="s">
        <v>48</v>
      </c>
      <c r="E30" s="127">
        <f>IF(F15&lt;1000,0,IF(F15&gt;15000,0,P86))</f>
        <v>0</v>
      </c>
      <c r="L30" s="88">
        <v>0.23</v>
      </c>
      <c r="N30" s="8"/>
      <c r="O30" s="8"/>
      <c r="P30" s="8"/>
      <c r="Q30" s="10"/>
      <c r="R30" s="1035"/>
      <c r="S30" s="1035"/>
      <c r="T30" s="1034"/>
      <c r="U30" s="1034"/>
      <c r="V30" s="1034"/>
      <c r="W30" s="11"/>
      <c r="X30" s="9"/>
      <c r="AK30" s="290" t="s">
        <v>1983</v>
      </c>
      <c r="AL30" s="293" t="s">
        <v>1984</v>
      </c>
      <c r="AM30" s="385"/>
      <c r="AN30" s="311"/>
    </row>
    <row r="31" spans="1:40" ht="15" customHeight="1" x14ac:dyDescent="0.2">
      <c r="A31" s="57"/>
      <c r="D31" s="129"/>
      <c r="E31" s="100"/>
      <c r="F31" s="57"/>
      <c r="I31" s="129"/>
      <c r="L31" s="88"/>
      <c r="X31" s="94"/>
      <c r="AK31" s="290" t="s">
        <v>1985</v>
      </c>
      <c r="AL31" s="293" t="s">
        <v>1986</v>
      </c>
      <c r="AM31" s="385"/>
      <c r="AN31" s="311"/>
    </row>
    <row r="32" spans="1:40" ht="15" customHeight="1" x14ac:dyDescent="0.2">
      <c r="F32" s="57"/>
      <c r="I32" s="129"/>
      <c r="L32" s="88"/>
      <c r="AK32" s="288" t="s">
        <v>1988</v>
      </c>
      <c r="AL32" s="305" t="s">
        <v>1989</v>
      </c>
      <c r="AM32" s="399"/>
      <c r="AN32" s="403"/>
    </row>
    <row r="33" spans="1:40" ht="15" customHeight="1" x14ac:dyDescent="0.2">
      <c r="F33" s="2"/>
      <c r="I33" s="129"/>
      <c r="L33" s="88"/>
      <c r="AK33" s="290"/>
      <c r="AL33" s="421" t="s">
        <v>1990</v>
      </c>
      <c r="AM33" s="398"/>
      <c r="AN33" s="335"/>
    </row>
    <row r="34" spans="1:40" ht="15" customHeight="1" x14ac:dyDescent="0.2">
      <c r="F34" s="2"/>
      <c r="I34" s="129"/>
      <c r="L34" s="88"/>
      <c r="AK34" s="294"/>
      <c r="AL34" s="287" t="s">
        <v>1991</v>
      </c>
      <c r="AM34" s="387">
        <f>SUM(AM9:AM33)</f>
        <v>0.6</v>
      </c>
      <c r="AN34" s="313"/>
    </row>
    <row r="35" spans="1:40" ht="15" customHeight="1" thickBot="1" x14ac:dyDescent="0.25">
      <c r="B35" s="170" t="s">
        <v>2010</v>
      </c>
      <c r="C35" s="102" t="s">
        <v>83</v>
      </c>
      <c r="G35" s="101"/>
      <c r="H35" s="102"/>
      <c r="I35" s="129"/>
      <c r="L35" s="88">
        <v>0.28000000000000003</v>
      </c>
      <c r="AK35" s="294"/>
      <c r="AL35" s="317" t="s">
        <v>1993</v>
      </c>
      <c r="AM35" s="638"/>
      <c r="AN35" s="312">
        <f>SUM(AN9:AN33)</f>
        <v>0.6</v>
      </c>
    </row>
    <row r="36" spans="1:40" ht="15" customHeight="1" thickTop="1" thickBot="1" x14ac:dyDescent="0.3">
      <c r="A36" s="57"/>
      <c r="B36" s="104"/>
      <c r="C36" s="107"/>
      <c r="D36" s="129"/>
      <c r="F36" s="57"/>
      <c r="G36" s="104"/>
      <c r="H36" s="107"/>
      <c r="I36" s="129"/>
      <c r="L36" s="88">
        <v>0.28999999999999998</v>
      </c>
      <c r="N36" s="1"/>
      <c r="O36" s="1"/>
      <c r="P36" s="12" t="s">
        <v>49</v>
      </c>
      <c r="Q36" s="13" t="s">
        <v>50</v>
      </c>
      <c r="R36" s="14" t="s">
        <v>223</v>
      </c>
      <c r="S36" s="14" t="s">
        <v>51</v>
      </c>
      <c r="T36" s="14"/>
      <c r="U36" s="14" t="s">
        <v>52</v>
      </c>
      <c r="V36" s="14"/>
      <c r="W36" s="14" t="s">
        <v>53</v>
      </c>
      <c r="X36" s="14"/>
      <c r="Y36" s="14" t="s">
        <v>54</v>
      </c>
      <c r="Z36" s="14"/>
      <c r="AA36" s="14" t="s">
        <v>55</v>
      </c>
      <c r="AB36" s="14"/>
      <c r="AC36" s="13"/>
      <c r="AD36" s="14"/>
      <c r="AE36" s="15"/>
      <c r="AG36" s="72"/>
      <c r="AH36" s="72"/>
      <c r="AK36" s="294"/>
      <c r="AL36" s="296"/>
      <c r="AM36" s="405"/>
      <c r="AN36" s="310"/>
    </row>
    <row r="37" spans="1:40" ht="15" customHeight="1" thickTop="1" x14ac:dyDescent="0.25">
      <c r="A37" s="57" t="s">
        <v>74</v>
      </c>
      <c r="B37" s="104">
        <v>0.6</v>
      </c>
      <c r="C37" s="107">
        <f>IF($AP$2=1,0,IF($AP$2=2,AM34,IF($AP$2=3,AN35,"FALSCH")))</f>
        <v>0</v>
      </c>
      <c r="D37" s="129" t="str">
        <f>IF($F$15&lt;1000,"Unter Tabelle",IF($F$15&gt;15000,"Über Tabelle",$E$30*C37))</f>
        <v>Unter Tabelle</v>
      </c>
      <c r="F37" s="57"/>
      <c r="G37" s="104"/>
      <c r="H37" s="107"/>
      <c r="I37" s="129"/>
      <c r="L37" s="88">
        <v>0.3</v>
      </c>
      <c r="N37" s="1"/>
      <c r="O37" s="1"/>
      <c r="P37" s="1"/>
      <c r="Q37" s="16" t="s">
        <v>56</v>
      </c>
      <c r="R37" s="1" t="s">
        <v>57</v>
      </c>
      <c r="S37" s="1"/>
      <c r="T37" s="1"/>
      <c r="U37" s="1"/>
      <c r="V37" s="1"/>
      <c r="W37" s="1"/>
      <c r="X37" s="1"/>
      <c r="Y37" s="1"/>
      <c r="Z37" s="1"/>
      <c r="AA37" s="1"/>
      <c r="AB37" s="1"/>
      <c r="AC37" s="16"/>
      <c r="AD37" s="1" t="s">
        <v>58</v>
      </c>
      <c r="AE37" s="17">
        <f>F15</f>
        <v>1</v>
      </c>
      <c r="AG37" s="1"/>
      <c r="AH37" s="39"/>
      <c r="AI37" s="1"/>
      <c r="AJ37" s="39"/>
      <c r="AK37" s="297" t="s">
        <v>539</v>
      </c>
      <c r="AL37" s="286" t="s">
        <v>1994</v>
      </c>
      <c r="AM37" s="389"/>
      <c r="AN37" s="315"/>
    </row>
    <row r="38" spans="1:40" ht="15" customHeight="1" x14ac:dyDescent="0.25">
      <c r="A38" s="57" t="s">
        <v>75</v>
      </c>
      <c r="B38" s="104">
        <v>0.3</v>
      </c>
      <c r="C38" s="107">
        <f>IF($AP$2=1,0,IF($AP$2=2,AM50,IF($AP$2=3,AN51,"FALSCH")))</f>
        <v>0</v>
      </c>
      <c r="D38" s="129" t="str">
        <f t="shared" ref="D38:D39" si="0">IF($F$15&lt;1000,"Unter Tabelle",IF($F$15&gt;15000,"Über Tabelle",$E$30*C38))</f>
        <v>Unter Tabelle</v>
      </c>
      <c r="F38" s="57"/>
      <c r="G38" s="104"/>
      <c r="H38" s="107"/>
      <c r="I38" s="129"/>
      <c r="L38" s="88">
        <v>0.31</v>
      </c>
      <c r="N38" s="1"/>
      <c r="O38" s="1"/>
      <c r="P38" s="1"/>
      <c r="Q38" s="16" t="s">
        <v>59</v>
      </c>
      <c r="R38" s="1" t="s">
        <v>60</v>
      </c>
      <c r="S38" s="1"/>
      <c r="T38" s="1"/>
      <c r="U38" s="1"/>
      <c r="V38" s="1"/>
      <c r="W38" s="1"/>
      <c r="X38" s="1"/>
      <c r="Y38" s="1"/>
      <c r="Z38" s="1"/>
      <c r="AA38" s="1"/>
      <c r="AB38" s="1"/>
      <c r="AC38" s="16"/>
      <c r="AD38" s="1" t="s">
        <v>61</v>
      </c>
      <c r="AE38" s="17" t="e">
        <f>LOOKUP(AE37,Q41:Q69)</f>
        <v>#N/A</v>
      </c>
      <c r="AG38" s="1"/>
      <c r="AH38" s="39"/>
      <c r="AI38" s="1"/>
      <c r="AJ38" s="39"/>
      <c r="AK38" s="288" t="s">
        <v>1492</v>
      </c>
      <c r="AL38" s="352" t="s">
        <v>1995</v>
      </c>
      <c r="AM38" s="399"/>
      <c r="AN38" s="403"/>
    </row>
    <row r="39" spans="1:40" ht="15" customHeight="1" x14ac:dyDescent="0.25">
      <c r="A39" s="57" t="s">
        <v>76</v>
      </c>
      <c r="B39" s="104">
        <v>0.1</v>
      </c>
      <c r="C39" s="107">
        <f>IF($AP$2=1,0,IF($AP$2=2,AM58,IF($AP$2=3,AN59,"FALSCH")))</f>
        <v>0</v>
      </c>
      <c r="D39" s="129" t="str">
        <f t="shared" si="0"/>
        <v>Unter Tabelle</v>
      </c>
      <c r="F39" s="57"/>
      <c r="G39" s="104"/>
      <c r="H39" s="107"/>
      <c r="I39" s="129"/>
      <c r="L39" s="88">
        <v>0.32</v>
      </c>
      <c r="N39" s="1"/>
      <c r="O39" s="1"/>
      <c r="P39" s="1"/>
      <c r="Q39" s="16"/>
      <c r="R39" s="1"/>
      <c r="S39" s="1" t="s">
        <v>62</v>
      </c>
      <c r="T39" s="1" t="s">
        <v>63</v>
      </c>
      <c r="U39" s="1" t="s">
        <v>62</v>
      </c>
      <c r="V39" s="1" t="s">
        <v>63</v>
      </c>
      <c r="W39" s="1" t="s">
        <v>62</v>
      </c>
      <c r="X39" s="1" t="s">
        <v>63</v>
      </c>
      <c r="Y39" s="1" t="s">
        <v>62</v>
      </c>
      <c r="Z39" s="1" t="s">
        <v>63</v>
      </c>
      <c r="AA39" s="1" t="s">
        <v>62</v>
      </c>
      <c r="AB39" s="1" t="s">
        <v>63</v>
      </c>
      <c r="AC39" s="16"/>
      <c r="AD39" s="1" t="s">
        <v>64</v>
      </c>
      <c r="AE39" s="17" t="e">
        <f>LOOKUP(AE37,Q41:R70)</f>
        <v>#N/A</v>
      </c>
      <c r="AG39" s="1"/>
      <c r="AH39" s="39"/>
      <c r="AI39" s="1"/>
      <c r="AJ39" s="39"/>
      <c r="AK39" s="290"/>
      <c r="AL39" s="420" t="s">
        <v>1996</v>
      </c>
      <c r="AM39" s="398"/>
      <c r="AN39" s="335"/>
    </row>
    <row r="40" spans="1:40" ht="15" customHeight="1" x14ac:dyDescent="0.25">
      <c r="A40" s="57"/>
      <c r="B40" s="104"/>
      <c r="C40" s="107"/>
      <c r="D40" s="129"/>
      <c r="F40" s="57"/>
      <c r="G40" s="104"/>
      <c r="H40" s="107"/>
      <c r="I40" s="129"/>
      <c r="L40" s="88">
        <v>0.33</v>
      </c>
      <c r="N40" s="1"/>
      <c r="O40" s="1"/>
      <c r="P40" s="1"/>
      <c r="Q40" s="16"/>
      <c r="R40"/>
      <c r="S40" s="1" t="s">
        <v>59</v>
      </c>
      <c r="T40" s="1"/>
      <c r="U40" s="1" t="s">
        <v>59</v>
      </c>
      <c r="V40" s="1"/>
      <c r="W40" s="1" t="s">
        <v>59</v>
      </c>
      <c r="X40" s="1"/>
      <c r="Y40" s="1" t="s">
        <v>59</v>
      </c>
      <c r="Z40" s="1"/>
      <c r="AA40" s="1" t="s">
        <v>59</v>
      </c>
      <c r="AB40" s="1"/>
      <c r="AC40" s="16"/>
      <c r="AD40" s="1" t="s">
        <v>65</v>
      </c>
      <c r="AE40" s="17" t="str">
        <f>C13</f>
        <v>I</v>
      </c>
      <c r="AG40" s="1"/>
      <c r="AH40" s="39"/>
      <c r="AI40" s="1"/>
      <c r="AJ40" s="39"/>
      <c r="AK40" s="633"/>
      <c r="AL40" s="634"/>
      <c r="AM40" s="635"/>
      <c r="AN40" s="636"/>
    </row>
    <row r="41" spans="1:40" ht="15" customHeight="1" x14ac:dyDescent="0.25">
      <c r="A41" s="57"/>
      <c r="B41" s="104"/>
      <c r="C41" s="107"/>
      <c r="D41" s="129"/>
      <c r="F41" s="57"/>
      <c r="G41" s="104"/>
      <c r="H41" s="107"/>
      <c r="I41" s="129"/>
      <c r="L41" s="88">
        <v>0.34</v>
      </c>
      <c r="N41" s="1"/>
      <c r="O41" s="1"/>
      <c r="P41" s="1"/>
      <c r="Q41"/>
      <c r="R41"/>
      <c r="S41"/>
      <c r="T41"/>
      <c r="U41"/>
      <c r="V41"/>
      <c r="W41"/>
      <c r="X41" s="150"/>
      <c r="Y41" s="150"/>
      <c r="Z41" s="150"/>
      <c r="AA41" s="150"/>
      <c r="AB41" s="150"/>
      <c r="AC41" s="16"/>
      <c r="AD41" s="1"/>
      <c r="AE41" s="17"/>
      <c r="AG41" s="1"/>
      <c r="AH41" s="39"/>
      <c r="AI41" s="1"/>
      <c r="AJ41" s="39"/>
      <c r="AK41" s="637"/>
      <c r="AL41" s="296"/>
      <c r="AM41" s="405"/>
      <c r="AN41" s="573"/>
    </row>
    <row r="42" spans="1:40" ht="15" customHeight="1" x14ac:dyDescent="0.25">
      <c r="A42" s="57"/>
      <c r="B42" s="104"/>
      <c r="C42" s="107"/>
      <c r="D42" s="129"/>
      <c r="F42" s="57"/>
      <c r="G42" s="104"/>
      <c r="H42" s="107"/>
      <c r="I42" s="129"/>
      <c r="L42" s="88">
        <v>0.35</v>
      </c>
      <c r="N42" s="1"/>
      <c r="O42" s="1"/>
      <c r="P42" s="1"/>
      <c r="Q42"/>
      <c r="R42"/>
      <c r="S42"/>
      <c r="T42" s="150"/>
      <c r="U42" s="150"/>
      <c r="V42" s="150"/>
      <c r="W42" s="150"/>
      <c r="X42" s="150"/>
      <c r="Y42" s="150"/>
      <c r="Z42" s="150"/>
      <c r="AA42" s="150"/>
      <c r="AB42" s="150"/>
      <c r="AC42" s="16"/>
      <c r="AD42" s="801" t="s">
        <v>66</v>
      </c>
      <c r="AE42" s="215" t="e">
        <f>IF(AE40="I",LOOKUP(AE38,Q41:S69),IF(AE40="II",LOOKUP(AE38,Q41:U69),IF(AE40="III",LOOKUP(AE38,Q41:W69),IF(AE40="IV",LOOKUP(AE38,Q41:Y69),IF(AE40="V",LOOKUP(AE38,Q41:AA69),0)))))</f>
        <v>#N/A</v>
      </c>
      <c r="AG42" s="1"/>
      <c r="AH42" s="39"/>
      <c r="AI42" s="1"/>
      <c r="AJ42" s="39"/>
      <c r="AK42" s="294"/>
      <c r="AL42" s="317"/>
      <c r="AM42" s="333"/>
      <c r="AN42" s="310"/>
    </row>
    <row r="43" spans="1:40" ht="15" customHeight="1" x14ac:dyDescent="0.25">
      <c r="A43" s="57"/>
      <c r="B43" s="104"/>
      <c r="C43" s="107"/>
      <c r="D43" s="129"/>
      <c r="F43" s="57"/>
      <c r="G43" s="104"/>
      <c r="H43" s="107"/>
      <c r="I43" s="129"/>
      <c r="L43" s="88">
        <v>0.36</v>
      </c>
      <c r="N43" s="1"/>
      <c r="O43" s="1"/>
      <c r="P43" s="1"/>
      <c r="Q43"/>
      <c r="R43"/>
      <c r="S43" s="150"/>
      <c r="T43" s="150"/>
      <c r="U43" s="150"/>
      <c r="V43" s="150"/>
      <c r="W43" s="150"/>
      <c r="X43" s="150"/>
      <c r="Y43" s="150"/>
      <c r="Z43" s="150"/>
      <c r="AA43" s="150"/>
      <c r="AB43" s="150"/>
      <c r="AC43" s="16"/>
      <c r="AD43" s="803" t="s">
        <v>67</v>
      </c>
      <c r="AE43" s="218" t="e">
        <f>IF(AE40="I",LOOKUP(AE39,Q41:S69),IF(AE40="II",LOOKUP(AE39,Q41:U69),IF(AE40="III",LOOKUP(AE39,Q41:W69),IF(AE40="IV",LOOKUP(AE39,Q41:Y69),IF(AE40="V",LOOKUP(AE39,Q41:AA69),0)))))</f>
        <v>#N/A</v>
      </c>
      <c r="AG43" s="1"/>
      <c r="AH43" s="39"/>
      <c r="AI43" s="1"/>
      <c r="AJ43" s="39"/>
    </row>
    <row r="44" spans="1:40" ht="15" customHeight="1" thickBot="1" x14ac:dyDescent="0.3">
      <c r="A44" s="57"/>
      <c r="B44" s="104"/>
      <c r="C44" s="107"/>
      <c r="D44" s="129"/>
      <c r="F44" s="57"/>
      <c r="G44" s="104"/>
      <c r="H44" s="107"/>
      <c r="I44" s="129"/>
      <c r="L44" s="88">
        <v>0.37</v>
      </c>
      <c r="N44" s="1"/>
      <c r="O44" s="1"/>
      <c r="P44" s="1"/>
      <c r="Q44"/>
      <c r="R44">
        <v>1000</v>
      </c>
      <c r="S44" s="150"/>
      <c r="T44" s="150"/>
      <c r="U44" s="150"/>
      <c r="V44" s="150"/>
      <c r="W44" s="150"/>
      <c r="X44" s="150"/>
      <c r="Y44" s="150"/>
      <c r="Z44" s="150"/>
      <c r="AA44" s="150"/>
      <c r="AB44" s="150"/>
      <c r="AC44" s="16"/>
      <c r="AD44" s="801" t="s">
        <v>68</v>
      </c>
      <c r="AE44" s="215" t="e">
        <f>IF(AE40="I",LOOKUP(AE38,Q41:T69),IF(AE40="II",LOOKUP(AE38,Q41:V69),IF(AE40="III",LOOKUP(AE38,Q41:X69),IF(AE40="IV",LOOKUP(AE38,Q41:Z69),IF(AE40="V",LOOKUP(AE38,Q41:AB69),0)))))</f>
        <v>#N/A</v>
      </c>
      <c r="AG44" s="1"/>
      <c r="AH44" s="39"/>
      <c r="AI44" s="1"/>
      <c r="AJ44" s="39"/>
    </row>
    <row r="45" spans="1:40" ht="15" customHeight="1" x14ac:dyDescent="0.25">
      <c r="B45" s="104">
        <f>SUM(B36:B44)</f>
        <v>0.99999999999999989</v>
      </c>
      <c r="C45" s="107">
        <f>IF(SUM(C36:C44)&gt;1,"&gt;Vollbeauftr.",SUM(C36:C44))</f>
        <v>0</v>
      </c>
      <c r="D45" s="108">
        <f>SUM(D37:D44)</f>
        <v>0</v>
      </c>
      <c r="G45" s="104"/>
      <c r="H45" s="107"/>
      <c r="I45" s="129"/>
      <c r="L45" s="88">
        <v>0.38</v>
      </c>
      <c r="N45" s="1"/>
      <c r="O45" s="1"/>
      <c r="P45" s="1"/>
      <c r="Q45" s="150">
        <v>1000</v>
      </c>
      <c r="R45" s="150">
        <v>1250</v>
      </c>
      <c r="S45" s="150">
        <v>70439</v>
      </c>
      <c r="T45" s="150">
        <v>85269</v>
      </c>
      <c r="U45" s="150">
        <v>85269</v>
      </c>
      <c r="V45" s="150">
        <v>100098</v>
      </c>
      <c r="W45" s="150">
        <v>100098</v>
      </c>
      <c r="X45" s="150">
        <v>114927</v>
      </c>
      <c r="Y45" s="150"/>
      <c r="Z45" s="150"/>
      <c r="AA45" s="150"/>
      <c r="AB45" s="150"/>
      <c r="AC45" s="16"/>
      <c r="AD45" s="803" t="s">
        <v>69</v>
      </c>
      <c r="AE45" s="218" t="e">
        <f>IF(AE40="I",LOOKUP(AE39,Q41:T69),IF(AE40="II",LOOKUP(AE39,Q41:V69),IF(AE40="III",LOOKUP(AE39,Q41:X69),IF(AE40="IV",LOOKUP(AE39,Q41:Z69),IF(AE40="V",LOOKUP(AE39,Q41:AB69),0)))))</f>
        <v>#N/A</v>
      </c>
      <c r="AF45" s="118">
        <f>(X45-W45)/W45</f>
        <v>0.14814481807828328</v>
      </c>
      <c r="AG45" s="1"/>
      <c r="AH45" s="39"/>
      <c r="AI45" s="1"/>
      <c r="AJ45" s="39"/>
      <c r="AK45" s="290" t="s">
        <v>1494</v>
      </c>
      <c r="AL45" s="420" t="s">
        <v>1997</v>
      </c>
      <c r="AM45" s="398"/>
      <c r="AN45" s="335"/>
    </row>
    <row r="46" spans="1:40" ht="15" customHeight="1" x14ac:dyDescent="0.25">
      <c r="L46" s="88">
        <v>0.39</v>
      </c>
      <c r="N46" s="1"/>
      <c r="O46" s="1"/>
      <c r="P46" s="1"/>
      <c r="Q46" s="150">
        <v>1250</v>
      </c>
      <c r="R46" s="150">
        <v>1500</v>
      </c>
      <c r="S46" s="150">
        <v>78957</v>
      </c>
      <c r="T46" s="150">
        <v>95579</v>
      </c>
      <c r="U46" s="150">
        <v>95579</v>
      </c>
      <c r="V46" s="150">
        <v>112202</v>
      </c>
      <c r="W46" s="150">
        <v>112202</v>
      </c>
      <c r="X46" s="150">
        <v>128824</v>
      </c>
      <c r="Y46" s="150"/>
      <c r="Z46" s="150"/>
      <c r="AA46" s="150"/>
      <c r="AB46" s="150"/>
      <c r="AC46" s="16"/>
      <c r="AD46" s="729" t="s">
        <v>2124</v>
      </c>
      <c r="AE46" s="743">
        <f>IF(AE40="I",S45,IF(AE40="II",U45,IF(AE40="III",W45,IF(AE40="IV",Y45,IF(AE40="V",AA45,0)))))</f>
        <v>70439</v>
      </c>
      <c r="AF46" s="118">
        <f t="shared" ref="AF46:AF58" si="1">(X46-W46)/W46</f>
        <v>0.14814352685335377</v>
      </c>
      <c r="AK46" s="299" t="s">
        <v>1496</v>
      </c>
      <c r="AL46" s="291" t="s">
        <v>1998</v>
      </c>
      <c r="AM46" s="385"/>
      <c r="AN46" s="311"/>
    </row>
    <row r="47" spans="1:40" ht="15" customHeight="1" x14ac:dyDescent="0.25">
      <c r="A47" s="57" t="s">
        <v>92</v>
      </c>
      <c r="E47" s="129">
        <f>D45</f>
        <v>0</v>
      </c>
      <c r="L47" s="88">
        <v>0.4</v>
      </c>
      <c r="N47" s="1"/>
      <c r="O47" s="1"/>
      <c r="P47" s="1"/>
      <c r="Q47" s="150">
        <v>1500</v>
      </c>
      <c r="R47" s="150">
        <v>1750</v>
      </c>
      <c r="S47" s="150">
        <v>86492</v>
      </c>
      <c r="T47" s="150">
        <v>104700</v>
      </c>
      <c r="U47" s="150">
        <v>104700</v>
      </c>
      <c r="V47" s="150">
        <v>122909</v>
      </c>
      <c r="W47" s="150">
        <v>122909</v>
      </c>
      <c r="X47" s="150">
        <v>141118</v>
      </c>
      <c r="Y47" s="150"/>
      <c r="Z47" s="150"/>
      <c r="AA47" s="150"/>
      <c r="AB47" s="150"/>
      <c r="AC47" s="16"/>
      <c r="AD47" s="494" t="s">
        <v>2103</v>
      </c>
      <c r="AE47" s="674" t="e">
        <f>(AE44/AE42)-1</f>
        <v>#N/A</v>
      </c>
      <c r="AF47" s="118">
        <f t="shared" si="1"/>
        <v>0.14815025750758692</v>
      </c>
      <c r="AG47" s="217" t="s">
        <v>490</v>
      </c>
      <c r="AH47" s="217"/>
      <c r="AI47" s="216"/>
      <c r="AJ47" s="221">
        <f>IF(F15&lt;6,0,((AE44-AE42)/AE42))</f>
        <v>0</v>
      </c>
      <c r="AK47" s="299" t="s">
        <v>1498</v>
      </c>
      <c r="AL47" s="292" t="s">
        <v>1999</v>
      </c>
      <c r="AM47" s="385"/>
      <c r="AN47" s="311"/>
    </row>
    <row r="48" spans="1:40" ht="15" customHeight="1" x14ac:dyDescent="0.25">
      <c r="A48" s="57" t="s">
        <v>89</v>
      </c>
      <c r="B48" s="256">
        <f>IF(($E$30/5000)&lt;10,10,(ROUND($E$30/5000,-1)))</f>
        <v>10</v>
      </c>
      <c r="C48" s="57" t="s">
        <v>90</v>
      </c>
      <c r="E48" s="99">
        <f>I13*B48</f>
        <v>0</v>
      </c>
      <c r="F48" s="57" t="s">
        <v>224</v>
      </c>
      <c r="G48" s="57"/>
      <c r="L48" s="88">
        <v>0.41</v>
      </c>
      <c r="N48" s="1"/>
      <c r="O48" s="1"/>
      <c r="P48" s="1"/>
      <c r="Q48" s="150">
        <v>1750</v>
      </c>
      <c r="R48" s="150">
        <v>2000</v>
      </c>
      <c r="S48" s="150">
        <v>93260</v>
      </c>
      <c r="T48" s="150">
        <v>112894</v>
      </c>
      <c r="U48" s="150">
        <v>112894</v>
      </c>
      <c r="V48" s="150">
        <v>132527</v>
      </c>
      <c r="W48" s="150">
        <v>132527</v>
      </c>
      <c r="X48" s="150">
        <v>152161</v>
      </c>
      <c r="Y48" s="150"/>
      <c r="Z48" s="150"/>
      <c r="AA48" s="150"/>
      <c r="AB48" s="150"/>
      <c r="AC48" s="16"/>
      <c r="AD48" s="494" t="s">
        <v>2104</v>
      </c>
      <c r="AE48" s="674" t="e">
        <f>(AE45/AE43)-1</f>
        <v>#N/A</v>
      </c>
      <c r="AF48" s="118">
        <f t="shared" si="1"/>
        <v>0.14815094282674474</v>
      </c>
      <c r="AG48" s="219" t="s">
        <v>489</v>
      </c>
      <c r="AH48" s="220"/>
      <c r="AI48" s="220"/>
      <c r="AJ48" s="222">
        <f>IF(F15&lt;6,0,((AE45-AE43)/AE43))</f>
        <v>0</v>
      </c>
      <c r="AK48" s="290" t="s">
        <v>2001</v>
      </c>
      <c r="AL48" s="420" t="s">
        <v>2000</v>
      </c>
      <c r="AM48" s="398"/>
      <c r="AN48" s="335"/>
    </row>
    <row r="49" spans="1:40" ht="15" customHeight="1" x14ac:dyDescent="0.25">
      <c r="A49" s="57"/>
      <c r="B49" s="256">
        <f>IF(($E$30/5000)&lt;10,10,(ROUND($E$30/5000,-1)))</f>
        <v>10</v>
      </c>
      <c r="C49" s="57" t="s">
        <v>279</v>
      </c>
      <c r="E49" s="99">
        <f>I14*B49</f>
        <v>0</v>
      </c>
      <c r="F49" s="57" t="s">
        <v>224</v>
      </c>
      <c r="G49" s="57"/>
      <c r="L49" s="88">
        <v>0.42</v>
      </c>
      <c r="N49" s="1"/>
      <c r="O49" s="1"/>
      <c r="P49" s="1"/>
      <c r="Q49" s="150">
        <v>2000</v>
      </c>
      <c r="R49" s="150">
        <v>2500</v>
      </c>
      <c r="S49" s="150">
        <v>99407</v>
      </c>
      <c r="T49" s="150">
        <v>120334</v>
      </c>
      <c r="U49" s="150">
        <v>120334</v>
      </c>
      <c r="V49" s="150">
        <v>141262</v>
      </c>
      <c r="W49" s="150">
        <v>141262</v>
      </c>
      <c r="X49" s="150">
        <v>162190</v>
      </c>
      <c r="Y49" s="150"/>
      <c r="Z49" s="150"/>
      <c r="AA49" s="150"/>
      <c r="AB49" s="150"/>
      <c r="AC49" s="16"/>
      <c r="AD49" s="494" t="s">
        <v>2105</v>
      </c>
      <c r="AE49" s="674" t="e">
        <f>(AE47+AE48)/2</f>
        <v>#N/A</v>
      </c>
      <c r="AF49" s="118">
        <f t="shared" si="1"/>
        <v>0.14815024564284804</v>
      </c>
      <c r="AI49" s="128" t="s">
        <v>488</v>
      </c>
      <c r="AJ49" s="223">
        <f>((AJ47+AJ48)/2)</f>
        <v>0</v>
      </c>
      <c r="AK49" s="299" t="s">
        <v>2002</v>
      </c>
      <c r="AL49" s="292" t="s">
        <v>2003</v>
      </c>
      <c r="AM49" s="643">
        <v>0.3</v>
      </c>
      <c r="AN49" s="644">
        <v>0.3</v>
      </c>
    </row>
    <row r="50" spans="1:40" ht="15" customHeight="1" x14ac:dyDescent="0.25">
      <c r="A50" s="57"/>
      <c r="B50" s="256">
        <f>IF(($E$30/5000)&lt;10,10,(ROUND($E$30/5000,-1)))</f>
        <v>10</v>
      </c>
      <c r="C50" s="57" t="s">
        <v>91</v>
      </c>
      <c r="E50" s="99">
        <f>B50*I15</f>
        <v>0</v>
      </c>
      <c r="F50" s="57" t="s">
        <v>224</v>
      </c>
      <c r="G50" s="57"/>
      <c r="L50" s="88">
        <v>0.43</v>
      </c>
      <c r="N50" s="1"/>
      <c r="O50" s="1"/>
      <c r="P50" s="1"/>
      <c r="Q50" s="150">
        <v>2500</v>
      </c>
      <c r="R50" s="150">
        <v>3000</v>
      </c>
      <c r="S50" s="150">
        <v>111311</v>
      </c>
      <c r="T50" s="150">
        <v>134745</v>
      </c>
      <c r="U50" s="150">
        <v>134745</v>
      </c>
      <c r="V50" s="150">
        <v>158178</v>
      </c>
      <c r="W50" s="150">
        <v>158178</v>
      </c>
      <c r="X50" s="150">
        <v>181612</v>
      </c>
      <c r="Y50" s="150"/>
      <c r="Z50" s="150"/>
      <c r="AA50" s="150"/>
      <c r="AB50" s="150"/>
      <c r="AC50" s="16"/>
      <c r="AD50" s="494" t="s">
        <v>2123</v>
      </c>
      <c r="AE50" s="730">
        <f>AE46/Q45</f>
        <v>70.438999999999993</v>
      </c>
      <c r="AF50" s="118">
        <f t="shared" si="1"/>
        <v>0.1481495530351882</v>
      </c>
      <c r="AK50" s="294"/>
      <c r="AL50" s="287" t="s">
        <v>1991</v>
      </c>
      <c r="AM50" s="387">
        <f>SUM(AM38:AM49)</f>
        <v>0.3</v>
      </c>
      <c r="AN50" s="313"/>
    </row>
    <row r="51" spans="1:40" ht="15" customHeight="1" x14ac:dyDescent="0.25">
      <c r="A51" s="57" t="s">
        <v>2077</v>
      </c>
      <c r="B51" s="57"/>
      <c r="C51" s="57"/>
      <c r="D51" s="57"/>
      <c r="E51" s="143">
        <f>'Flächennutzungsplan Anlage A'!H81</f>
        <v>0</v>
      </c>
      <c r="F51" s="1044" t="s">
        <v>2078</v>
      </c>
      <c r="G51" s="1045"/>
      <c r="H51" s="1045"/>
      <c r="I51" s="1045"/>
      <c r="J51" s="1"/>
      <c r="L51" s="88">
        <v>0.44</v>
      </c>
      <c r="N51" s="1"/>
      <c r="O51" s="1"/>
      <c r="P51" s="1"/>
      <c r="Q51" s="150">
        <v>3000</v>
      </c>
      <c r="R51" s="150">
        <v>3500</v>
      </c>
      <c r="S51" s="150">
        <v>121868</v>
      </c>
      <c r="T51" s="150">
        <v>147525</v>
      </c>
      <c r="U51" s="150">
        <v>147525</v>
      </c>
      <c r="V51" s="150">
        <v>173181</v>
      </c>
      <c r="W51" s="150">
        <v>173181</v>
      </c>
      <c r="X51" s="150">
        <v>198838</v>
      </c>
      <c r="Y51" s="150"/>
      <c r="Z51" s="150"/>
      <c r="AA51" s="150"/>
      <c r="AB51" s="150"/>
      <c r="AC51" s="16"/>
      <c r="AD51" s="494" t="s">
        <v>2126</v>
      </c>
      <c r="AE51" s="761">
        <f>AE50/AE50</f>
        <v>1</v>
      </c>
      <c r="AF51" s="118">
        <f>(X51-W51)/W51</f>
        <v>0.14815135609564559</v>
      </c>
      <c r="AK51" s="294"/>
      <c r="AL51" s="317" t="s">
        <v>1993</v>
      </c>
      <c r="AM51" s="388"/>
      <c r="AN51" s="313">
        <f>SUM(AN38:AN49)</f>
        <v>0.3</v>
      </c>
    </row>
    <row r="52" spans="1:40" ht="15" customHeight="1" x14ac:dyDescent="0.25">
      <c r="A52" s="57"/>
      <c r="B52" s="57"/>
      <c r="C52" s="57"/>
      <c r="D52" s="57"/>
      <c r="E52" s="559"/>
      <c r="F52" s="1045"/>
      <c r="G52" s="1045"/>
      <c r="H52" s="1045"/>
      <c r="I52" s="1045"/>
      <c r="J52" s="1"/>
      <c r="L52" s="88">
        <v>0.45</v>
      </c>
      <c r="N52" s="1"/>
      <c r="O52" s="1"/>
      <c r="P52" s="1"/>
      <c r="Q52" s="150">
        <v>3500</v>
      </c>
      <c r="R52" s="150">
        <v>4000</v>
      </c>
      <c r="S52" s="150">
        <v>131387</v>
      </c>
      <c r="T52" s="150">
        <v>159047</v>
      </c>
      <c r="U52" s="150">
        <v>159047</v>
      </c>
      <c r="V52" s="150">
        <v>186707</v>
      </c>
      <c r="W52" s="150">
        <v>186707</v>
      </c>
      <c r="X52" s="150">
        <v>214367</v>
      </c>
      <c r="Y52" s="150"/>
      <c r="Z52" s="150"/>
      <c r="AA52" s="150"/>
      <c r="AB52" s="150"/>
      <c r="AC52" s="16"/>
      <c r="AD52" s="494" t="s">
        <v>2121</v>
      </c>
      <c r="AE52" s="744" t="e">
        <f>P86/AE37</f>
        <v>#N/A</v>
      </c>
      <c r="AF52" s="118">
        <f t="shared" si="1"/>
        <v>0.14814656118945727</v>
      </c>
      <c r="AK52" s="301"/>
      <c r="AM52" s="389"/>
      <c r="AN52" s="315"/>
    </row>
    <row r="53" spans="1:40" ht="15" customHeight="1" thickBot="1" x14ac:dyDescent="0.3">
      <c r="A53" s="57"/>
      <c r="B53" s="57"/>
      <c r="C53" s="57"/>
      <c r="D53" s="57"/>
      <c r="E53" s="559"/>
      <c r="F53" s="1045"/>
      <c r="G53" s="1045"/>
      <c r="H53" s="1045"/>
      <c r="I53" s="1045"/>
      <c r="J53" s="1"/>
      <c r="L53" s="88">
        <v>0.46</v>
      </c>
      <c r="N53" s="1"/>
      <c r="O53" s="1"/>
      <c r="P53" s="1"/>
      <c r="Q53" s="150">
        <v>4000</v>
      </c>
      <c r="R53" s="150">
        <v>5000</v>
      </c>
      <c r="S53" s="150">
        <v>140069</v>
      </c>
      <c r="T53" s="150">
        <v>169557</v>
      </c>
      <c r="U53" s="150">
        <v>169557</v>
      </c>
      <c r="V53" s="150">
        <v>199045</v>
      </c>
      <c r="W53" s="150">
        <v>199045</v>
      </c>
      <c r="X53" s="150">
        <v>228533</v>
      </c>
      <c r="Y53" s="150"/>
      <c r="Z53" s="150"/>
      <c r="AA53" s="150"/>
      <c r="AB53" s="150"/>
      <c r="AC53" s="764"/>
      <c r="AD53" s="494" t="s">
        <v>2125</v>
      </c>
      <c r="AE53" s="745" t="e">
        <f>AE50/AE52</f>
        <v>#N/A</v>
      </c>
      <c r="AF53" s="118">
        <f t="shared" si="1"/>
        <v>0.14814740385339997</v>
      </c>
      <c r="AK53" s="297" t="s">
        <v>565</v>
      </c>
      <c r="AL53" s="286" t="s">
        <v>2004</v>
      </c>
      <c r="AM53" s="389"/>
      <c r="AN53" s="315"/>
    </row>
    <row r="54" spans="1:40" ht="15" customHeight="1" x14ac:dyDescent="0.25">
      <c r="A54" s="57"/>
      <c r="B54" s="57"/>
      <c r="C54" s="57"/>
      <c r="D54" s="57"/>
      <c r="E54" s="559"/>
      <c r="F54" s="1045"/>
      <c r="G54" s="1045"/>
      <c r="H54" s="1045"/>
      <c r="I54" s="1045"/>
      <c r="J54" s="1"/>
      <c r="L54" s="88">
        <v>0.47</v>
      </c>
      <c r="N54" s="1"/>
      <c r="O54" s="1"/>
      <c r="P54" s="1"/>
      <c r="Q54" s="150">
        <v>5000</v>
      </c>
      <c r="R54" s="150">
        <v>6000</v>
      </c>
      <c r="S54" s="150">
        <v>155461</v>
      </c>
      <c r="T54" s="150">
        <v>188190</v>
      </c>
      <c r="U54" s="150">
        <v>188190</v>
      </c>
      <c r="V54" s="150">
        <v>220918</v>
      </c>
      <c r="W54" s="150">
        <v>220918</v>
      </c>
      <c r="X54" s="150">
        <v>253647</v>
      </c>
      <c r="Y54" s="150"/>
      <c r="Z54" s="150"/>
      <c r="AA54" s="150"/>
      <c r="AB54" s="150"/>
      <c r="AC54" s="765"/>
      <c r="AD54" s="675" t="s">
        <v>2106</v>
      </c>
      <c r="AE54" s="734" t="e">
        <f>P86 -(P86*AE49)</f>
        <v>#N/A</v>
      </c>
      <c r="AF54" s="118">
        <f t="shared" si="1"/>
        <v>0.14814999230483708</v>
      </c>
      <c r="AK54" s="288" t="s">
        <v>1508</v>
      </c>
      <c r="AL54" s="352" t="s">
        <v>2005</v>
      </c>
      <c r="AM54" s="645">
        <v>0.1</v>
      </c>
      <c r="AN54" s="646">
        <v>0.1</v>
      </c>
    </row>
    <row r="55" spans="1:40" ht="15" customHeight="1" thickBot="1" x14ac:dyDescent="0.3">
      <c r="A55" s="57"/>
      <c r="B55" s="57"/>
      <c r="C55" s="57"/>
      <c r="D55" s="57"/>
      <c r="E55" s="559"/>
      <c r="F55" s="1045"/>
      <c r="G55" s="1045"/>
      <c r="H55" s="1045"/>
      <c r="I55" s="1045"/>
      <c r="J55" s="1"/>
      <c r="L55" s="88">
        <v>0.48</v>
      </c>
      <c r="N55" s="1"/>
      <c r="O55" s="1"/>
      <c r="P55" s="1"/>
      <c r="Q55" s="150">
        <v>6000</v>
      </c>
      <c r="R55" s="150">
        <v>7000</v>
      </c>
      <c r="S55" s="150">
        <v>168813</v>
      </c>
      <c r="T55" s="150">
        <v>204352</v>
      </c>
      <c r="U55" s="150">
        <v>204352</v>
      </c>
      <c r="V55" s="150">
        <v>239892</v>
      </c>
      <c r="W55" s="150">
        <v>239892</v>
      </c>
      <c r="X55" s="150">
        <v>275431</v>
      </c>
      <c r="Y55" s="150"/>
      <c r="Z55" s="150"/>
      <c r="AA55" s="150"/>
      <c r="AB55" s="150"/>
      <c r="AC55" s="16"/>
      <c r="AD55" s="494" t="s">
        <v>2109</v>
      </c>
      <c r="AE55" s="735" t="e">
        <f>P86+(P86*(AE49*1.3))</f>
        <v>#N/A</v>
      </c>
      <c r="AF55" s="118">
        <f t="shared" si="1"/>
        <v>0.14814583229119771</v>
      </c>
      <c r="AK55" s="290"/>
      <c r="AL55" s="420" t="s">
        <v>2006</v>
      </c>
      <c r="AM55" s="398"/>
      <c r="AN55" s="335"/>
    </row>
    <row r="56" spans="1:40" ht="15" customHeight="1" x14ac:dyDescent="0.25">
      <c r="A56" s="57"/>
      <c r="B56" s="57"/>
      <c r="C56" s="110"/>
      <c r="D56" s="57"/>
      <c r="E56" s="103">
        <f>SUM(E47:E55)</f>
        <v>0</v>
      </c>
      <c r="L56" s="88">
        <v>0.49</v>
      </c>
      <c r="N56" s="1"/>
      <c r="O56" s="1"/>
      <c r="P56" s="1"/>
      <c r="Q56" s="762">
        <v>7000</v>
      </c>
      <c r="R56" s="762">
        <v>8000</v>
      </c>
      <c r="S56" s="762">
        <v>180589</v>
      </c>
      <c r="T56" s="762">
        <v>218607</v>
      </c>
      <c r="U56" s="762">
        <v>218607</v>
      </c>
      <c r="V56" s="762">
        <v>256626</v>
      </c>
      <c r="W56" s="762">
        <v>256626</v>
      </c>
      <c r="X56" s="762">
        <v>294645</v>
      </c>
      <c r="Y56" s="150"/>
      <c r="Z56" s="150"/>
      <c r="AA56" s="150"/>
      <c r="AB56" s="150"/>
      <c r="AC56" s="16"/>
      <c r="AD56" s="494" t="s">
        <v>2127</v>
      </c>
      <c r="AE56" s="747" t="e">
        <f>AE55-AE54</f>
        <v>#N/A</v>
      </c>
      <c r="AF56" s="118">
        <f t="shared" si="1"/>
        <v>0.14814944705524771</v>
      </c>
      <c r="AK56" s="299" t="s">
        <v>1509</v>
      </c>
      <c r="AL56" s="293" t="s">
        <v>2007</v>
      </c>
      <c r="AM56" s="385"/>
      <c r="AN56" s="311"/>
    </row>
    <row r="57" spans="1:40" ht="15" customHeight="1" thickBot="1" x14ac:dyDescent="0.3">
      <c r="A57" s="57" t="s">
        <v>85</v>
      </c>
      <c r="E57" s="99">
        <f>E56*C15</f>
        <v>0</v>
      </c>
      <c r="L57" s="88">
        <v>0.5</v>
      </c>
      <c r="N57" s="1"/>
      <c r="O57" s="1"/>
      <c r="P57" s="1"/>
      <c r="Q57" s="150">
        <v>8000</v>
      </c>
      <c r="R57" s="150">
        <v>9000</v>
      </c>
      <c r="S57" s="150">
        <v>191097</v>
      </c>
      <c r="T57" s="150">
        <v>231328</v>
      </c>
      <c r="U57" s="150">
        <v>231328</v>
      </c>
      <c r="V57" s="150">
        <v>271559</v>
      </c>
      <c r="W57" s="150">
        <v>271559</v>
      </c>
      <c r="X57" s="150">
        <v>311790</v>
      </c>
      <c r="Y57" s="150"/>
      <c r="Z57" s="150"/>
      <c r="AA57" s="150"/>
      <c r="AB57" s="150"/>
      <c r="AC57" s="16"/>
      <c r="AD57" s="494" t="s">
        <v>2128</v>
      </c>
      <c r="AE57" s="740" t="e">
        <f>(AE54+AE56)/AE54</f>
        <v>#N/A</v>
      </c>
      <c r="AF57" s="118">
        <f t="shared" si="1"/>
        <v>0.14814828453485246</v>
      </c>
      <c r="AK57" s="299" t="s">
        <v>1512</v>
      </c>
      <c r="AL57" s="293" t="s">
        <v>2008</v>
      </c>
      <c r="AM57" s="385"/>
      <c r="AN57" s="311"/>
    </row>
    <row r="58" spans="1:40" ht="15" customHeight="1" thickTop="1" thickBot="1" x14ac:dyDescent="0.3">
      <c r="A58" s="57" t="s">
        <v>218</v>
      </c>
      <c r="E58" s="103">
        <f>E56+E57</f>
        <v>0</v>
      </c>
      <c r="L58" s="88">
        <v>0.51</v>
      </c>
      <c r="N58" s="1"/>
      <c r="O58" s="1"/>
      <c r="P58" s="1"/>
      <c r="Q58" s="150">
        <v>9000</v>
      </c>
      <c r="R58" s="150">
        <v>10000</v>
      </c>
      <c r="S58" s="150">
        <v>200556</v>
      </c>
      <c r="T58" s="150">
        <v>242779</v>
      </c>
      <c r="U58" s="150">
        <v>242779</v>
      </c>
      <c r="V58" s="150">
        <v>285001</v>
      </c>
      <c r="W58" s="150">
        <v>285001</v>
      </c>
      <c r="X58" s="150">
        <v>327224</v>
      </c>
      <c r="Y58" s="150"/>
      <c r="Z58" s="150"/>
      <c r="AA58" s="150"/>
      <c r="AB58" s="150"/>
      <c r="AC58" s="766"/>
      <c r="AD58" s="736" t="s">
        <v>2131</v>
      </c>
      <c r="AE58" s="752">
        <v>0</v>
      </c>
      <c r="AF58" s="118">
        <f t="shared" si="1"/>
        <v>0.14815035736716714</v>
      </c>
      <c r="AK58" s="294"/>
      <c r="AL58" s="287" t="s">
        <v>1991</v>
      </c>
      <c r="AM58" s="387">
        <f>SUM(AM54:AM57)</f>
        <v>0.1</v>
      </c>
      <c r="AN58" s="313"/>
    </row>
    <row r="59" spans="1:40" ht="15" customHeight="1" thickTop="1" x14ac:dyDescent="0.25">
      <c r="A59" s="57" t="s">
        <v>1879</v>
      </c>
      <c r="C59" s="111"/>
      <c r="D59" s="163">
        <f>A19</f>
        <v>1</v>
      </c>
      <c r="E59" s="85"/>
      <c r="F59" s="67" t="s">
        <v>219</v>
      </c>
      <c r="G59" s="161">
        <f>A19</f>
        <v>1</v>
      </c>
      <c r="H59" s="102" t="s">
        <v>62</v>
      </c>
      <c r="I59" s="162">
        <f>E58</f>
        <v>0</v>
      </c>
      <c r="L59" s="88">
        <v>0.52</v>
      </c>
      <c r="N59" s="1"/>
      <c r="O59" s="1"/>
      <c r="P59" s="1"/>
      <c r="Q59" s="150">
        <v>10000</v>
      </c>
      <c r="R59" s="150">
        <v>11000</v>
      </c>
      <c r="S59" s="150">
        <v>209126</v>
      </c>
      <c r="T59" s="150">
        <v>253153</v>
      </c>
      <c r="U59" s="150">
        <v>253153</v>
      </c>
      <c r="V59" s="150">
        <v>297179</v>
      </c>
      <c r="W59" s="150">
        <v>297179</v>
      </c>
      <c r="X59" s="150">
        <v>341206</v>
      </c>
      <c r="Y59" s="150"/>
      <c r="Z59" s="150"/>
      <c r="AA59" s="150"/>
      <c r="AB59" s="150"/>
      <c r="AC59" s="16"/>
      <c r="AD59" s="494" t="s">
        <v>2129</v>
      </c>
      <c r="AE59" s="737">
        <f>(AE58+AE50)/(AE58+AE50)</f>
        <v>1</v>
      </c>
      <c r="AF59" s="118">
        <f>(X59-W59)/W59</f>
        <v>0.14814976832144935</v>
      </c>
      <c r="AK59" s="294"/>
      <c r="AL59" s="317" t="s">
        <v>1993</v>
      </c>
      <c r="AM59" s="388"/>
      <c r="AN59" s="313">
        <f>SUM(AN54:AN57)</f>
        <v>0.1</v>
      </c>
    </row>
    <row r="60" spans="1:40" ht="15" customHeight="1" thickBot="1" x14ac:dyDescent="0.3">
      <c r="A60" s="56" t="s">
        <v>220</v>
      </c>
      <c r="E60" s="99">
        <f>A19*E58</f>
        <v>0</v>
      </c>
      <c r="L60" s="88">
        <v>0.53</v>
      </c>
      <c r="N60" s="1"/>
      <c r="O60" s="1"/>
      <c r="P60" s="1"/>
      <c r="Q60" s="150">
        <v>11000</v>
      </c>
      <c r="R60" s="150">
        <v>12000</v>
      </c>
      <c r="S60" s="150">
        <v>216893</v>
      </c>
      <c r="T60" s="150">
        <v>262555</v>
      </c>
      <c r="U60" s="150">
        <v>262555</v>
      </c>
      <c r="V60" s="150">
        <v>308217</v>
      </c>
      <c r="W60" s="150">
        <v>308217</v>
      </c>
      <c r="X60" s="150">
        <v>353878</v>
      </c>
      <c r="Y60" s="106"/>
      <c r="Z60" s="106"/>
      <c r="AA60" s="106"/>
      <c r="AB60" s="106"/>
      <c r="AC60" s="16"/>
      <c r="AD60" s="494" t="s">
        <v>2130</v>
      </c>
      <c r="AE60" s="741" t="e">
        <f>(AE58+AE50)/(AE58+AE52)</f>
        <v>#N/A</v>
      </c>
      <c r="AF60" s="118">
        <f>(X60-W60)/W60</f>
        <v>0.14814562467352546</v>
      </c>
      <c r="AK60" s="301"/>
      <c r="AM60" s="389"/>
      <c r="AN60" s="315"/>
    </row>
    <row r="61" spans="1:40" ht="15" customHeight="1" thickTop="1" thickBot="1" x14ac:dyDescent="0.3">
      <c r="A61" s="57" t="s">
        <v>86</v>
      </c>
      <c r="C61" s="111">
        <v>0.19</v>
      </c>
      <c r="E61" s="85">
        <f>E60*C61</f>
        <v>0</v>
      </c>
      <c r="L61" s="88">
        <v>0.54</v>
      </c>
      <c r="N61" s="1"/>
      <c r="O61" s="1"/>
      <c r="P61" s="1"/>
      <c r="Q61" s="150">
        <v>12000</v>
      </c>
      <c r="R61" s="150">
        <v>13000</v>
      </c>
      <c r="S61" s="150">
        <v>223912</v>
      </c>
      <c r="T61" s="150">
        <v>271052</v>
      </c>
      <c r="U61" s="150">
        <v>271052</v>
      </c>
      <c r="V61" s="150">
        <v>318191</v>
      </c>
      <c r="W61" s="150">
        <v>318191</v>
      </c>
      <c r="X61" s="150">
        <v>365331</v>
      </c>
      <c r="Y61" s="1"/>
      <c r="Z61" s="1"/>
      <c r="AA61" s="1"/>
      <c r="AB61" s="1"/>
      <c r="AC61" s="764"/>
      <c r="AD61" s="723" t="s">
        <v>2107</v>
      </c>
      <c r="AE61" s="750" t="e">
        <f>AE56/AE60</f>
        <v>#N/A</v>
      </c>
      <c r="AF61" s="118">
        <f t="shared" ref="AF61:AF64" si="2">(X61-W61)/W61</f>
        <v>0.14815001052826762</v>
      </c>
      <c r="AK61" s="297"/>
      <c r="AL61" s="286"/>
      <c r="AM61" s="389"/>
      <c r="AN61" s="315"/>
    </row>
    <row r="62" spans="1:40" ht="15" customHeight="1" x14ac:dyDescent="0.25">
      <c r="A62" s="56" t="s">
        <v>93</v>
      </c>
      <c r="E62" s="112">
        <f>E60+E61</f>
        <v>0</v>
      </c>
      <c r="L62" s="88">
        <v>0.55000000000000004</v>
      </c>
      <c r="N62" s="1"/>
      <c r="O62" s="1"/>
      <c r="P62" s="1"/>
      <c r="Q62" s="150">
        <v>13000</v>
      </c>
      <c r="R62" s="150">
        <v>14000</v>
      </c>
      <c r="S62" s="150">
        <v>230331</v>
      </c>
      <c r="T62" s="150">
        <v>278822</v>
      </c>
      <c r="U62" s="150">
        <v>278822</v>
      </c>
      <c r="V62" s="150">
        <v>327313</v>
      </c>
      <c r="W62" s="150">
        <v>327313</v>
      </c>
      <c r="X62" s="150">
        <v>375804</v>
      </c>
      <c r="Y62" s="1"/>
      <c r="Z62" s="1"/>
      <c r="AA62" s="1"/>
      <c r="AB62" s="1"/>
      <c r="AC62" s="765"/>
      <c r="AD62" s="494" t="s">
        <v>2137</v>
      </c>
      <c r="AE62" s="17">
        <f>Q64</f>
        <v>15000</v>
      </c>
      <c r="AF62" s="118">
        <f t="shared" si="2"/>
        <v>0.1481487139221479</v>
      </c>
      <c r="AK62" s="294"/>
      <c r="AL62" s="296"/>
      <c r="AM62" s="405"/>
      <c r="AN62" s="310"/>
    </row>
    <row r="63" spans="1:40" ht="15" customHeight="1" x14ac:dyDescent="0.25">
      <c r="L63" s="88">
        <v>0.56000000000000005</v>
      </c>
      <c r="N63" s="1"/>
      <c r="O63" s="1"/>
      <c r="P63" s="1"/>
      <c r="Q63" s="150">
        <v>14000</v>
      </c>
      <c r="R63" s="150">
        <v>15000</v>
      </c>
      <c r="S63" s="150">
        <v>236214</v>
      </c>
      <c r="T63" s="150">
        <v>285944</v>
      </c>
      <c r="U63" s="150">
        <v>285944</v>
      </c>
      <c r="V63" s="150">
        <v>335673</v>
      </c>
      <c r="W63" s="150">
        <v>335673</v>
      </c>
      <c r="X63" s="150">
        <v>385402</v>
      </c>
      <c r="Y63" s="1"/>
      <c r="Z63" s="1"/>
      <c r="AA63" s="1"/>
      <c r="AB63" s="1"/>
      <c r="AC63" s="16"/>
      <c r="AD63" s="494" t="s">
        <v>2139</v>
      </c>
      <c r="AE63" s="735">
        <f>IF(AE40="I",LOOKUP(AE62,Q41:S64),IF(AE40="II",LOOKUP(AE62,Q41:U64),IF(AE40="III",LOOKUP(AE62,Q41:W64),IF(AE40="IV",LOOKUP(AE62,Q41:Y64),IF(AE40="V",LOOKUP(AE62,Q41:AA64),0)))))</f>
        <v>241614</v>
      </c>
      <c r="AF63" s="118">
        <f t="shared" si="2"/>
        <v>0.14814715511822518</v>
      </c>
      <c r="AK63" s="294"/>
      <c r="AL63" s="296"/>
      <c r="AM63" s="405"/>
      <c r="AN63" s="310"/>
    </row>
    <row r="64" spans="1:40" x14ac:dyDescent="0.25">
      <c r="L64" s="88">
        <v>0.56999999999999995</v>
      </c>
      <c r="N64" s="1"/>
      <c r="O64" s="1"/>
      <c r="P64" s="1"/>
      <c r="Q64" s="150">
        <v>15000</v>
      </c>
      <c r="R64" s="1">
        <v>15001</v>
      </c>
      <c r="S64" s="150">
        <v>241614</v>
      </c>
      <c r="T64" s="150">
        <v>292480</v>
      </c>
      <c r="U64" s="150">
        <v>292480</v>
      </c>
      <c r="V64" s="150">
        <v>343346</v>
      </c>
      <c r="W64" s="150">
        <v>343346</v>
      </c>
      <c r="X64" s="150">
        <v>394213</v>
      </c>
      <c r="Y64" s="1"/>
      <c r="Z64" s="1"/>
      <c r="AA64" s="1"/>
      <c r="AB64" s="1"/>
      <c r="AC64" s="16"/>
      <c r="AD64" s="494" t="s">
        <v>2138</v>
      </c>
      <c r="AE64" s="735">
        <f>IF(AE40="I",LOOKUP(AE62,Q41:T64),IF(AE40="II",LOOKUP(AE62,Q41:V64),IF(AE40="III",LOOKUP(AE62,Q41:X64),IF(AE40="IV",LOOKUP(AE62,Q41:Z64),IF(AE40="V",LOOKUP(AE62,Q41:AB64),0)))))</f>
        <v>292480</v>
      </c>
      <c r="AF64" s="118">
        <f t="shared" si="2"/>
        <v>0.14815084492028449</v>
      </c>
      <c r="AK64" s="294"/>
      <c r="AL64" s="296"/>
      <c r="AM64" s="405"/>
      <c r="AN64" s="310"/>
    </row>
    <row r="65" spans="12:41" x14ac:dyDescent="0.25">
      <c r="L65" s="88">
        <v>0.57999999999999996</v>
      </c>
      <c r="N65" s="1"/>
      <c r="O65" s="1"/>
      <c r="P65" s="1"/>
      <c r="Q65" s="16"/>
      <c r="R65" s="1"/>
      <c r="S65" s="1"/>
      <c r="T65" s="1"/>
      <c r="U65" s="1"/>
      <c r="V65" s="1"/>
      <c r="W65" s="1"/>
      <c r="X65" s="1"/>
      <c r="Y65" s="1"/>
      <c r="Z65" s="1"/>
      <c r="AA65" s="1"/>
      <c r="AB65" s="1"/>
      <c r="AC65" s="16"/>
      <c r="AD65" s="729" t="s">
        <v>2134</v>
      </c>
      <c r="AE65" s="743">
        <f>IF(AE40="I",S64,IF(AE40="II",U64,IF(AE40="III",W64,IF(AE40="IV",Y64,IF(AE40="V",AA64,0)))))</f>
        <v>241614</v>
      </c>
      <c r="AK65" s="294"/>
      <c r="AL65" s="296"/>
      <c r="AM65" s="405"/>
      <c r="AN65" s="310"/>
    </row>
    <row r="66" spans="12:41" x14ac:dyDescent="0.25">
      <c r="L66" s="88">
        <v>0.59</v>
      </c>
      <c r="N66" s="1"/>
      <c r="O66" s="1"/>
      <c r="P66" s="1"/>
      <c r="Q66" s="16"/>
      <c r="R66" s="1"/>
      <c r="S66" s="1"/>
      <c r="T66" s="1"/>
      <c r="U66" s="1"/>
      <c r="V66" s="1"/>
      <c r="W66" s="1"/>
      <c r="X66" s="1"/>
      <c r="Y66" s="1"/>
      <c r="Z66" s="1"/>
      <c r="AA66" s="1"/>
      <c r="AB66" s="1"/>
      <c r="AC66" s="16"/>
      <c r="AD66" s="494" t="s">
        <v>2132</v>
      </c>
      <c r="AE66" s="730">
        <f>AE65/Q64</f>
        <v>16.107600000000001</v>
      </c>
      <c r="AK66" s="294"/>
      <c r="AL66" s="296"/>
      <c r="AM66" s="405"/>
      <c r="AN66" s="310"/>
    </row>
    <row r="67" spans="12:41" x14ac:dyDescent="0.25">
      <c r="L67" s="88">
        <v>0.6</v>
      </c>
      <c r="N67" s="1"/>
      <c r="O67" s="1"/>
      <c r="P67" s="1"/>
      <c r="Q67" s="1"/>
      <c r="R67" s="1"/>
      <c r="S67" s="1"/>
      <c r="T67" s="1"/>
      <c r="U67" s="1"/>
      <c r="V67" s="1"/>
      <c r="W67" s="1"/>
      <c r="X67" s="1"/>
      <c r="Y67" s="1"/>
      <c r="Z67" s="1"/>
      <c r="AA67" s="1"/>
      <c r="AB67" s="1"/>
      <c r="AC67" s="16"/>
      <c r="AD67" s="494" t="s">
        <v>2133</v>
      </c>
      <c r="AE67" s="745">
        <f>AE50/AE66</f>
        <v>4.3730288807767757</v>
      </c>
      <c r="AK67" s="294"/>
      <c r="AL67" s="296"/>
      <c r="AM67" s="405"/>
      <c r="AN67" s="310"/>
    </row>
    <row r="68" spans="12:41" x14ac:dyDescent="0.25">
      <c r="L68" s="88">
        <v>0.61</v>
      </c>
      <c r="N68" s="1"/>
      <c r="O68" s="1"/>
      <c r="P68" s="1"/>
      <c r="Q68" s="1"/>
      <c r="R68" s="1"/>
      <c r="S68" s="1"/>
      <c r="T68" s="1"/>
      <c r="U68" s="1"/>
      <c r="V68" s="1"/>
      <c r="W68" s="1"/>
      <c r="X68" s="1"/>
      <c r="Y68" s="1"/>
      <c r="Z68" s="1"/>
      <c r="AA68" s="1"/>
      <c r="AB68" s="1"/>
      <c r="AC68" s="16"/>
      <c r="AD68" s="494" t="s">
        <v>2135</v>
      </c>
      <c r="AE68" s="746">
        <f>(AE58+AE50)/(AE58+AE66)</f>
        <v>4.3730288807767757</v>
      </c>
      <c r="AL68" s="287"/>
      <c r="AM68" s="332"/>
      <c r="AN68" s="310"/>
    </row>
    <row r="69" spans="12:41" ht="15.75" thickBot="1" x14ac:dyDescent="0.3">
      <c r="L69" s="88">
        <v>0.62</v>
      </c>
      <c r="N69" s="1"/>
      <c r="O69" s="1"/>
      <c r="P69" s="1"/>
      <c r="Q69" s="19"/>
      <c r="R69" s="19"/>
      <c r="S69" s="19"/>
      <c r="T69" s="19"/>
      <c r="U69" s="19"/>
      <c r="V69" s="19"/>
      <c r="W69" s="19"/>
      <c r="X69" s="19"/>
      <c r="Y69" s="19"/>
      <c r="Z69" s="19"/>
      <c r="AA69" s="19"/>
      <c r="AB69" s="19"/>
      <c r="AC69" s="16"/>
      <c r="AD69" s="494" t="s">
        <v>2127</v>
      </c>
      <c r="AE69" s="735" t="e">
        <f>AE63*(AE49+1.3*AE49)</f>
        <v>#N/A</v>
      </c>
      <c r="AK69" s="294"/>
      <c r="AL69" s="317"/>
      <c r="AM69" s="333"/>
      <c r="AN69" s="310"/>
    </row>
    <row r="70" spans="12:41" ht="15.75" thickTop="1" x14ac:dyDescent="0.25">
      <c r="L70" s="88">
        <v>0.63</v>
      </c>
      <c r="N70" s="1"/>
      <c r="O70" s="1"/>
      <c r="P70" s="1"/>
      <c r="Q70" s="1"/>
      <c r="R70" s="1"/>
      <c r="S70" s="1"/>
      <c r="T70" s="1"/>
      <c r="U70" s="1"/>
      <c r="V70" s="1"/>
      <c r="W70" s="1"/>
      <c r="X70" s="1"/>
      <c r="Y70" s="1"/>
      <c r="Z70" s="1"/>
      <c r="AA70" s="1"/>
      <c r="AB70" s="1"/>
      <c r="AC70" s="16"/>
      <c r="AD70" s="494" t="s">
        <v>2136</v>
      </c>
      <c r="AE70" s="747" t="e">
        <f>AE69/AE67</f>
        <v>#N/A</v>
      </c>
      <c r="AH70" s="720">
        <v>116994.1</v>
      </c>
      <c r="AI70" s="721">
        <v>0.22869999999999999</v>
      </c>
      <c r="AJ70" s="132">
        <f>2-AI70</f>
        <v>1.7713000000000001</v>
      </c>
      <c r="AK70" s="294"/>
      <c r="AL70" s="287" t="s">
        <v>2117</v>
      </c>
      <c r="AM70" s="333"/>
      <c r="AN70" s="310"/>
    </row>
    <row r="71" spans="12:41" ht="15.75" thickBot="1" x14ac:dyDescent="0.3">
      <c r="L71" s="88">
        <v>0.64</v>
      </c>
      <c r="N71" s="1"/>
      <c r="O71" s="1"/>
      <c r="P71" s="1"/>
      <c r="Q71" s="1"/>
      <c r="R71" s="1"/>
      <c r="S71" s="1"/>
      <c r="T71" s="1"/>
      <c r="U71" s="1"/>
      <c r="V71" s="1"/>
      <c r="W71" s="1"/>
      <c r="X71" s="1"/>
      <c r="Y71" s="1"/>
      <c r="Z71" s="1"/>
      <c r="AA71" s="1"/>
      <c r="AB71" s="1"/>
      <c r="AC71" s="16"/>
      <c r="AD71" s="494" t="s">
        <v>2143</v>
      </c>
      <c r="AE71" s="747" t="e">
        <f>AE69/AE68</f>
        <v>#N/A</v>
      </c>
      <c r="AJ71" s="45">
        <f>7.7*AI70</f>
        <v>1.7609899999999998</v>
      </c>
      <c r="AK71" s="294"/>
      <c r="AL71" s="286" t="s">
        <v>2118</v>
      </c>
      <c r="AM71" s="513"/>
      <c r="AN71" s="314"/>
    </row>
    <row r="72" spans="12:41" ht="16.5" thickTop="1" thickBot="1" x14ac:dyDescent="0.3">
      <c r="L72" s="88">
        <v>0.65</v>
      </c>
      <c r="N72" s="1"/>
      <c r="O72" s="1"/>
      <c r="P72" s="1"/>
      <c r="Q72" s="1"/>
      <c r="R72" s="1"/>
      <c r="S72" s="1"/>
      <c r="T72" s="1"/>
      <c r="U72" s="1"/>
      <c r="V72" s="1"/>
      <c r="W72" s="1"/>
      <c r="X72" s="1"/>
      <c r="Y72" s="1"/>
      <c r="Z72" s="1"/>
      <c r="AA72" s="1"/>
      <c r="AB72" s="1"/>
      <c r="AC72" s="753">
        <f>-AE66</f>
        <v>-16.107600000000001</v>
      </c>
      <c r="AD72" s="748" t="s">
        <v>2140</v>
      </c>
      <c r="AE72" s="749"/>
      <c r="AK72" s="297"/>
      <c r="AL72" s="318"/>
      <c r="AM72" s="300"/>
      <c r="AN72" s="442"/>
    </row>
    <row r="73" spans="12:41" ht="16.5" thickTop="1" thickBot="1" x14ac:dyDescent="0.3">
      <c r="L73" s="88">
        <v>0.66</v>
      </c>
      <c r="N73" s="1"/>
      <c r="O73" s="1"/>
      <c r="P73" s="1"/>
      <c r="Q73" s="1"/>
      <c r="R73" s="1"/>
      <c r="S73" s="1"/>
      <c r="T73" s="1"/>
      <c r="U73" s="1"/>
      <c r="V73" s="1"/>
      <c r="W73" s="1"/>
      <c r="X73" s="1"/>
      <c r="Y73" s="1"/>
      <c r="Z73" s="1"/>
      <c r="AA73" s="1"/>
      <c r="AB73" s="1"/>
      <c r="AC73" s="16"/>
      <c r="AD73" s="494" t="s">
        <v>2144</v>
      </c>
      <c r="AE73" s="742" t="e">
        <f>(AG72+AE54)/AE54</f>
        <v>#N/A</v>
      </c>
      <c r="AK73" s="294"/>
      <c r="AN73"/>
      <c r="AO73"/>
    </row>
    <row r="74" spans="12:41" ht="16.5" thickTop="1" thickBot="1" x14ac:dyDescent="0.3">
      <c r="L74" s="88">
        <v>0.67</v>
      </c>
      <c r="N74" s="1"/>
      <c r="O74" s="1"/>
      <c r="P74" s="1"/>
      <c r="Q74" s="1"/>
      <c r="R74" s="1"/>
      <c r="S74" s="1"/>
      <c r="T74" s="1"/>
      <c r="U74" s="1"/>
      <c r="V74" s="1"/>
      <c r="W74" s="1"/>
      <c r="X74" s="1"/>
      <c r="Y74" s="1"/>
      <c r="Z74" s="1"/>
      <c r="AA74" s="1"/>
      <c r="AB74" s="1"/>
      <c r="AC74" s="16"/>
      <c r="AD74" s="676" t="s">
        <v>2145</v>
      </c>
      <c r="AE74" s="751" t="e">
        <f>(P86+AE61)/P86</f>
        <v>#N/A</v>
      </c>
    </row>
    <row r="75" spans="12:41" ht="16.5" thickTop="1" thickBot="1" x14ac:dyDescent="0.3">
      <c r="L75" s="88">
        <v>0.68</v>
      </c>
      <c r="N75" s="1"/>
      <c r="O75" s="1"/>
      <c r="P75" s="1"/>
      <c r="Q75" s="1"/>
      <c r="R75" s="1"/>
      <c r="S75" s="1"/>
      <c r="T75" s="1"/>
      <c r="U75" s="1"/>
      <c r="V75" s="1"/>
      <c r="W75" s="1"/>
      <c r="X75" s="1"/>
      <c r="Y75" s="1"/>
      <c r="Z75" s="1"/>
      <c r="AA75" s="1"/>
      <c r="AB75" s="1"/>
      <c r="AC75" s="766"/>
      <c r="AD75" s="677" t="s">
        <v>2108</v>
      </c>
      <c r="AE75" s="18" t="s">
        <v>2120</v>
      </c>
    </row>
    <row r="76" spans="12:41" x14ac:dyDescent="0.25">
      <c r="L76" s="88">
        <v>0.69</v>
      </c>
      <c r="N76" s="1"/>
      <c r="O76" s="1"/>
      <c r="P76" s="1"/>
      <c r="Q76" s="1"/>
      <c r="R76" s="1"/>
      <c r="S76" s="1"/>
      <c r="T76" s="1"/>
      <c r="U76" s="1"/>
      <c r="V76" s="1"/>
      <c r="W76" s="1"/>
      <c r="X76" s="1"/>
      <c r="Y76" s="1"/>
      <c r="Z76" s="1"/>
      <c r="AA76" s="1"/>
      <c r="AB76" s="1"/>
      <c r="AC76" s="707"/>
      <c r="AD76" s="1"/>
      <c r="AE76" s="18"/>
    </row>
    <row r="77" spans="12:41" ht="15.75" thickBot="1" x14ac:dyDescent="0.3">
      <c r="L77" s="88">
        <v>0.7</v>
      </c>
      <c r="N77" s="1"/>
      <c r="O77" s="1"/>
      <c r="P77" s="1"/>
      <c r="Q77" s="1"/>
      <c r="R77" s="1"/>
      <c r="S77" s="1"/>
      <c r="T77" s="1"/>
      <c r="U77" s="1"/>
      <c r="V77" s="1"/>
      <c r="W77" s="1"/>
      <c r="X77" s="1"/>
      <c r="Y77" s="1"/>
      <c r="Z77" s="1"/>
      <c r="AA77" s="1"/>
      <c r="AB77" s="1"/>
      <c r="AC77" s="767" t="s">
        <v>2141</v>
      </c>
      <c r="AD77" s="19"/>
      <c r="AE77" s="20"/>
    </row>
    <row r="78" spans="12:41" ht="15.75" thickTop="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70</v>
      </c>
      <c r="V79" s="1"/>
      <c r="W79" s="1"/>
      <c r="X79" s="1"/>
      <c r="Y79" s="1"/>
      <c r="Z79" s="1"/>
      <c r="AA79" s="1"/>
      <c r="AB79" s="1"/>
      <c r="AC79" s="1"/>
      <c r="AD79" s="1"/>
      <c r="AE79" s="1"/>
      <c r="AK79" s="294"/>
      <c r="AL79" s="296"/>
      <c r="AM79" s="405"/>
      <c r="AN79" s="310"/>
    </row>
    <row r="80" spans="12:41" x14ac:dyDescent="0.25">
      <c r="L80" s="88">
        <v>0.73</v>
      </c>
      <c r="N80" s="1"/>
      <c r="O80" s="1"/>
      <c r="P80" s="1"/>
      <c r="Q80" s="1"/>
      <c r="R80" s="1"/>
      <c r="S80" s="1"/>
      <c r="T80" s="21"/>
      <c r="U80" s="21"/>
      <c r="V80" s="1"/>
      <c r="W80" s="1"/>
      <c r="X80" s="1"/>
      <c r="Y80" s="1"/>
      <c r="Z80" s="1"/>
      <c r="AA80" s="1"/>
      <c r="AB80" s="1"/>
      <c r="AC80" s="1"/>
      <c r="AD80" s="1"/>
      <c r="AE80" s="1"/>
      <c r="AK80" s="294"/>
      <c r="AL80" s="296"/>
      <c r="AM80" s="405"/>
      <c r="AN80" s="310"/>
    </row>
    <row r="81" spans="12:40" ht="15.75" thickBot="1" x14ac:dyDescent="0.3">
      <c r="L81" s="88">
        <v>0.74</v>
      </c>
      <c r="N81" s="1"/>
      <c r="O81" s="1"/>
      <c r="P81" s="1"/>
      <c r="Q81" s="1"/>
      <c r="R81" s="1"/>
      <c r="S81" s="1"/>
      <c r="T81" s="21"/>
      <c r="U81" s="21"/>
      <c r="V81" s="1"/>
      <c r="W81" s="1"/>
      <c r="X81" s="1"/>
      <c r="Y81" s="1"/>
      <c r="Z81" s="1"/>
      <c r="AA81" s="1"/>
      <c r="AB81" s="1"/>
      <c r="AC81" s="1"/>
      <c r="AD81" s="1"/>
      <c r="AE81" s="1"/>
      <c r="AK81" s="294"/>
      <c r="AL81" s="296"/>
      <c r="AM81" s="405"/>
      <c r="AN81" s="310"/>
    </row>
    <row r="82" spans="12:40" ht="16.5" thickTop="1" thickBot="1" x14ac:dyDescent="0.3">
      <c r="L82" s="88">
        <v>0.75</v>
      </c>
      <c r="N82" s="22" t="s">
        <v>71</v>
      </c>
      <c r="O82" s="23"/>
      <c r="P82" s="24"/>
      <c r="Q82" s="1"/>
      <c r="R82" s="1"/>
      <c r="S82" s="1"/>
      <c r="T82" s="1"/>
      <c r="U82" s="21"/>
      <c r="V82" s="1"/>
      <c r="W82" s="1"/>
      <c r="X82" s="1"/>
      <c r="Y82" s="1"/>
      <c r="Z82" s="1"/>
      <c r="AA82" s="1"/>
      <c r="AB82" s="1"/>
      <c r="AC82" s="1"/>
      <c r="AD82" s="1"/>
      <c r="AE82" s="1"/>
      <c r="AK82" s="294"/>
      <c r="AL82" s="296"/>
      <c r="AM82" s="405"/>
      <c r="AN82" s="310"/>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294"/>
      <c r="AL83" s="296"/>
      <c r="AM83" s="405"/>
      <c r="AN83" s="310"/>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294"/>
      <c r="AL84" s="296"/>
      <c r="AM84" s="405"/>
      <c r="AN84" s="310"/>
    </row>
    <row r="85" spans="12:40" x14ac:dyDescent="0.25">
      <c r="L85" s="88">
        <v>0.78</v>
      </c>
      <c r="N85" s="28"/>
      <c r="O85" s="29"/>
      <c r="P85" s="30" t="e">
        <f>P84-P83</f>
        <v>#N/A</v>
      </c>
      <c r="Q85" s="1"/>
      <c r="R85" s="1"/>
      <c r="S85" s="1"/>
      <c r="T85" s="1"/>
      <c r="U85" s="1"/>
      <c r="V85" s="1"/>
      <c r="W85" s="1"/>
      <c r="X85" s="1"/>
      <c r="Y85" s="1"/>
      <c r="Z85" s="1"/>
      <c r="AA85" s="1"/>
      <c r="AB85" s="1"/>
      <c r="AC85" s="1"/>
      <c r="AD85" s="1"/>
      <c r="AE85" s="1"/>
      <c r="AK85" s="294"/>
      <c r="AL85" s="296"/>
      <c r="AM85" s="405"/>
      <c r="AN85" s="310"/>
    </row>
    <row r="86" spans="12:40" ht="15.75" thickBot="1" x14ac:dyDescent="0.3">
      <c r="L86" s="88">
        <v>0.79</v>
      </c>
      <c r="N86" s="31"/>
      <c r="O86" s="32"/>
      <c r="P86" s="33" t="e">
        <f>(F15-AE38)/(AE39-AE38)*P85+P83</f>
        <v>#N/A</v>
      </c>
      <c r="Q86" s="690" t="e">
        <f>P86*1.2</f>
        <v>#N/A</v>
      </c>
      <c r="R86" s="1"/>
      <c r="S86" s="1"/>
      <c r="T86" s="1"/>
      <c r="U86" s="1"/>
      <c r="V86" s="1"/>
      <c r="W86" s="1"/>
      <c r="X86" s="1"/>
      <c r="Y86" s="1"/>
      <c r="Z86" s="1"/>
      <c r="AA86" s="1"/>
      <c r="AB86" s="1"/>
      <c r="AC86" s="1"/>
      <c r="AD86" s="1"/>
      <c r="AE86" s="1"/>
      <c r="AK86" s="294"/>
      <c r="AL86" s="439"/>
      <c r="AM86" s="405"/>
      <c r="AN86" s="310"/>
    </row>
    <row r="87" spans="12:40" thickTop="1" x14ac:dyDescent="0.2">
      <c r="L87" s="88">
        <v>0.8</v>
      </c>
      <c r="AK87" s="294"/>
      <c r="AL87" s="439"/>
      <c r="AM87" s="405"/>
      <c r="AN87" s="310"/>
    </row>
    <row r="88" spans="12:40" ht="14.25" x14ac:dyDescent="0.2">
      <c r="L88" s="88">
        <v>0.81</v>
      </c>
      <c r="AK88" s="294"/>
      <c r="AL88" s="296"/>
      <c r="AM88" s="405"/>
      <c r="AN88" s="310"/>
    </row>
    <row r="89" spans="12:40" ht="14.25" x14ac:dyDescent="0.2">
      <c r="L89" s="88">
        <v>0.82</v>
      </c>
      <c r="AK89" s="294"/>
      <c r="AL89" s="439"/>
      <c r="AM89" s="405"/>
      <c r="AN89" s="310"/>
    </row>
    <row r="90" spans="12:40" ht="14.25" x14ac:dyDescent="0.2">
      <c r="L90" s="88">
        <v>0.83</v>
      </c>
      <c r="AK90" s="294"/>
      <c r="AL90" s="439"/>
      <c r="AM90" s="405"/>
      <c r="AN90" s="310"/>
    </row>
    <row r="91" spans="12:40" ht="14.25" x14ac:dyDescent="0.2">
      <c r="L91" s="88">
        <v>0.84</v>
      </c>
      <c r="AK91" s="294"/>
      <c r="AL91" s="439"/>
      <c r="AM91" s="405"/>
      <c r="AN91" s="310"/>
    </row>
    <row r="92" spans="12:40" ht="14.25" x14ac:dyDescent="0.2">
      <c r="L92" s="88">
        <v>0.85</v>
      </c>
      <c r="AK92" s="294"/>
      <c r="AL92" s="287"/>
      <c r="AM92" s="332"/>
      <c r="AN92" s="310"/>
    </row>
    <row r="93" spans="12:40" ht="14.25" x14ac:dyDescent="0.2">
      <c r="L93" s="88">
        <v>0.86</v>
      </c>
      <c r="AK93" s="294"/>
      <c r="AL93" s="317"/>
      <c r="AM93" s="333"/>
      <c r="AN93" s="310"/>
    </row>
    <row r="94" spans="12:40" ht="14.25" x14ac:dyDescent="0.2">
      <c r="L94" s="88">
        <v>0.87</v>
      </c>
      <c r="AK94" s="294"/>
      <c r="AL94" s="287"/>
      <c r="AM94" s="333"/>
      <c r="AN94" s="310"/>
    </row>
    <row r="95" spans="12:40" ht="14.25" x14ac:dyDescent="0.2">
      <c r="L95" s="88">
        <v>0.88</v>
      </c>
      <c r="AK95" s="297"/>
      <c r="AL95" s="286"/>
      <c r="AM95" s="333"/>
      <c r="AN95" s="314"/>
    </row>
    <row r="96" spans="12:40" ht="14.25" x14ac:dyDescent="0.2">
      <c r="L96" s="88">
        <v>0.89</v>
      </c>
      <c r="AK96" s="294"/>
      <c r="AL96" s="439"/>
      <c r="AM96" s="405"/>
      <c r="AN96" s="310"/>
    </row>
    <row r="97" spans="12:40" ht="14.25" x14ac:dyDescent="0.2">
      <c r="L97" s="88">
        <v>0.9</v>
      </c>
      <c r="AK97" s="294"/>
      <c r="AL97" s="439"/>
      <c r="AM97" s="405"/>
      <c r="AN97" s="310"/>
    </row>
    <row r="98" spans="12:40" ht="14.25" x14ac:dyDescent="0.2">
      <c r="L98" s="88">
        <v>0.91</v>
      </c>
      <c r="AK98" s="294"/>
      <c r="AL98" s="296"/>
      <c r="AM98" s="405"/>
      <c r="AN98" s="310"/>
    </row>
    <row r="99" spans="12:40" ht="14.25" x14ac:dyDescent="0.2">
      <c r="L99" s="88">
        <v>0.92</v>
      </c>
      <c r="AK99" s="294"/>
      <c r="AL99" s="296"/>
      <c r="AM99" s="405"/>
      <c r="AN99" s="310"/>
    </row>
    <row r="100" spans="12:40" ht="14.25" x14ac:dyDescent="0.2">
      <c r="L100" s="88">
        <v>0.93</v>
      </c>
      <c r="AK100" s="294"/>
      <c r="AL100" s="296"/>
      <c r="AM100" s="405"/>
      <c r="AN100" s="310"/>
    </row>
    <row r="101" spans="12:40" ht="14.25" x14ac:dyDescent="0.2">
      <c r="L101" s="88">
        <v>0.94</v>
      </c>
      <c r="AK101" s="294"/>
      <c r="AL101" s="439"/>
      <c r="AM101" s="405"/>
      <c r="AN101" s="310"/>
    </row>
    <row r="102" spans="12:40" ht="14.25" x14ac:dyDescent="0.2">
      <c r="L102" s="88">
        <v>0.95</v>
      </c>
      <c r="AK102" s="294"/>
      <c r="AL102" s="439"/>
      <c r="AM102" s="405"/>
      <c r="AN102" s="310"/>
    </row>
    <row r="103" spans="12:40" ht="14.25" x14ac:dyDescent="0.2">
      <c r="L103" s="88">
        <v>0.96</v>
      </c>
      <c r="AK103" s="294"/>
      <c r="AL103" s="439"/>
      <c r="AM103" s="405"/>
      <c r="AN103" s="310"/>
    </row>
    <row r="104" spans="12:40" ht="14.25" x14ac:dyDescent="0.2">
      <c r="L104" s="88">
        <v>0.97</v>
      </c>
      <c r="AK104" s="294"/>
      <c r="AL104" s="439"/>
      <c r="AM104" s="405"/>
      <c r="AN104" s="310"/>
    </row>
    <row r="105" spans="12:40" ht="14.25" x14ac:dyDescent="0.2">
      <c r="L105" s="88">
        <v>0.98</v>
      </c>
      <c r="AK105" s="294"/>
      <c r="AL105" s="439"/>
      <c r="AM105" s="405"/>
      <c r="AN105" s="310"/>
    </row>
    <row r="106" spans="12:40" ht="14.25" x14ac:dyDescent="0.2">
      <c r="L106" s="88">
        <v>0.99</v>
      </c>
      <c r="AK106" s="294"/>
      <c r="AL106" s="439"/>
      <c r="AM106" s="405"/>
      <c r="AN106" s="310"/>
    </row>
    <row r="107" spans="12:40" ht="14.25" x14ac:dyDescent="0.2">
      <c r="L107" s="88">
        <v>1</v>
      </c>
      <c r="AK107" s="294"/>
      <c r="AL107" s="287"/>
      <c r="AM107" s="332"/>
      <c r="AN107" s="310"/>
    </row>
    <row r="108" spans="12:40" ht="14.25" x14ac:dyDescent="0.2">
      <c r="L108" s="88"/>
      <c r="AK108" s="294"/>
      <c r="AL108" s="317"/>
      <c r="AM108" s="333"/>
      <c r="AN108" s="310"/>
    </row>
    <row r="109" spans="12:40" ht="14.25" x14ac:dyDescent="0.2">
      <c r="L109" s="88"/>
      <c r="AK109" s="294"/>
      <c r="AL109" s="296"/>
      <c r="AM109" s="333"/>
      <c r="AN109" s="314"/>
    </row>
    <row r="110" spans="12:40" ht="14.25" x14ac:dyDescent="0.2">
      <c r="L110" s="88"/>
      <c r="AK110" s="297"/>
      <c r="AL110" s="286"/>
      <c r="AM110" s="333"/>
      <c r="AN110" s="314"/>
    </row>
    <row r="111" spans="12:40" ht="14.25" x14ac:dyDescent="0.2">
      <c r="L111" s="88"/>
      <c r="AK111" s="294"/>
      <c r="AL111" s="296"/>
      <c r="AM111" s="405"/>
      <c r="AN111" s="310"/>
    </row>
    <row r="112" spans="12:40" ht="14.25" x14ac:dyDescent="0.2">
      <c r="L112" s="88"/>
      <c r="AK112" s="294"/>
      <c r="AL112" s="296"/>
      <c r="AM112" s="405"/>
      <c r="AN112" s="310"/>
    </row>
    <row r="113" spans="37:40" ht="14.25" x14ac:dyDescent="0.2">
      <c r="AK113" s="294"/>
      <c r="AL113" s="296"/>
      <c r="AM113" s="405"/>
      <c r="AN113" s="310"/>
    </row>
    <row r="114" spans="37:40" ht="14.25" x14ac:dyDescent="0.2">
      <c r="AK114" s="294"/>
      <c r="AL114" s="296"/>
      <c r="AM114" s="405"/>
      <c r="AN114" s="310"/>
    </row>
    <row r="115" spans="37:40" ht="14.25" x14ac:dyDescent="0.2">
      <c r="AK115" s="294"/>
      <c r="AL115" s="296"/>
      <c r="AM115" s="405"/>
      <c r="AN115" s="310"/>
    </row>
    <row r="116" spans="37:40" ht="14.25" x14ac:dyDescent="0.2">
      <c r="AK116" s="294"/>
      <c r="AL116" s="296"/>
      <c r="AM116" s="405"/>
      <c r="AN116" s="310"/>
    </row>
    <row r="117" spans="37:40" ht="14.25" x14ac:dyDescent="0.2">
      <c r="AK117" s="294"/>
      <c r="AL117" s="296"/>
      <c r="AM117" s="405"/>
      <c r="AN117" s="310"/>
    </row>
    <row r="118" spans="37:40" ht="14.25" x14ac:dyDescent="0.2">
      <c r="AK118" s="294"/>
      <c r="AL118" s="296"/>
      <c r="AM118" s="405"/>
      <c r="AN118" s="310"/>
    </row>
    <row r="119" spans="37:40" ht="14.25" x14ac:dyDescent="0.2">
      <c r="AK119" s="294"/>
      <c r="AL119" s="296"/>
      <c r="AM119" s="405"/>
      <c r="AN119" s="310"/>
    </row>
    <row r="120" spans="37:40" ht="14.25" x14ac:dyDescent="0.2">
      <c r="AK120" s="294"/>
      <c r="AL120" s="296"/>
      <c r="AM120" s="405"/>
      <c r="AN120" s="310"/>
    </row>
    <row r="121" spans="37:40" ht="14.25" x14ac:dyDescent="0.2">
      <c r="AK121" s="294"/>
      <c r="AL121" s="296"/>
      <c r="AM121" s="405"/>
      <c r="AN121" s="310"/>
    </row>
    <row r="122" spans="37:40" ht="14.25" x14ac:dyDescent="0.2">
      <c r="AK122" s="294"/>
      <c r="AL122" s="296"/>
      <c r="AM122" s="405"/>
      <c r="AN122" s="310"/>
    </row>
    <row r="123" spans="37:40" ht="14.25" x14ac:dyDescent="0.2">
      <c r="AK123" s="294"/>
      <c r="AL123" s="287"/>
      <c r="AM123" s="332"/>
      <c r="AN123" s="310"/>
    </row>
    <row r="124" spans="37:40" ht="14.25" x14ac:dyDescent="0.2">
      <c r="AK124" s="294"/>
      <c r="AL124" s="317"/>
      <c r="AM124" s="333"/>
      <c r="AN124" s="310"/>
    </row>
    <row r="125" spans="37:40" ht="14.25" x14ac:dyDescent="0.2">
      <c r="AK125" s="294"/>
      <c r="AL125" s="287"/>
      <c r="AM125" s="333"/>
      <c r="AN125" s="310"/>
    </row>
    <row r="126" spans="37:40" ht="14.25" x14ac:dyDescent="0.2">
      <c r="AK126" s="297"/>
      <c r="AL126" s="286"/>
      <c r="AM126" s="333"/>
      <c r="AN126" s="314"/>
    </row>
    <row r="127" spans="37:40" ht="14.25" x14ac:dyDescent="0.2">
      <c r="AK127" s="294"/>
      <c r="AL127" s="296"/>
      <c r="AM127" s="405"/>
      <c r="AN127" s="310"/>
    </row>
    <row r="128" spans="37:40" ht="14.25" x14ac:dyDescent="0.2">
      <c r="AK128" s="294"/>
      <c r="AL128" s="296"/>
      <c r="AM128" s="405"/>
      <c r="AN128" s="310"/>
    </row>
    <row r="129" spans="37:40" ht="14.25" x14ac:dyDescent="0.2">
      <c r="AK129" s="294"/>
      <c r="AL129" s="296"/>
      <c r="AM129" s="405"/>
      <c r="AN129" s="310"/>
    </row>
    <row r="130" spans="37:40" ht="14.25" x14ac:dyDescent="0.2">
      <c r="AK130" s="294"/>
      <c r="AL130" s="296"/>
      <c r="AM130" s="405"/>
      <c r="AN130" s="310"/>
    </row>
    <row r="131" spans="37:40" ht="14.25" x14ac:dyDescent="0.2">
      <c r="AK131" s="294"/>
      <c r="AL131" s="296"/>
      <c r="AM131" s="405"/>
      <c r="AN131" s="310"/>
    </row>
    <row r="132" spans="37:40" ht="14.25" x14ac:dyDescent="0.2">
      <c r="AK132" s="294"/>
      <c r="AL132" s="296"/>
      <c r="AM132" s="405"/>
      <c r="AN132" s="310"/>
    </row>
    <row r="133" spans="37:40" ht="14.25" x14ac:dyDescent="0.2">
      <c r="AK133" s="294"/>
      <c r="AL133" s="296"/>
      <c r="AM133" s="405"/>
      <c r="AN133" s="310"/>
    </row>
    <row r="134" spans="37:40" ht="14.25" x14ac:dyDescent="0.2">
      <c r="AK134" s="294"/>
      <c r="AL134" s="296"/>
      <c r="AM134" s="405"/>
      <c r="AN134" s="310"/>
    </row>
    <row r="135" spans="37:40" ht="14.25" x14ac:dyDescent="0.2">
      <c r="AK135" s="294"/>
      <c r="AL135" s="296"/>
      <c r="AM135" s="405"/>
      <c r="AN135" s="310"/>
    </row>
    <row r="136" spans="37:40" ht="14.25" x14ac:dyDescent="0.2">
      <c r="AK136" s="294"/>
      <c r="AL136" s="296"/>
      <c r="AM136" s="405"/>
      <c r="AN136" s="310"/>
    </row>
    <row r="137" spans="37:40" ht="14.25" x14ac:dyDescent="0.2">
      <c r="AK137" s="294"/>
      <c r="AL137" s="296"/>
      <c r="AM137" s="405"/>
      <c r="AN137" s="310"/>
    </row>
    <row r="138" spans="37:40" ht="14.25" x14ac:dyDescent="0.2">
      <c r="AK138" s="294"/>
      <c r="AL138" s="296"/>
      <c r="AM138" s="405"/>
      <c r="AN138" s="310"/>
    </row>
    <row r="139" spans="37:40" ht="14.25" x14ac:dyDescent="0.2">
      <c r="AK139" s="294"/>
      <c r="AL139" s="296"/>
      <c r="AM139" s="405"/>
      <c r="AN139" s="310"/>
    </row>
    <row r="140" spans="37:40" ht="14.25" x14ac:dyDescent="0.2">
      <c r="AK140" s="294"/>
      <c r="AL140" s="296"/>
      <c r="AM140" s="405"/>
      <c r="AN140" s="310"/>
    </row>
    <row r="141" spans="37:40" ht="14.25" x14ac:dyDescent="0.2">
      <c r="AK141" s="294"/>
      <c r="AL141" s="296"/>
      <c r="AM141" s="405"/>
      <c r="AN141" s="310"/>
    </row>
    <row r="142" spans="37:40" ht="14.25" x14ac:dyDescent="0.2">
      <c r="AK142" s="294"/>
      <c r="AL142" s="296"/>
      <c r="AM142" s="405"/>
      <c r="AN142" s="310"/>
    </row>
    <row r="143" spans="37:40" ht="14.25" x14ac:dyDescent="0.2">
      <c r="AK143" s="294"/>
      <c r="AL143" s="296"/>
      <c r="AM143" s="405"/>
      <c r="AN143" s="310"/>
    </row>
    <row r="144" spans="37:40" ht="14.25" x14ac:dyDescent="0.2">
      <c r="AK144" s="294"/>
      <c r="AL144" s="296"/>
      <c r="AM144" s="405"/>
      <c r="AN144" s="310"/>
    </row>
    <row r="145" spans="37:40" ht="14.25" x14ac:dyDescent="0.2">
      <c r="AK145" s="294"/>
      <c r="AL145" s="296"/>
      <c r="AM145" s="405"/>
      <c r="AN145" s="310"/>
    </row>
    <row r="146" spans="37:40" ht="14.25" x14ac:dyDescent="0.2">
      <c r="AK146" s="294"/>
      <c r="AL146" s="296"/>
      <c r="AM146" s="405"/>
      <c r="AN146" s="310"/>
    </row>
    <row r="147" spans="37:40" ht="14.25" x14ac:dyDescent="0.2">
      <c r="AK147" s="294"/>
      <c r="AL147" s="296"/>
      <c r="AM147" s="405"/>
      <c r="AN147" s="310"/>
    </row>
    <row r="148" spans="37:40" ht="14.25" x14ac:dyDescent="0.2">
      <c r="AK148" s="294"/>
      <c r="AL148" s="296"/>
      <c r="AM148" s="405"/>
      <c r="AN148" s="310"/>
    </row>
    <row r="149" spans="37:40" ht="14.25" x14ac:dyDescent="0.2">
      <c r="AK149" s="294"/>
      <c r="AL149" s="296"/>
      <c r="AM149" s="405"/>
      <c r="AN149" s="310"/>
    </row>
    <row r="150" spans="37:40" ht="14.25" x14ac:dyDescent="0.2">
      <c r="AK150" s="294"/>
      <c r="AL150" s="296"/>
      <c r="AM150" s="405"/>
      <c r="AN150" s="310"/>
    </row>
    <row r="151" spans="37:40" ht="14.25" x14ac:dyDescent="0.2">
      <c r="AK151" s="294"/>
      <c r="AL151" s="296"/>
      <c r="AM151" s="405"/>
      <c r="AN151" s="310"/>
    </row>
    <row r="152" spans="37:40" ht="14.25" x14ac:dyDescent="0.2">
      <c r="AK152" s="294"/>
      <c r="AL152" s="296"/>
      <c r="AM152" s="405"/>
      <c r="AN152" s="310"/>
    </row>
    <row r="153" spans="37:40" ht="14.25" x14ac:dyDescent="0.2">
      <c r="AK153" s="294"/>
      <c r="AL153" s="296"/>
      <c r="AM153" s="405"/>
      <c r="AN153" s="310"/>
    </row>
    <row r="154" spans="37:40" ht="14.25" x14ac:dyDescent="0.2">
      <c r="AK154" s="294"/>
      <c r="AL154" s="287"/>
      <c r="AM154" s="332"/>
      <c r="AN154" s="310"/>
    </row>
    <row r="155" spans="37:40" ht="14.25" x14ac:dyDescent="0.2">
      <c r="AK155" s="294"/>
      <c r="AL155" s="317"/>
      <c r="AM155" s="333"/>
      <c r="AN155" s="310"/>
    </row>
    <row r="156" spans="37:40" ht="14.25" x14ac:dyDescent="0.2">
      <c r="AK156" s="294"/>
      <c r="AL156" s="287"/>
      <c r="AM156" s="333"/>
      <c r="AN156" s="310"/>
    </row>
    <row r="157" spans="37:40" ht="14.25" x14ac:dyDescent="0.2">
      <c r="AK157" s="297"/>
      <c r="AL157" s="286"/>
      <c r="AM157" s="333"/>
      <c r="AN157" s="314"/>
    </row>
    <row r="158" spans="37:40" ht="14.25" x14ac:dyDescent="0.2">
      <c r="AK158" s="294"/>
      <c r="AL158" s="296"/>
      <c r="AM158" s="405"/>
      <c r="AN158" s="310"/>
    </row>
    <row r="159" spans="37:40" ht="14.25" x14ac:dyDescent="0.2">
      <c r="AK159" s="294"/>
      <c r="AL159" s="296"/>
      <c r="AM159" s="405"/>
      <c r="AN159" s="310"/>
    </row>
    <row r="160" spans="37:40" ht="14.25" x14ac:dyDescent="0.2">
      <c r="AK160" s="294"/>
      <c r="AL160" s="296"/>
      <c r="AM160" s="405"/>
      <c r="AN160" s="310"/>
    </row>
    <row r="161" spans="37:40" ht="14.25" x14ac:dyDescent="0.2">
      <c r="AK161" s="294"/>
      <c r="AL161" s="296"/>
      <c r="AM161" s="405"/>
      <c r="AN161" s="310"/>
    </row>
    <row r="162" spans="37:40" ht="14.25" x14ac:dyDescent="0.2">
      <c r="AK162" s="294"/>
      <c r="AL162" s="296"/>
      <c r="AM162" s="405"/>
      <c r="AN162" s="310"/>
    </row>
    <row r="163" spans="37:40" ht="14.25" x14ac:dyDescent="0.2">
      <c r="AK163" s="294"/>
      <c r="AL163" s="296"/>
      <c r="AM163" s="405"/>
      <c r="AN163" s="310"/>
    </row>
    <row r="164" spans="37:40" ht="14.25" x14ac:dyDescent="0.2">
      <c r="AK164" s="294"/>
      <c r="AL164" s="287"/>
      <c r="AM164" s="332"/>
      <c r="AN164" s="310"/>
    </row>
    <row r="165" spans="37:40" ht="14.25" x14ac:dyDescent="0.2">
      <c r="AK165" s="294"/>
      <c r="AL165" s="317"/>
      <c r="AM165" s="333"/>
      <c r="AN165" s="310"/>
    </row>
    <row r="166" spans="37:40" ht="14.25" x14ac:dyDescent="0.2">
      <c r="AK166" s="294"/>
      <c r="AL166" s="287"/>
      <c r="AM166" s="333"/>
      <c r="AN166" s="310"/>
    </row>
    <row r="167" spans="37:40" ht="14.25" x14ac:dyDescent="0.2">
      <c r="AK167" s="294"/>
      <c r="AL167" s="296"/>
      <c r="AM167" s="333"/>
      <c r="AN167" s="314"/>
    </row>
    <row r="168" spans="37:40" ht="14.25" x14ac:dyDescent="0.2">
      <c r="AK168" s="294"/>
      <c r="AL168" s="286"/>
      <c r="AM168" s="441"/>
      <c r="AN168" s="314"/>
    </row>
    <row r="169" spans="37:40" ht="14.25" x14ac:dyDescent="0.2">
      <c r="AK169" s="294"/>
      <c r="AL169" s="318"/>
      <c r="AM169" s="300"/>
      <c r="AN169" s="442"/>
    </row>
    <row r="170" spans="37:40" ht="14.25" x14ac:dyDescent="0.2">
      <c r="AK170" s="294"/>
      <c r="AL170" s="306"/>
      <c r="AM170" s="300"/>
      <c r="AN170" s="309"/>
    </row>
  </sheetData>
  <mergeCells count="33">
    <mergeCell ref="R30:S30"/>
    <mergeCell ref="T30:V30"/>
    <mergeCell ref="F51:I55"/>
    <mergeCell ref="S24:X24"/>
    <mergeCell ref="O25:P25"/>
    <mergeCell ref="Q25:X25"/>
    <mergeCell ref="N27:S27"/>
    <mergeCell ref="T27:V27"/>
    <mergeCell ref="N29:O29"/>
    <mergeCell ref="Q29:R29"/>
    <mergeCell ref="T29:V29"/>
    <mergeCell ref="Q23:W23"/>
    <mergeCell ref="O8:P8"/>
    <mergeCell ref="Q8:X8"/>
    <mergeCell ref="A9:I9"/>
    <mergeCell ref="N10:S10"/>
    <mergeCell ref="T10:V10"/>
    <mergeCell ref="N12:O12"/>
    <mergeCell ref="Q12:R12"/>
    <mergeCell ref="T12:V12"/>
    <mergeCell ref="R13:S13"/>
    <mergeCell ref="T13:V13"/>
    <mergeCell ref="D15:E15"/>
    <mergeCell ref="B19:I19"/>
    <mergeCell ref="A20:I20"/>
    <mergeCell ref="AN5:AN7"/>
    <mergeCell ref="Q6:W6"/>
    <mergeCell ref="S7:X7"/>
    <mergeCell ref="A2:I2"/>
    <mergeCell ref="A3:I3"/>
    <mergeCell ref="A4:I4"/>
    <mergeCell ref="AK5:AL7"/>
    <mergeCell ref="AM5:AM7"/>
  </mergeCells>
  <phoneticPr fontId="143" type="noConversion"/>
  <conditionalFormatting sqref="F11:F14 I11:I12">
    <cfRule type="colorScale" priority="1">
      <colorScale>
        <cfvo type="num" val="1"/>
        <cfvo type="num" val="2"/>
        <cfvo type="num" val="3"/>
        <color rgb="FFCCFFCC"/>
        <color rgb="FFFFFFCC"/>
        <color rgb="FFFFCCCC"/>
      </colorScale>
    </cfRule>
  </conditionalFormatting>
  <dataValidations count="7">
    <dataValidation type="list" allowBlank="1" showInputMessage="1" showErrorMessage="1" sqref="E13" xr:uid="{547A5DC2-4A8C-40E2-8BA0-11AAA6E1CA84}">
      <formula1>$N$1:$N$5</formula1>
    </dataValidation>
    <dataValidation type="list" allowBlank="1" showInputMessage="1" showErrorMessage="1" sqref="C14" xr:uid="{698433BE-5ADC-4779-8338-02F1C60337A8}">
      <formula1>$L$6:$L$112</formula1>
    </dataValidation>
    <dataValidation type="decimal" operator="greaterThanOrEqual" allowBlank="1" showInputMessage="1" showErrorMessage="1" sqref="C15 I13:I15" xr:uid="{9FD1C82F-FA5D-464C-8A59-4265780536AC}">
      <formula1>0</formula1>
    </dataValidation>
    <dataValidation type="list" allowBlank="1" showInputMessage="1" showErrorMessage="1" sqref="C25 H25" xr:uid="{94438B84-A228-4789-8E8A-C5F6830BFC1E}">
      <formula1>$M$1:$M$2</formula1>
    </dataValidation>
    <dataValidation type="decimal" allowBlank="1" showInputMessage="1" showErrorMessage="1" promptTitle="Hinweis:" prompt="Das Löschen der Prozentangabe führt zu einem &quot;Null-Honorar&quot;! Daher ist eine Prozentangabe &gt; 0% erforderlich!" sqref="A19" xr:uid="{909371D6-8AE8-4B7C-A1F1-5D46B6DCDFC2}">
      <formula1>0</formula1>
      <formula2>1000</formula2>
    </dataValidation>
    <dataValidation type="list" allowBlank="1" showInputMessage="1" showErrorMessage="1" sqref="I11:I12 F11:F14" xr:uid="{84B8C293-EFDE-41F5-925F-6B5915F25E22}">
      <formula1>$P$1:$P$3</formula1>
    </dataValidation>
    <dataValidation type="decimal" allowBlank="1" showInputMessage="1" showErrorMessage="1" sqref="C45" xr:uid="{0BB6BD81-3D98-4813-A843-F11ADE17F18D}">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32153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32153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32153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AF2CE-7F0A-462F-A636-638386CF5310}">
  <sheetPr>
    <pageSetUpPr fitToPage="1"/>
  </sheetPr>
  <dimension ref="A1:Y85"/>
  <sheetViews>
    <sheetView workbookViewId="0"/>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2089</v>
      </c>
      <c r="L6" s="137"/>
      <c r="N6" s="602"/>
      <c r="O6" s="602"/>
      <c r="P6" s="603" t="s">
        <v>293</v>
      </c>
      <c r="Q6" s="1046"/>
      <c r="R6" s="1046"/>
      <c r="S6" s="1046"/>
      <c r="T6" s="1046"/>
      <c r="U6" s="1046"/>
      <c r="V6" s="1046"/>
      <c r="W6" s="1046"/>
      <c r="X6" s="133"/>
    </row>
    <row r="7" spans="1:25" s="45" customFormat="1" x14ac:dyDescent="0.25">
      <c r="A7" s="44"/>
      <c r="C7" s="55" t="s">
        <v>2012</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2013</v>
      </c>
      <c r="B11" s="1048"/>
      <c r="C11" s="1048"/>
      <c r="D11" s="1048"/>
      <c r="E11" s="1048"/>
      <c r="F11" s="1048"/>
      <c r="G11" s="1048"/>
      <c r="H11" s="1048"/>
      <c r="I11" s="1049"/>
      <c r="P11" s="45"/>
    </row>
    <row r="12" spans="1:25" s="137" customFormat="1" x14ac:dyDescent="0.2">
      <c r="A12" s="1050" t="s">
        <v>152</v>
      </c>
      <c r="B12" s="1051"/>
      <c r="C12" s="1051"/>
      <c r="D12" s="1051"/>
      <c r="E12" s="1051"/>
      <c r="F12" s="184"/>
      <c r="G12" s="184"/>
      <c r="H12" s="1052"/>
      <c r="I12" s="1052"/>
    </row>
    <row r="13" spans="1:25" s="137" customFormat="1" ht="14.25" x14ac:dyDescent="0.2">
      <c r="A13" s="1054" t="s">
        <v>2014</v>
      </c>
      <c r="B13" s="1055"/>
      <c r="C13" s="1055"/>
      <c r="D13" s="1055"/>
      <c r="E13" s="1055"/>
      <c r="F13" s="464" t="s">
        <v>293</v>
      </c>
      <c r="G13" s="457">
        <v>0</v>
      </c>
      <c r="H13" s="454">
        <f>G13*'Honorar Flächennutzungsplan'!$E$30</f>
        <v>0</v>
      </c>
      <c r="I13" s="590">
        <v>0</v>
      </c>
    </row>
    <row r="14" spans="1:25" s="137" customFormat="1" ht="14.25" customHeight="1" x14ac:dyDescent="0.25">
      <c r="A14" s="1054" t="s">
        <v>2015</v>
      </c>
      <c r="B14" s="1055"/>
      <c r="C14" s="1055"/>
      <c r="D14" s="1055"/>
      <c r="E14" s="1055"/>
      <c r="F14" s="464" t="s">
        <v>293</v>
      </c>
      <c r="G14" s="457">
        <v>0</v>
      </c>
      <c r="H14" s="454">
        <f>G14*'Honorar Flächennutzungsplan'!$E$30</f>
        <v>0</v>
      </c>
      <c r="I14" s="590"/>
      <c r="L14" s="208"/>
      <c r="M14" s="182"/>
      <c r="N14" s="182"/>
      <c r="O14" s="182"/>
      <c r="P14" s="182"/>
    </row>
    <row r="15" spans="1:25" s="137" customFormat="1" ht="14.25" customHeight="1" x14ac:dyDescent="0.25">
      <c r="A15" s="1056" t="s">
        <v>2016</v>
      </c>
      <c r="B15" s="1055"/>
      <c r="C15" s="1055"/>
      <c r="D15" s="1055"/>
      <c r="E15" s="1055"/>
      <c r="F15" s="464" t="s">
        <v>293</v>
      </c>
      <c r="G15" s="457">
        <v>0</v>
      </c>
      <c r="H15" s="454">
        <f>G15*'Honorar Flächennutzungsplan'!$E$30</f>
        <v>0</v>
      </c>
      <c r="I15" s="590"/>
      <c r="L15" s="182"/>
      <c r="M15" s="182"/>
      <c r="N15" s="182"/>
      <c r="O15" s="182"/>
      <c r="P15" s="182"/>
    </row>
    <row r="16" spans="1:25" s="137" customFormat="1" ht="14.25" customHeight="1" x14ac:dyDescent="0.25">
      <c r="A16" s="1056" t="s">
        <v>2017</v>
      </c>
      <c r="B16" s="1055"/>
      <c r="C16" s="1055"/>
      <c r="D16" s="1055"/>
      <c r="E16" s="1055"/>
      <c r="F16" s="464" t="s">
        <v>293</v>
      </c>
      <c r="G16" s="457">
        <v>0</v>
      </c>
      <c r="H16" s="454">
        <f>G16*'Honorar Flächennutzungsplan'!$E$30</f>
        <v>0</v>
      </c>
      <c r="I16" s="590"/>
      <c r="L16" s="182"/>
      <c r="M16" s="182"/>
      <c r="N16" s="182"/>
      <c r="O16" s="182"/>
      <c r="P16" s="182"/>
    </row>
    <row r="17" spans="1:9" s="137" customFormat="1" ht="15" customHeight="1" x14ac:dyDescent="0.25">
      <c r="A17" s="197"/>
      <c r="B17" s="182"/>
      <c r="C17" s="182"/>
      <c r="D17" s="182"/>
      <c r="E17" s="182"/>
      <c r="F17" s="1053" t="s">
        <v>2018</v>
      </c>
      <c r="G17" s="1053"/>
      <c r="H17" s="1053"/>
      <c r="I17" s="201">
        <f>SUM(SUMIF(F13:F16,"pauschal",I13:I16),SUMIF(F13:F16,"prozentual",H13:H16))</f>
        <v>0</v>
      </c>
    </row>
    <row r="18" spans="1:9" s="137" customFormat="1" x14ac:dyDescent="0.2">
      <c r="A18" s="1047" t="s">
        <v>2019</v>
      </c>
      <c r="B18" s="1048"/>
      <c r="C18" s="1048"/>
      <c r="D18" s="1048"/>
      <c r="E18" s="1048"/>
      <c r="F18" s="1048"/>
      <c r="G18" s="1048"/>
      <c r="H18" s="1048"/>
      <c r="I18" s="1049"/>
    </row>
    <row r="19" spans="1:9" s="137" customFormat="1" x14ac:dyDescent="0.2">
      <c r="A19" s="183" t="s">
        <v>152</v>
      </c>
      <c r="B19" s="184"/>
      <c r="C19" s="184"/>
      <c r="D19" s="184"/>
      <c r="E19" s="184"/>
      <c r="F19" s="184"/>
      <c r="G19" s="184"/>
      <c r="H19" s="1052"/>
      <c r="I19" s="1052"/>
    </row>
    <row r="20" spans="1:9" s="198" customFormat="1" ht="14.25" x14ac:dyDescent="0.25">
      <c r="A20" s="1058" t="s">
        <v>525</v>
      </c>
      <c r="B20" s="1059"/>
      <c r="C20" s="1059"/>
      <c r="D20" s="1059"/>
      <c r="E20" s="1059"/>
      <c r="F20" s="464" t="s">
        <v>293</v>
      </c>
      <c r="G20" s="450">
        <v>0</v>
      </c>
      <c r="H20" s="454">
        <f>G20*'Honorar Flächennutzungsplan'!$E$30</f>
        <v>0</v>
      </c>
      <c r="I20" s="590"/>
    </row>
    <row r="21" spans="1:9" s="137" customFormat="1" ht="14.25" x14ac:dyDescent="0.2">
      <c r="A21" s="1060" t="s">
        <v>2020</v>
      </c>
      <c r="B21" s="1060"/>
      <c r="C21" s="1060"/>
      <c r="D21" s="1060"/>
      <c r="E21" s="1060"/>
      <c r="F21" s="464" t="s">
        <v>293</v>
      </c>
      <c r="G21" s="450">
        <v>0</v>
      </c>
      <c r="H21" s="454">
        <f>G21*'Honorar Flächennutzungsplan'!$E$30</f>
        <v>0</v>
      </c>
      <c r="I21" s="590"/>
    </row>
    <row r="22" spans="1:9" s="137" customFormat="1" ht="48" customHeight="1" x14ac:dyDescent="0.25">
      <c r="A22" s="1056" t="s">
        <v>2021</v>
      </c>
      <c r="B22" s="1061"/>
      <c r="C22" s="1061"/>
      <c r="D22" s="1061"/>
      <c r="E22" s="1061"/>
      <c r="F22" s="464" t="s">
        <v>293</v>
      </c>
      <c r="G22" s="450">
        <v>0</v>
      </c>
      <c r="H22" s="454">
        <f>G22*'Honorar Flächennutzungsplan'!$E$30</f>
        <v>0</v>
      </c>
      <c r="I22" s="590"/>
    </row>
    <row r="23" spans="1:9" s="137" customFormat="1" ht="15" customHeight="1" x14ac:dyDescent="0.2">
      <c r="A23" s="186"/>
      <c r="B23" s="186"/>
      <c r="C23" s="186"/>
      <c r="D23" s="186"/>
      <c r="E23" s="186"/>
      <c r="F23" s="1057" t="s">
        <v>2048</v>
      </c>
      <c r="G23" s="1057"/>
      <c r="H23" s="1057"/>
      <c r="I23" s="201">
        <f>SUM(SUMIF(F20:F22,"pauschal",I20:I22),SUMIF(F20:F22,"prozentual",H20:H22))</f>
        <v>0</v>
      </c>
    </row>
    <row r="24" spans="1:9" s="137" customFormat="1" x14ac:dyDescent="0.2">
      <c r="A24" s="1047" t="s">
        <v>2022</v>
      </c>
      <c r="B24" s="1048"/>
      <c r="C24" s="1048"/>
      <c r="D24" s="1048"/>
      <c r="E24" s="1048"/>
      <c r="F24" s="1048"/>
      <c r="G24" s="1048"/>
      <c r="H24" s="1048"/>
      <c r="I24" s="1049"/>
    </row>
    <row r="25" spans="1:9" s="137" customFormat="1" x14ac:dyDescent="0.2">
      <c r="A25" s="1062" t="s">
        <v>152</v>
      </c>
      <c r="B25" s="1063"/>
      <c r="C25" s="1063"/>
      <c r="D25" s="1063"/>
      <c r="E25" s="1063"/>
      <c r="F25" s="1063"/>
      <c r="G25" s="1063"/>
      <c r="H25" s="1052"/>
      <c r="I25" s="1052"/>
    </row>
    <row r="26" spans="1:9" s="137" customFormat="1" ht="15" customHeight="1" x14ac:dyDescent="0.2">
      <c r="A26" s="1060" t="s">
        <v>2023</v>
      </c>
      <c r="B26" s="1060"/>
      <c r="C26" s="1060"/>
      <c r="D26" s="1060"/>
      <c r="E26" s="1060"/>
      <c r="F26" s="464" t="s">
        <v>293</v>
      </c>
      <c r="G26" s="450">
        <v>0</v>
      </c>
      <c r="H26" s="454">
        <f>G26*'Honorar Flächennutzungsplan'!$E$30</f>
        <v>0</v>
      </c>
      <c r="I26" s="454"/>
    </row>
    <row r="27" spans="1:9" s="137" customFormat="1" ht="15" customHeight="1" x14ac:dyDescent="0.2">
      <c r="A27" s="1064" t="s">
        <v>2024</v>
      </c>
      <c r="B27" s="1064"/>
      <c r="C27" s="1064"/>
      <c r="D27" s="1064"/>
      <c r="E27" s="1064"/>
      <c r="F27" s="464" t="s">
        <v>293</v>
      </c>
      <c r="G27" s="450">
        <v>0</v>
      </c>
      <c r="H27" s="454">
        <f>G27*'Honorar Flächennutzungsplan'!$E$30</f>
        <v>0</v>
      </c>
      <c r="I27" s="590"/>
    </row>
    <row r="28" spans="1:9" s="137" customFormat="1" ht="15" customHeight="1" x14ac:dyDescent="0.2">
      <c r="A28" s="1064" t="s">
        <v>2025</v>
      </c>
      <c r="B28" s="1064"/>
      <c r="C28" s="1064"/>
      <c r="D28" s="1064"/>
      <c r="E28" s="1064"/>
      <c r="F28" s="464" t="s">
        <v>293</v>
      </c>
      <c r="G28" s="450">
        <v>0</v>
      </c>
      <c r="H28" s="454">
        <f>G28*'Honorar Flächennutzungsplan'!$E$30</f>
        <v>0</v>
      </c>
      <c r="I28" s="454"/>
    </row>
    <row r="29" spans="1:9" s="137" customFormat="1" ht="15" customHeight="1" x14ac:dyDescent="0.2">
      <c r="A29" s="1064" t="s">
        <v>2026</v>
      </c>
      <c r="B29" s="1064"/>
      <c r="C29" s="1064"/>
      <c r="D29" s="1064"/>
      <c r="E29" s="1064"/>
      <c r="F29" s="464" t="s">
        <v>293</v>
      </c>
      <c r="G29" s="450">
        <v>0</v>
      </c>
      <c r="H29" s="454">
        <f>G29*'Honorar Flächennutzungsplan'!$E$30</f>
        <v>0</v>
      </c>
      <c r="I29" s="454"/>
    </row>
    <row r="30" spans="1:9" s="137" customFormat="1" ht="15" customHeight="1" x14ac:dyDescent="0.2">
      <c r="A30" s="1064" t="s">
        <v>2027</v>
      </c>
      <c r="B30" s="1064"/>
      <c r="C30" s="1064"/>
      <c r="D30" s="1064"/>
      <c r="E30" s="1064"/>
      <c r="F30" s="464" t="s">
        <v>293</v>
      </c>
      <c r="G30" s="450">
        <v>0</v>
      </c>
      <c r="H30" s="454">
        <f>G30*'Honorar Flächennutzungsplan'!$E$30</f>
        <v>0</v>
      </c>
      <c r="I30" s="454"/>
    </row>
    <row r="31" spans="1:9" s="137" customFormat="1" ht="15" customHeight="1" x14ac:dyDescent="0.2">
      <c r="A31" s="1064" t="s">
        <v>2028</v>
      </c>
      <c r="B31" s="1064"/>
      <c r="C31" s="1064"/>
      <c r="D31" s="1064"/>
      <c r="E31" s="1064"/>
      <c r="F31" s="464" t="s">
        <v>293</v>
      </c>
      <c r="G31" s="450">
        <v>0</v>
      </c>
      <c r="H31" s="454">
        <f>G31*'Honorar Flächennutzungsplan'!$E$30</f>
        <v>0</v>
      </c>
      <c r="I31" s="454"/>
    </row>
    <row r="32" spans="1:9" s="137" customFormat="1" ht="15" customHeight="1" x14ac:dyDescent="0.2">
      <c r="A32" s="1064" t="s">
        <v>2029</v>
      </c>
      <c r="B32" s="1064"/>
      <c r="C32" s="1064"/>
      <c r="D32" s="1064"/>
      <c r="E32" s="1064"/>
      <c r="F32" s="464" t="s">
        <v>293</v>
      </c>
      <c r="G32" s="450">
        <v>0</v>
      </c>
      <c r="H32" s="454">
        <f>G32*'Honorar Flächennutzungsplan'!$E$30</f>
        <v>0</v>
      </c>
      <c r="I32" s="454"/>
    </row>
    <row r="33" spans="1:17" s="137" customFormat="1" ht="24" customHeight="1" x14ac:dyDescent="0.2">
      <c r="A33" s="1065" t="s">
        <v>2030</v>
      </c>
      <c r="B33" s="1064"/>
      <c r="C33" s="1064"/>
      <c r="D33" s="1064"/>
      <c r="E33" s="1064"/>
      <c r="F33" s="464" t="s">
        <v>293</v>
      </c>
      <c r="G33" s="450">
        <v>0</v>
      </c>
      <c r="H33" s="454">
        <f>G33*'Honorar Flächennutzungsplan'!$E$30</f>
        <v>0</v>
      </c>
      <c r="I33" s="454"/>
    </row>
    <row r="34" spans="1:17" s="137" customFormat="1" ht="15" customHeight="1" x14ac:dyDescent="0.2">
      <c r="A34" s="1064" t="s">
        <v>2031</v>
      </c>
      <c r="B34" s="1064"/>
      <c r="C34" s="1064"/>
      <c r="D34" s="1064"/>
      <c r="E34" s="1064"/>
      <c r="F34" s="464" t="s">
        <v>293</v>
      </c>
      <c r="G34" s="450">
        <v>0</v>
      </c>
      <c r="H34" s="454">
        <f>G34*'Honorar Flächennutzungsplan'!$E$30</f>
        <v>0</v>
      </c>
      <c r="I34" s="454"/>
    </row>
    <row r="35" spans="1:17" s="137" customFormat="1" ht="15" customHeight="1" x14ac:dyDescent="0.2">
      <c r="A35" s="1064" t="s">
        <v>2032</v>
      </c>
      <c r="B35" s="1064"/>
      <c r="C35" s="1064"/>
      <c r="D35" s="1064"/>
      <c r="E35" s="1064"/>
      <c r="F35" s="464" t="s">
        <v>293</v>
      </c>
      <c r="G35" s="450">
        <v>0</v>
      </c>
      <c r="H35" s="454">
        <f>G35*'Honorar Flächennutzungsplan'!$E$30</f>
        <v>0</v>
      </c>
      <c r="I35" s="454"/>
    </row>
    <row r="36" spans="1:17" s="137" customFormat="1" ht="15" customHeight="1" x14ac:dyDescent="0.2">
      <c r="A36" s="1064" t="s">
        <v>2033</v>
      </c>
      <c r="B36" s="1064"/>
      <c r="C36" s="1064"/>
      <c r="D36" s="1064"/>
      <c r="E36" s="1064"/>
      <c r="F36" s="464" t="s">
        <v>293</v>
      </c>
      <c r="G36" s="450">
        <v>0</v>
      </c>
      <c r="H36" s="454">
        <f>G36*'Honorar Flächennutzungsplan'!$E$30</f>
        <v>0</v>
      </c>
      <c r="I36" s="590"/>
    </row>
    <row r="37" spans="1:17" s="137" customFormat="1" ht="15" customHeight="1" x14ac:dyDescent="0.25">
      <c r="A37" s="180"/>
      <c r="B37" s="181"/>
      <c r="C37" s="181"/>
      <c r="D37" s="181"/>
      <c r="E37" s="181"/>
      <c r="F37" s="1057" t="s">
        <v>2049</v>
      </c>
      <c r="G37" s="1057"/>
      <c r="H37" s="1057"/>
      <c r="I37" s="201">
        <f>SUM(SUMIF(F26:F36,"pauschal",I26:I36),SUMIF(F26:F36,"prozentual",H26:H36))</f>
        <v>0</v>
      </c>
    </row>
    <row r="38" spans="1:17" s="137" customFormat="1" x14ac:dyDescent="0.2">
      <c r="A38" s="1047" t="s">
        <v>2034</v>
      </c>
      <c r="B38" s="1048"/>
      <c r="C38" s="1048"/>
      <c r="D38" s="1048"/>
      <c r="E38" s="1048"/>
      <c r="F38" s="1048"/>
      <c r="G38" s="1048"/>
      <c r="H38" s="1048"/>
      <c r="I38" s="1049"/>
    </row>
    <row r="39" spans="1:17" s="137" customFormat="1" x14ac:dyDescent="0.2">
      <c r="A39" s="1062" t="s">
        <v>152</v>
      </c>
      <c r="B39" s="1063"/>
      <c r="C39" s="1063"/>
      <c r="D39" s="1063"/>
      <c r="E39" s="1063"/>
      <c r="F39" s="1063"/>
      <c r="G39" s="1063"/>
      <c r="H39" s="1052"/>
      <c r="I39" s="1052"/>
    </row>
    <row r="40" spans="1:17" s="137" customFormat="1" ht="14.25" x14ac:dyDescent="0.2">
      <c r="A40" s="1066" t="s">
        <v>2035</v>
      </c>
      <c r="B40" s="1066"/>
      <c r="C40" s="1066"/>
      <c r="D40" s="1066"/>
      <c r="E40" s="1066"/>
      <c r="F40" s="464" t="s">
        <v>293</v>
      </c>
      <c r="G40" s="450">
        <v>0</v>
      </c>
      <c r="H40" s="454">
        <f>G40*'Honorar Flächennutzungsplan'!$E$30</f>
        <v>0</v>
      </c>
      <c r="I40" s="590"/>
    </row>
    <row r="41" spans="1:17" s="137" customFormat="1" ht="14.25" x14ac:dyDescent="0.2">
      <c r="A41" s="1066" t="s">
        <v>2036</v>
      </c>
      <c r="B41" s="1066"/>
      <c r="C41" s="1066"/>
      <c r="D41" s="1066"/>
      <c r="E41" s="1066"/>
      <c r="F41" s="464" t="s">
        <v>293</v>
      </c>
      <c r="G41" s="450">
        <v>0</v>
      </c>
      <c r="H41" s="454">
        <f>G41*'Honorar Flächennutzungsplan'!$E$30</f>
        <v>0</v>
      </c>
      <c r="I41" s="590"/>
      <c r="Q41" s="650"/>
    </row>
    <row r="42" spans="1:17" s="137" customFormat="1" ht="14.25" customHeight="1" x14ac:dyDescent="0.2">
      <c r="A42" s="1066" t="s">
        <v>2037</v>
      </c>
      <c r="B42" s="1066"/>
      <c r="C42" s="1066"/>
      <c r="D42" s="1066"/>
      <c r="E42" s="1066"/>
      <c r="F42" s="464" t="s">
        <v>293</v>
      </c>
      <c r="G42" s="450">
        <v>0</v>
      </c>
      <c r="H42" s="454">
        <f>G42*'Honorar Flächennutzungsplan'!$E$30</f>
        <v>0</v>
      </c>
      <c r="I42" s="590"/>
    </row>
    <row r="43" spans="1:17" s="137" customFormat="1" ht="24" customHeight="1" x14ac:dyDescent="0.2">
      <c r="A43" s="1060" t="s">
        <v>2038</v>
      </c>
      <c r="B43" s="1060"/>
      <c r="C43" s="1060"/>
      <c r="D43" s="1060"/>
      <c r="E43" s="1060"/>
      <c r="F43" s="464" t="s">
        <v>293</v>
      </c>
      <c r="G43" s="450">
        <v>0</v>
      </c>
      <c r="H43" s="454">
        <f>G43*'Honorar Flächennutzungsplan'!$E$30</f>
        <v>0</v>
      </c>
      <c r="I43" s="590"/>
    </row>
    <row r="44" spans="1:17" s="137" customFormat="1" ht="14.25" customHeight="1" x14ac:dyDescent="0.2">
      <c r="A44" s="1060" t="s">
        <v>2039</v>
      </c>
      <c r="B44" s="1060"/>
      <c r="C44" s="1060"/>
      <c r="D44" s="1060"/>
      <c r="E44" s="1060"/>
      <c r="F44" s="464" t="s">
        <v>293</v>
      </c>
      <c r="G44" s="450">
        <v>0</v>
      </c>
      <c r="H44" s="454">
        <f>G44*'Honorar Flächennutzungsplan'!$E$30</f>
        <v>0</v>
      </c>
      <c r="I44" s="454"/>
    </row>
    <row r="45" spans="1:17" s="137" customFormat="1" ht="14.25" customHeight="1" x14ac:dyDescent="0.2">
      <c r="A45" s="1066" t="s">
        <v>2040</v>
      </c>
      <c r="B45" s="1066"/>
      <c r="C45" s="1066"/>
      <c r="D45" s="1066"/>
      <c r="E45" s="1066"/>
      <c r="F45" s="464" t="s">
        <v>293</v>
      </c>
      <c r="G45" s="450">
        <v>0</v>
      </c>
      <c r="H45" s="454">
        <f>G45*'Honorar Flächennutzungsplan'!$E$30</f>
        <v>0</v>
      </c>
      <c r="I45" s="590"/>
    </row>
    <row r="46" spans="1:17" s="137" customFormat="1" ht="37.5" customHeight="1" x14ac:dyDescent="0.2">
      <c r="A46" s="1060" t="s">
        <v>2041</v>
      </c>
      <c r="B46" s="1060"/>
      <c r="C46" s="1060"/>
      <c r="D46" s="1060"/>
      <c r="E46" s="1060"/>
      <c r="F46" s="464" t="s">
        <v>293</v>
      </c>
      <c r="G46" s="450">
        <v>0</v>
      </c>
      <c r="H46" s="454">
        <f>G46*'Honorar Flächennutzungsplan'!$E$30</f>
        <v>0</v>
      </c>
      <c r="I46" s="590"/>
    </row>
    <row r="47" spans="1:17" s="137" customFormat="1" ht="14.25" customHeight="1" x14ac:dyDescent="0.2">
      <c r="A47" s="1066" t="s">
        <v>2042</v>
      </c>
      <c r="B47" s="1066"/>
      <c r="C47" s="1066"/>
      <c r="D47" s="1066"/>
      <c r="E47" s="1066"/>
      <c r="F47" s="464" t="s">
        <v>293</v>
      </c>
      <c r="G47" s="450">
        <v>0</v>
      </c>
      <c r="H47" s="454">
        <f>G47*'Honorar Flächennutzungsplan'!$E$30</f>
        <v>0</v>
      </c>
      <c r="I47" s="590"/>
    </row>
    <row r="48" spans="1:17" s="137" customFormat="1" ht="24" customHeight="1" x14ac:dyDescent="0.2">
      <c r="A48" s="1060" t="s">
        <v>2043</v>
      </c>
      <c r="B48" s="1060"/>
      <c r="C48" s="1060"/>
      <c r="D48" s="1060"/>
      <c r="E48" s="1060"/>
      <c r="F48" s="464" t="s">
        <v>293</v>
      </c>
      <c r="G48" s="450">
        <v>0</v>
      </c>
      <c r="H48" s="454">
        <f>G48*'Honorar Flächennutzungsplan'!$E$30</f>
        <v>0</v>
      </c>
      <c r="I48" s="590"/>
    </row>
    <row r="49" spans="1:9" s="137" customFormat="1" ht="48" customHeight="1" x14ac:dyDescent="0.2">
      <c r="A49" s="1060" t="s">
        <v>2044</v>
      </c>
      <c r="B49" s="1060"/>
      <c r="C49" s="1060"/>
      <c r="D49" s="1060"/>
      <c r="E49" s="1060"/>
      <c r="F49" s="464" t="s">
        <v>293</v>
      </c>
      <c r="G49" s="450">
        <v>0</v>
      </c>
      <c r="H49" s="454">
        <f>G49*'Honorar Flächennutzungsplan'!$E$30</f>
        <v>0</v>
      </c>
      <c r="I49" s="590"/>
    </row>
    <row r="50" spans="1:9" s="137" customFormat="1" ht="14.25" customHeight="1" x14ac:dyDescent="0.2">
      <c r="A50" s="1066" t="s">
        <v>2045</v>
      </c>
      <c r="B50" s="1066"/>
      <c r="C50" s="1066"/>
      <c r="D50" s="1066"/>
      <c r="E50" s="1066"/>
      <c r="F50" s="464" t="s">
        <v>293</v>
      </c>
      <c r="G50" s="450">
        <v>0</v>
      </c>
      <c r="H50" s="454">
        <f>G50*'Honorar Flächennutzungsplan'!$E$30</f>
        <v>0</v>
      </c>
      <c r="I50" s="590"/>
    </row>
    <row r="51" spans="1:9" s="137" customFormat="1" ht="24" customHeight="1" x14ac:dyDescent="0.2">
      <c r="A51" s="1060" t="s">
        <v>2046</v>
      </c>
      <c r="B51" s="1060"/>
      <c r="C51" s="1060"/>
      <c r="D51" s="1060"/>
      <c r="E51" s="1060"/>
      <c r="F51" s="464" t="s">
        <v>293</v>
      </c>
      <c r="G51" s="450">
        <v>0</v>
      </c>
      <c r="H51" s="454">
        <f>G51*'Honorar Flächennutzungsplan'!$E$30</f>
        <v>0</v>
      </c>
      <c r="I51" s="590"/>
    </row>
    <row r="52" spans="1:9" s="137" customFormat="1" ht="15" customHeight="1" x14ac:dyDescent="0.25">
      <c r="A52" s="180"/>
      <c r="B52" s="181"/>
      <c r="C52" s="181"/>
      <c r="D52" s="181"/>
      <c r="E52" s="181"/>
      <c r="F52" s="1057" t="s">
        <v>2050</v>
      </c>
      <c r="G52" s="1057"/>
      <c r="H52" s="1057"/>
      <c r="I52" s="201">
        <f>SUM(SUMIF(F43:F51,"pauschal",I43:I51),SUMIF(F43:F51,"prozentual",H43:H51))</f>
        <v>0</v>
      </c>
    </row>
    <row r="53" spans="1:9" s="137" customFormat="1" x14ac:dyDescent="0.2">
      <c r="A53" s="1047" t="s">
        <v>2047</v>
      </c>
      <c r="B53" s="1048"/>
      <c r="C53" s="1048"/>
      <c r="D53" s="1048"/>
      <c r="E53" s="1048"/>
      <c r="F53" s="1048"/>
      <c r="G53" s="1048"/>
      <c r="H53" s="1048"/>
      <c r="I53" s="1049"/>
    </row>
    <row r="54" spans="1:9" s="137" customFormat="1" x14ac:dyDescent="0.2">
      <c r="A54" s="1062" t="s">
        <v>152</v>
      </c>
      <c r="B54" s="1063"/>
      <c r="C54" s="1063"/>
      <c r="D54" s="1063"/>
      <c r="E54" s="1063"/>
      <c r="F54" s="1063"/>
      <c r="G54" s="1063"/>
      <c r="H54" s="1052"/>
      <c r="I54" s="1052"/>
    </row>
    <row r="55" spans="1:9" s="137" customFormat="1" ht="15" customHeight="1" x14ac:dyDescent="0.2">
      <c r="A55" s="1060" t="s">
        <v>2052</v>
      </c>
      <c r="B55" s="1060"/>
      <c r="C55" s="1060"/>
      <c r="D55" s="1060"/>
      <c r="E55" s="1060"/>
      <c r="F55" s="464" t="s">
        <v>293</v>
      </c>
      <c r="G55" s="450">
        <v>0</v>
      </c>
      <c r="H55" s="454">
        <f>G55*'Honorar Flächennutzungsplan'!$E$30</f>
        <v>0</v>
      </c>
      <c r="I55" s="590"/>
    </row>
    <row r="56" spans="1:9" s="137" customFormat="1" ht="24" customHeight="1" x14ac:dyDescent="0.2">
      <c r="A56" s="1060" t="s">
        <v>2053</v>
      </c>
      <c r="B56" s="1060"/>
      <c r="C56" s="1060"/>
      <c r="D56" s="1060"/>
      <c r="E56" s="1060"/>
      <c r="F56" s="464" t="s">
        <v>293</v>
      </c>
      <c r="G56" s="450">
        <v>0</v>
      </c>
      <c r="H56" s="454">
        <f>G56*'Honorar Flächennutzungsplan'!$E$30</f>
        <v>0</v>
      </c>
      <c r="I56" s="454"/>
    </row>
    <row r="57" spans="1:9" s="137" customFormat="1" ht="24" customHeight="1" x14ac:dyDescent="0.2">
      <c r="A57" s="1065" t="s">
        <v>2054</v>
      </c>
      <c r="B57" s="1065"/>
      <c r="C57" s="1065"/>
      <c r="D57" s="1065"/>
      <c r="E57" s="1065"/>
      <c r="F57" s="464" t="s">
        <v>293</v>
      </c>
      <c r="G57" s="450">
        <v>0</v>
      </c>
      <c r="H57" s="454">
        <f>G57*'Honorar Flächennutzungsplan'!$E$30</f>
        <v>0</v>
      </c>
      <c r="I57" s="590"/>
    </row>
    <row r="58" spans="1:9" s="137" customFormat="1" ht="15" customHeight="1" x14ac:dyDescent="0.2">
      <c r="A58" s="1064" t="s">
        <v>2055</v>
      </c>
      <c r="B58" s="1064"/>
      <c r="C58" s="1064"/>
      <c r="D58" s="1064"/>
      <c r="E58" s="1064"/>
      <c r="F58" s="464" t="s">
        <v>293</v>
      </c>
      <c r="G58" s="450">
        <v>0</v>
      </c>
      <c r="H58" s="454">
        <f>G58*'Honorar Flächennutzungsplan'!$E$30</f>
        <v>0</v>
      </c>
      <c r="I58" s="590"/>
    </row>
    <row r="59" spans="1:9" s="137" customFormat="1" ht="15" customHeight="1" x14ac:dyDescent="0.2">
      <c r="A59" s="1060" t="s">
        <v>2056</v>
      </c>
      <c r="B59" s="1060"/>
      <c r="C59" s="1060"/>
      <c r="D59" s="1060"/>
      <c r="E59" s="1060"/>
      <c r="F59" s="464" t="s">
        <v>293</v>
      </c>
      <c r="G59" s="450">
        <v>0</v>
      </c>
      <c r="H59" s="454">
        <f>G59*'Honorar Flächennutzungsplan'!$E$30</f>
        <v>0</v>
      </c>
      <c r="I59" s="590"/>
    </row>
    <row r="60" spans="1:9" s="137" customFormat="1" ht="24" customHeight="1" x14ac:dyDescent="0.2">
      <c r="A60" s="1060" t="s">
        <v>2057</v>
      </c>
      <c r="B60" s="1060"/>
      <c r="C60" s="1060"/>
      <c r="D60" s="1060"/>
      <c r="E60" s="1060"/>
      <c r="F60" s="464" t="s">
        <v>293</v>
      </c>
      <c r="G60" s="450">
        <v>0</v>
      </c>
      <c r="H60" s="454">
        <f>G60*'Honorar Flächennutzungsplan'!$E$30</f>
        <v>0</v>
      </c>
      <c r="I60" s="590"/>
    </row>
    <row r="61" spans="1:9" s="137" customFormat="1" ht="15" customHeight="1" x14ac:dyDescent="0.2">
      <c r="A61" s="1060" t="s">
        <v>2058</v>
      </c>
      <c r="B61" s="1060"/>
      <c r="C61" s="1060"/>
      <c r="D61" s="1060"/>
      <c r="E61" s="1060"/>
      <c r="F61" s="464" t="s">
        <v>293</v>
      </c>
      <c r="G61" s="450">
        <v>0</v>
      </c>
      <c r="H61" s="454">
        <f>G61*'Honorar Flächennutzungsplan'!$E$30</f>
        <v>0</v>
      </c>
      <c r="I61" s="590"/>
    </row>
    <row r="62" spans="1:9" s="137" customFormat="1" ht="24" customHeight="1" x14ac:dyDescent="0.2">
      <c r="A62" s="1060" t="s">
        <v>2059</v>
      </c>
      <c r="B62" s="1060"/>
      <c r="C62" s="1060"/>
      <c r="D62" s="1060"/>
      <c r="E62" s="1060"/>
      <c r="F62" s="464" t="s">
        <v>293</v>
      </c>
      <c r="G62" s="450">
        <v>0</v>
      </c>
      <c r="H62" s="454">
        <f>G62*'Honorar Flächennutzungsplan'!$E$30</f>
        <v>0</v>
      </c>
      <c r="I62" s="590"/>
    </row>
    <row r="63" spans="1:9" s="137" customFormat="1" ht="24" customHeight="1" x14ac:dyDescent="0.2">
      <c r="A63" s="1065" t="s">
        <v>2060</v>
      </c>
      <c r="B63" s="1065"/>
      <c r="C63" s="1065"/>
      <c r="D63" s="1065"/>
      <c r="E63" s="1065"/>
      <c r="F63" s="464" t="s">
        <v>293</v>
      </c>
      <c r="G63" s="450">
        <v>0</v>
      </c>
      <c r="H63" s="454">
        <f>G63*'Honorar Flächennutzungsplan'!$E$30</f>
        <v>0</v>
      </c>
      <c r="I63" s="592"/>
    </row>
    <row r="64" spans="1:9" s="137" customFormat="1" ht="15" customHeight="1" x14ac:dyDescent="0.2">
      <c r="A64" s="1064" t="s">
        <v>2061</v>
      </c>
      <c r="B64" s="1064"/>
      <c r="C64" s="1064"/>
      <c r="D64" s="1064"/>
      <c r="E64" s="1064"/>
      <c r="F64" s="464" t="s">
        <v>293</v>
      </c>
      <c r="G64" s="450">
        <v>0</v>
      </c>
      <c r="H64" s="454">
        <f>G64*'Honorar Flächennutzungsplan'!$E$30</f>
        <v>0</v>
      </c>
      <c r="I64" s="592"/>
    </row>
    <row r="65" spans="1:9" s="137" customFormat="1" ht="24" customHeight="1" x14ac:dyDescent="0.2">
      <c r="A65" s="1056" t="s">
        <v>2062</v>
      </c>
      <c r="B65" s="1056"/>
      <c r="C65" s="1056"/>
      <c r="D65" s="1056"/>
      <c r="E65" s="1056"/>
      <c r="F65" s="464" t="s">
        <v>293</v>
      </c>
      <c r="G65" s="450">
        <v>0</v>
      </c>
      <c r="H65" s="454">
        <f>G65*'Honorar Flächennutzungsplan'!$E$30</f>
        <v>0</v>
      </c>
      <c r="I65" s="592"/>
    </row>
    <row r="66" spans="1:9" s="137" customFormat="1" ht="24" customHeight="1" x14ac:dyDescent="0.2">
      <c r="A66" s="1065" t="s">
        <v>2063</v>
      </c>
      <c r="B66" s="1065"/>
      <c r="C66" s="1065"/>
      <c r="D66" s="1065"/>
      <c r="E66" s="1065"/>
      <c r="F66" s="464" t="s">
        <v>293</v>
      </c>
      <c r="G66" s="450">
        <v>0</v>
      </c>
      <c r="H66" s="454">
        <f>G66*'Honorar Flächennutzungsplan'!$E$30</f>
        <v>0</v>
      </c>
      <c r="I66" s="592"/>
    </row>
    <row r="67" spans="1:9" s="137" customFormat="1" ht="24" customHeight="1" x14ac:dyDescent="0.2">
      <c r="A67" s="1060" t="s">
        <v>2064</v>
      </c>
      <c r="B67" s="1060"/>
      <c r="C67" s="1060"/>
      <c r="D67" s="1060"/>
      <c r="E67" s="1060"/>
      <c r="F67" s="464" t="s">
        <v>293</v>
      </c>
      <c r="G67" s="450">
        <v>0</v>
      </c>
      <c r="H67" s="454">
        <f>G67*'Honorar Flächennutzungsplan'!$E$30</f>
        <v>0</v>
      </c>
      <c r="I67" s="590"/>
    </row>
    <row r="68" spans="1:9" s="137" customFormat="1" ht="24" customHeight="1" x14ac:dyDescent="0.2">
      <c r="A68" s="1065" t="s">
        <v>2065</v>
      </c>
      <c r="B68" s="1065"/>
      <c r="C68" s="1065"/>
      <c r="D68" s="1065"/>
      <c r="E68" s="1065"/>
      <c r="F68" s="464" t="s">
        <v>293</v>
      </c>
      <c r="G68" s="450">
        <v>0</v>
      </c>
      <c r="H68" s="454">
        <f>G68*'Honorar Flächennutzungsplan'!$E$30</f>
        <v>0</v>
      </c>
      <c r="I68" s="592"/>
    </row>
    <row r="69" spans="1:9" s="137" customFormat="1" ht="15" customHeight="1" x14ac:dyDescent="0.2">
      <c r="A69" s="1064" t="s">
        <v>2066</v>
      </c>
      <c r="B69" s="1064"/>
      <c r="C69" s="1064"/>
      <c r="D69" s="1064"/>
      <c r="E69" s="1064"/>
      <c r="F69" s="464" t="s">
        <v>293</v>
      </c>
      <c r="G69" s="450">
        <v>0</v>
      </c>
      <c r="H69" s="454">
        <f>G69*'Honorar Flächennutzungsplan'!$E$30</f>
        <v>0</v>
      </c>
      <c r="I69" s="590"/>
    </row>
    <row r="70" spans="1:9" s="137" customFormat="1" ht="15" customHeight="1" x14ac:dyDescent="0.2">
      <c r="A70" s="1060" t="s">
        <v>2067</v>
      </c>
      <c r="B70" s="1060"/>
      <c r="C70" s="1060"/>
      <c r="D70" s="1060"/>
      <c r="E70" s="1060"/>
      <c r="F70" s="464" t="s">
        <v>293</v>
      </c>
      <c r="G70" s="450">
        <v>0</v>
      </c>
      <c r="H70" s="454">
        <f>G70*'Honorar Flächennutzungsplan'!$E$30</f>
        <v>0</v>
      </c>
      <c r="I70" s="590"/>
    </row>
    <row r="71" spans="1:9" s="137" customFormat="1" ht="37.5" customHeight="1" x14ac:dyDescent="0.2">
      <c r="A71" s="1060" t="s">
        <v>2068</v>
      </c>
      <c r="B71" s="1060"/>
      <c r="C71" s="1060"/>
      <c r="D71" s="1060"/>
      <c r="E71" s="1060"/>
      <c r="F71" s="464" t="s">
        <v>293</v>
      </c>
      <c r="G71" s="450">
        <v>0</v>
      </c>
      <c r="H71" s="454">
        <f>G71*'Honorar Flächennutzungsplan'!$E$30</f>
        <v>0</v>
      </c>
      <c r="I71" s="590"/>
    </row>
    <row r="72" spans="1:9" s="137" customFormat="1" ht="24" customHeight="1" x14ac:dyDescent="0.2">
      <c r="A72" s="1067" t="s">
        <v>2069</v>
      </c>
      <c r="B72" s="1067"/>
      <c r="C72" s="1067"/>
      <c r="D72" s="1067"/>
      <c r="E72" s="1067"/>
      <c r="F72" s="464" t="s">
        <v>293</v>
      </c>
      <c r="G72" s="450">
        <v>0</v>
      </c>
      <c r="H72" s="454">
        <f>G72*'Honorar Flächennutzungsplan'!$E$30</f>
        <v>0</v>
      </c>
      <c r="I72" s="590"/>
    </row>
    <row r="73" spans="1:9" s="137" customFormat="1" ht="15" customHeight="1" x14ac:dyDescent="0.2">
      <c r="A73" s="1064" t="s">
        <v>2070</v>
      </c>
      <c r="B73" s="1064"/>
      <c r="C73" s="1064"/>
      <c r="D73" s="1064"/>
      <c r="E73" s="1064"/>
      <c r="F73" s="464" t="s">
        <v>293</v>
      </c>
      <c r="G73" s="450">
        <v>0</v>
      </c>
      <c r="H73" s="454">
        <f>G73*'Honorar Flächennutzungsplan'!$E$30</f>
        <v>0</v>
      </c>
      <c r="I73" s="590"/>
    </row>
    <row r="74" spans="1:9" s="137" customFormat="1" ht="15" customHeight="1" x14ac:dyDescent="0.2">
      <c r="A74" s="1064" t="s">
        <v>2071</v>
      </c>
      <c r="B74" s="1064"/>
      <c r="C74" s="1064"/>
      <c r="D74" s="1064"/>
      <c r="E74" s="1064"/>
      <c r="F74" s="464" t="s">
        <v>293</v>
      </c>
      <c r="G74" s="450">
        <v>0</v>
      </c>
      <c r="H74" s="454">
        <f>G74*'Honorar Flächennutzungsplan'!$E$30</f>
        <v>0</v>
      </c>
      <c r="I74" s="590"/>
    </row>
    <row r="75" spans="1:9" s="137" customFormat="1" ht="15" customHeight="1" x14ac:dyDescent="0.2">
      <c r="A75" s="1064" t="s">
        <v>2072</v>
      </c>
      <c r="B75" s="1064"/>
      <c r="C75" s="1064"/>
      <c r="D75" s="1064"/>
      <c r="E75" s="1064"/>
      <c r="F75" s="464" t="s">
        <v>293</v>
      </c>
      <c r="G75" s="450">
        <v>0</v>
      </c>
      <c r="H75" s="454">
        <f>G75*'Honorar Flächennutzungsplan'!$E$30</f>
        <v>0</v>
      </c>
      <c r="I75" s="590"/>
    </row>
    <row r="76" spans="1:9" s="137" customFormat="1" ht="24" customHeight="1" x14ac:dyDescent="0.2">
      <c r="A76" s="1065" t="s">
        <v>2073</v>
      </c>
      <c r="B76" s="1065"/>
      <c r="C76" s="1065"/>
      <c r="D76" s="1065"/>
      <c r="E76" s="1065"/>
      <c r="F76" s="464" t="s">
        <v>293</v>
      </c>
      <c r="G76" s="450">
        <v>0</v>
      </c>
      <c r="H76" s="454">
        <f>G76*'Honorar Flächennutzungsplan'!$E$30</f>
        <v>0</v>
      </c>
      <c r="I76" s="590"/>
    </row>
    <row r="77" spans="1:9" s="137" customFormat="1" ht="15" customHeight="1" x14ac:dyDescent="0.2">
      <c r="A77" s="1064" t="s">
        <v>2074</v>
      </c>
      <c r="B77" s="1064"/>
      <c r="C77" s="1064"/>
      <c r="D77" s="1064"/>
      <c r="E77" s="1064"/>
      <c r="F77" s="464" t="s">
        <v>293</v>
      </c>
      <c r="G77" s="450">
        <v>0</v>
      </c>
      <c r="H77" s="454">
        <f>G77*'Honorar Flächennutzungsplan'!$E$30</f>
        <v>0</v>
      </c>
      <c r="I77" s="590"/>
    </row>
    <row r="78" spans="1:9" s="137" customFormat="1" ht="15" customHeight="1" x14ac:dyDescent="0.2">
      <c r="A78" s="1064" t="s">
        <v>2075</v>
      </c>
      <c r="B78" s="1064"/>
      <c r="C78" s="1064"/>
      <c r="D78" s="1064"/>
      <c r="E78" s="1064"/>
      <c r="F78" s="464" t="s">
        <v>293</v>
      </c>
      <c r="G78" s="450">
        <v>0</v>
      </c>
      <c r="H78" s="454">
        <f>G78*'Honorar Flächennutzungsplan'!$E$30</f>
        <v>0</v>
      </c>
      <c r="I78" s="590"/>
    </row>
    <row r="79" spans="1:9" s="137" customFormat="1" ht="24" customHeight="1" x14ac:dyDescent="0.2">
      <c r="A79" s="1060" t="s">
        <v>2076</v>
      </c>
      <c r="B79" s="1060"/>
      <c r="C79" s="1060"/>
      <c r="D79" s="1060"/>
      <c r="E79" s="1060"/>
      <c r="F79" s="541" t="s">
        <v>293</v>
      </c>
      <c r="G79" s="450">
        <v>0</v>
      </c>
      <c r="H79" s="454">
        <f>G79*'Honorar Flächennutzungsplan'!$E$30</f>
        <v>0</v>
      </c>
      <c r="I79" s="454"/>
    </row>
    <row r="80" spans="1:9" s="137" customFormat="1" ht="14.25" x14ac:dyDescent="0.2">
      <c r="F80" s="1068" t="s">
        <v>2051</v>
      </c>
      <c r="G80" s="1068"/>
      <c r="H80" s="1068"/>
      <c r="I80" s="201">
        <f>SUM(SUMIF(F55:F79,"pauschal",I55:J79),SUMIF(F72:F79,"prozentual",H55:H79))</f>
        <v>0</v>
      </c>
    </row>
    <row r="81" spans="1:9" s="137" customFormat="1" ht="24.95" customHeight="1" x14ac:dyDescent="0.25">
      <c r="A81" s="1069" t="s">
        <v>1878</v>
      </c>
      <c r="B81" s="856"/>
      <c r="C81" s="856"/>
      <c r="D81" s="856"/>
      <c r="E81" s="1070"/>
      <c r="F81" s="138"/>
      <c r="G81" s="139" t="s">
        <v>26</v>
      </c>
      <c r="H81" s="1071">
        <f>SUM(I17,I23,I37,I52,I80)</f>
        <v>0</v>
      </c>
      <c r="I81" s="1072"/>
    </row>
    <row r="82" spans="1:9" s="137" customFormat="1" ht="14.25" x14ac:dyDescent="0.2"/>
    <row r="83" spans="1:9" s="137" customFormat="1" x14ac:dyDescent="0.25">
      <c r="I83" s="185"/>
    </row>
    <row r="84" spans="1:9" s="137" customFormat="1" ht="14.25" x14ac:dyDescent="0.2"/>
    <row r="85" spans="1:9" s="137" customFormat="1" ht="14.25" x14ac:dyDescent="0.2"/>
  </sheetData>
  <sheetProtection selectLockedCells="1"/>
  <mergeCells count="86">
    <mergeCell ref="A49:E49"/>
    <mergeCell ref="A36:E36"/>
    <mergeCell ref="A45:E45"/>
    <mergeCell ref="A46:E46"/>
    <mergeCell ref="A47:E47"/>
    <mergeCell ref="A48:E48"/>
    <mergeCell ref="A79:E79"/>
    <mergeCell ref="F80:H80"/>
    <mergeCell ref="A81:E81"/>
    <mergeCell ref="H81:I81"/>
    <mergeCell ref="A73:E73"/>
    <mergeCell ref="A74:E74"/>
    <mergeCell ref="A75:E75"/>
    <mergeCell ref="A76:E76"/>
    <mergeCell ref="A77:E77"/>
    <mergeCell ref="A78:E78"/>
    <mergeCell ref="A70:E70"/>
    <mergeCell ref="A71:E71"/>
    <mergeCell ref="A72:E72"/>
    <mergeCell ref="A68:E68"/>
    <mergeCell ref="A69:E69"/>
    <mergeCell ref="A63:E63"/>
    <mergeCell ref="A64:E64"/>
    <mergeCell ref="A66:E66"/>
    <mergeCell ref="A67:E67"/>
    <mergeCell ref="A65:E65"/>
    <mergeCell ref="A60:E60"/>
    <mergeCell ref="A61:E61"/>
    <mergeCell ref="A62:E62"/>
    <mergeCell ref="A56:E56"/>
    <mergeCell ref="A57:E57"/>
    <mergeCell ref="A58:E58"/>
    <mergeCell ref="A59:E59"/>
    <mergeCell ref="A55:E55"/>
    <mergeCell ref="F37:H37"/>
    <mergeCell ref="A38:I38"/>
    <mergeCell ref="A39:G39"/>
    <mergeCell ref="H39:I39"/>
    <mergeCell ref="A43:E43"/>
    <mergeCell ref="A44:E44"/>
    <mergeCell ref="A51:E51"/>
    <mergeCell ref="F52:H52"/>
    <mergeCell ref="A53:I53"/>
    <mergeCell ref="A54:G54"/>
    <mergeCell ref="H54:I54"/>
    <mergeCell ref="A50:E50"/>
    <mergeCell ref="A42:E42"/>
    <mergeCell ref="A41:E41"/>
    <mergeCell ref="A40:E40"/>
    <mergeCell ref="A25:G25"/>
    <mergeCell ref="H25:I25"/>
    <mergeCell ref="A26:E26"/>
    <mergeCell ref="A27:E27"/>
    <mergeCell ref="A35:E35"/>
    <mergeCell ref="A28:E28"/>
    <mergeCell ref="A29:E29"/>
    <mergeCell ref="A30:E30"/>
    <mergeCell ref="A31:E31"/>
    <mergeCell ref="A32:E32"/>
    <mergeCell ref="A33:E33"/>
    <mergeCell ref="A34:E34"/>
    <mergeCell ref="F23:H23"/>
    <mergeCell ref="A24:I24"/>
    <mergeCell ref="A18:I18"/>
    <mergeCell ref="H19:I19"/>
    <mergeCell ref="A20:E20"/>
    <mergeCell ref="A21:E21"/>
    <mergeCell ref="A22:E22"/>
    <mergeCell ref="F17:H17"/>
    <mergeCell ref="A13:E13"/>
    <mergeCell ref="A14:E14"/>
    <mergeCell ref="A15:E15"/>
    <mergeCell ref="A16:E16"/>
    <mergeCell ref="A9:I9"/>
    <mergeCell ref="N10:S10"/>
    <mergeCell ref="T10:V10"/>
    <mergeCell ref="A11:I11"/>
    <mergeCell ref="A12:E12"/>
    <mergeCell ref="H12:I12"/>
    <mergeCell ref="O8:P8"/>
    <mergeCell ref="Q8:X8"/>
    <mergeCell ref="A2:I2"/>
    <mergeCell ref="A3:I3"/>
    <mergeCell ref="A4:I4"/>
    <mergeCell ref="Q6:W6"/>
    <mergeCell ref="S7:X7"/>
  </mergeCells>
  <conditionalFormatting sqref="G13:G16 G68:G79">
    <cfRule type="expression" dxfId="2698" priority="17">
      <formula>F13="pauschal"</formula>
    </cfRule>
    <cfRule type="expression" dxfId="2697" priority="18">
      <formula>F13="prozentual"</formula>
    </cfRule>
  </conditionalFormatting>
  <conditionalFormatting sqref="G20:G22 G26:G36 G40:G51 G55:G79">
    <cfRule type="expression" dxfId="2696" priority="118">
      <formula>$F$14="prozentual"</formula>
    </cfRule>
  </conditionalFormatting>
  <conditionalFormatting sqref="G20:G22 G40:G51 G55:G79 G26:G36">
    <cfRule type="expression" dxfId="2695" priority="116">
      <formula>$F$14="pauschal"</formula>
    </cfRule>
  </conditionalFormatting>
  <conditionalFormatting sqref="G20:G22">
    <cfRule type="expression" dxfId="2694" priority="92" stopIfTrue="1">
      <formula>F20="prozentual"</formula>
    </cfRule>
    <cfRule type="expression" dxfId="2693" priority="91">
      <formula>F20="pauschal"</formula>
    </cfRule>
  </conditionalFormatting>
  <conditionalFormatting sqref="G21:G22 G40:G51 G55:G59">
    <cfRule type="expression" dxfId="2692" priority="113">
      <formula>F21="prozentual"</formula>
    </cfRule>
  </conditionalFormatting>
  <conditionalFormatting sqref="G21:G22 G55:G59 G40:G51">
    <cfRule type="expression" dxfId="2691" priority="112">
      <formula>F21="pauschal"</formula>
    </cfRule>
  </conditionalFormatting>
  <conditionalFormatting sqref="G26:G36">
    <cfRule type="expression" dxfId="2690" priority="84">
      <formula>F26="prozentual"</formula>
    </cfRule>
    <cfRule type="expression" dxfId="2689" priority="83">
      <formula>F26="pauschal"</formula>
    </cfRule>
  </conditionalFormatting>
  <conditionalFormatting sqref="G28:G34">
    <cfRule type="expression" dxfId="2688" priority="2">
      <formula>F28="prozentual"</formula>
    </cfRule>
    <cfRule type="expression" dxfId="2687" priority="1">
      <formula>F28="pauschal"</formula>
    </cfRule>
  </conditionalFormatting>
  <conditionalFormatting sqref="G28:G35">
    <cfRule type="expression" dxfId="2686" priority="7">
      <formula>F28="pauschal"</formula>
    </cfRule>
    <cfRule type="expression" dxfId="2685" priority="8">
      <formula>F28="prozentual"</formula>
    </cfRule>
  </conditionalFormatting>
  <conditionalFormatting sqref="G35">
    <cfRule type="expression" dxfId="2684" priority="27">
      <formula>F35="pauschal"</formula>
    </cfRule>
    <cfRule type="expression" dxfId="2683" priority="28">
      <formula>F35="prozentual"</formula>
    </cfRule>
  </conditionalFormatting>
  <conditionalFormatting sqref="G56:G59">
    <cfRule type="expression" dxfId="2682" priority="33">
      <formula>F56="pauschal"</formula>
    </cfRule>
    <cfRule type="expression" dxfId="2681" priority="34">
      <formula>F56="prozentual"</formula>
    </cfRule>
  </conditionalFormatting>
  <conditionalFormatting sqref="G59:G62">
    <cfRule type="expression" dxfId="2680" priority="74">
      <formula>F59="prozentual"</formula>
    </cfRule>
    <cfRule type="expression" dxfId="2679" priority="73">
      <formula>F59="pauschal"</formula>
    </cfRule>
  </conditionalFormatting>
  <conditionalFormatting sqref="G60:G62">
    <cfRule type="expression" dxfId="2678" priority="72">
      <formula>F60="prozentual"</formula>
    </cfRule>
    <cfRule type="expression" dxfId="2677" priority="71">
      <formula>F60="pauschal"</formula>
    </cfRule>
  </conditionalFormatting>
  <conditionalFormatting sqref="G61">
    <cfRule type="expression" dxfId="2676" priority="76">
      <formula>F61="prozentual"</formula>
    </cfRule>
    <cfRule type="expression" dxfId="2675" priority="75">
      <formula>F61="pauschal"</formula>
    </cfRule>
  </conditionalFormatting>
  <conditionalFormatting sqref="G62">
    <cfRule type="expression" dxfId="2674" priority="70">
      <formula>F62="prozentual"</formula>
    </cfRule>
    <cfRule type="expression" dxfId="2673" priority="69">
      <formula>F62="pauschal"</formula>
    </cfRule>
  </conditionalFormatting>
  <conditionalFormatting sqref="G62:G68">
    <cfRule type="expression" dxfId="2672" priority="61">
      <formula>F62="pauschal"</formula>
    </cfRule>
    <cfRule type="expression" dxfId="2671" priority="62">
      <formula>F62="prozentual"</formula>
    </cfRule>
  </conditionalFormatting>
  <conditionalFormatting sqref="G64:G66">
    <cfRule type="expression" dxfId="2670" priority="60">
      <formula>F64="prozentual"</formula>
    </cfRule>
    <cfRule type="expression" dxfId="2669" priority="59">
      <formula>F64="pauschal"</formula>
    </cfRule>
  </conditionalFormatting>
  <conditionalFormatting sqref="G67">
    <cfRule type="expression" dxfId="2668" priority="64">
      <formula>F67="prozentual"</formula>
    </cfRule>
    <cfRule type="expression" dxfId="2667" priority="65">
      <formula>F67="pauschal"</formula>
    </cfRule>
    <cfRule type="expression" dxfId="2666" priority="66">
      <formula>F67="prozentual"</formula>
    </cfRule>
    <cfRule type="expression" dxfId="2665" priority="63">
      <formula>F67="pauschal"</formula>
    </cfRule>
  </conditionalFormatting>
  <conditionalFormatting sqref="G70">
    <cfRule type="expression" dxfId="2664" priority="52">
      <formula>F70="prozentual"</formula>
    </cfRule>
    <cfRule type="expression" dxfId="2663" priority="51">
      <formula>F70="pauschal"</formula>
    </cfRule>
  </conditionalFormatting>
  <conditionalFormatting sqref="G70:G71">
    <cfRule type="expression" dxfId="2662" priority="50">
      <formula>F70="prozentual"</formula>
    </cfRule>
    <cfRule type="expression" dxfId="2661" priority="49">
      <formula>F70="pauschal"</formula>
    </cfRule>
  </conditionalFormatting>
  <conditionalFormatting sqref="G71">
    <cfRule type="expression" dxfId="2660" priority="48">
      <formula>F71="prozentual"</formula>
    </cfRule>
    <cfRule type="expression" dxfId="2659" priority="47">
      <formula>F71="pauschal"</formula>
    </cfRule>
  </conditionalFormatting>
  <conditionalFormatting sqref="H13:H16 H20:H22">
    <cfRule type="expression" dxfId="2658" priority="114">
      <formula>F13="pauschal"</formula>
    </cfRule>
    <cfRule type="expression" dxfId="2657" priority="115">
      <formula>H13&gt;0</formula>
    </cfRule>
  </conditionalFormatting>
  <conditionalFormatting sqref="H26:H36">
    <cfRule type="expression" dxfId="2656" priority="30">
      <formula>H26&gt;0</formula>
    </cfRule>
    <cfRule type="expression" dxfId="2655" priority="29">
      <formula>F26="pauschal"</formula>
    </cfRule>
  </conditionalFormatting>
  <conditionalFormatting sqref="H28:H35">
    <cfRule type="expression" dxfId="2654" priority="3">
      <formula>F28="pauschal"</formula>
    </cfRule>
    <cfRule type="expression" dxfId="2653" priority="4">
      <formula>H28&gt;0</formula>
    </cfRule>
  </conditionalFormatting>
  <conditionalFormatting sqref="H40:H51">
    <cfRule type="expression" dxfId="2652" priority="97">
      <formula>F40="pauschal"</formula>
    </cfRule>
    <cfRule type="expression" dxfId="2651" priority="98">
      <formula>H40&gt;0</formula>
    </cfRule>
  </conditionalFormatting>
  <conditionalFormatting sqref="H55:H79">
    <cfRule type="expression" dxfId="2650" priority="44">
      <formula>H55&gt;0</formula>
    </cfRule>
    <cfRule type="expression" dxfId="2649" priority="43">
      <formula>F55="pauschal"</formula>
    </cfRule>
  </conditionalFormatting>
  <conditionalFormatting sqref="I13:I17">
    <cfRule type="expression" dxfId="2648" priority="20">
      <formula>F13="pauschal"</formula>
    </cfRule>
    <cfRule type="expression" dxfId="2647" priority="19">
      <formula>F13="prozentual"</formula>
    </cfRule>
  </conditionalFormatting>
  <conditionalFormatting sqref="I20:I22 I72:I79">
    <cfRule type="expression" dxfId="2646" priority="117">
      <formula>F20="pauschal"</formula>
    </cfRule>
  </conditionalFormatting>
  <conditionalFormatting sqref="I23">
    <cfRule type="expression" dxfId="2645" priority="111">
      <formula>F23="pauschal"</formula>
    </cfRule>
  </conditionalFormatting>
  <conditionalFormatting sqref="I26:I36">
    <cfRule type="expression" dxfId="2644" priority="32">
      <formula>F26="pauschal"</formula>
    </cfRule>
  </conditionalFormatting>
  <conditionalFormatting sqref="I26:I37">
    <cfRule type="expression" dxfId="2643" priority="31">
      <formula>F26="prozentual"</formula>
    </cfRule>
  </conditionalFormatting>
  <conditionalFormatting sqref="I28:I35">
    <cfRule type="expression" dxfId="2642" priority="5">
      <formula>F28="prozentual"</formula>
    </cfRule>
    <cfRule type="expression" dxfId="2641" priority="6">
      <formula>F28="pauschal"</formula>
    </cfRule>
  </conditionalFormatting>
  <conditionalFormatting sqref="I37">
    <cfRule type="expression" dxfId="2640" priority="109">
      <formula>F37="pauschal"</formula>
    </cfRule>
  </conditionalFormatting>
  <conditionalFormatting sqref="I40:I51">
    <cfRule type="expression" dxfId="2639" priority="100">
      <formula>F40="pauschal"</formula>
    </cfRule>
  </conditionalFormatting>
  <conditionalFormatting sqref="I40:I52">
    <cfRule type="expression" dxfId="2638" priority="99">
      <formula>F40="prozentual"</formula>
    </cfRule>
  </conditionalFormatting>
  <conditionalFormatting sqref="I52">
    <cfRule type="expression" dxfId="2637" priority="108">
      <formula>F52="pauschal"</formula>
    </cfRule>
  </conditionalFormatting>
  <conditionalFormatting sqref="I55:I71">
    <cfRule type="expression" dxfId="2636" priority="46">
      <formula>F55="pauschal"</formula>
    </cfRule>
  </conditionalFormatting>
  <conditionalFormatting sqref="I55:I80 I20:I23">
    <cfRule type="expression" dxfId="2635" priority="110">
      <formula>F20="prozentual"</formula>
    </cfRule>
  </conditionalFormatting>
  <conditionalFormatting sqref="I80">
    <cfRule type="expression" dxfId="2634" priority="103">
      <formula>F80="pauschal"</formula>
    </cfRule>
  </conditionalFormatting>
  <conditionalFormatting sqref="M13">
    <cfRule type="containsText" dxfId="2633" priority="119" operator="containsText" text="€">
      <formula>NOT(ISERROR(SEARCH("€",M13)))</formula>
    </cfRule>
  </conditionalFormatting>
  <dataValidations count="2">
    <dataValidation type="list" allowBlank="1" showInputMessage="1" showErrorMessage="1" sqref="F13:F16 F20:F22 F26:F36 F40:F51 F55:F79" xr:uid="{B9CE075C-12C1-43C8-BDC7-35C0F34CD1F7}">
      <formula1>$P$5:$P$6</formula1>
    </dataValidation>
    <dataValidation showInputMessage="1" showErrorMessage="1" sqref="H13:H15" xr:uid="{DC829C1F-D8FA-4EAF-91EE-01D012107032}"/>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DD260-DE71-4C06-AC55-DC745717CD28}">
  <sheetPr>
    <pageSetUpPr fitToPage="1"/>
  </sheetPr>
  <dimension ref="A1:AP170"/>
  <sheetViews>
    <sheetView workbookViewId="0">
      <selection activeCell="J15" sqref="J15"/>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8" width="11.42578125" style="45" hidden="1" customWidth="1"/>
    <col min="29" max="29" width="14" style="45" hidden="1" customWidth="1"/>
    <col min="30" max="30" width="22.7109375" style="45" hidden="1" customWidth="1"/>
    <col min="31" max="31" width="23" style="45" hidden="1" customWidth="1"/>
    <col min="32" max="32" width="11.42578125" style="118" hidden="1" customWidth="1"/>
    <col min="33" max="36" width="11.42578125" style="45" hidden="1" customWidth="1"/>
    <col min="37" max="37" width="4.28515625" customWidth="1"/>
    <col min="38" max="38" width="63.5703125" customWidth="1"/>
    <col min="39" max="39" width="10.42578125" customWidth="1"/>
    <col min="40" max="40" width="10.42578125" style="307" customWidth="1"/>
    <col min="41" max="16384" width="11.42578125" style="45"/>
  </cols>
  <sheetData>
    <row r="1" spans="1:42" ht="15.95" customHeight="1" thickTop="1" thickBot="1" x14ac:dyDescent="0.3">
      <c r="A1" s="44" t="str">
        <f>Herstellkosten!A1</f>
        <v>Bieter:</v>
      </c>
      <c r="K1" s="679"/>
      <c r="L1" s="679" t="s">
        <v>32</v>
      </c>
      <c r="M1" s="679" t="s">
        <v>44</v>
      </c>
      <c r="N1" s="685" t="s">
        <v>1244</v>
      </c>
      <c r="O1" s="686">
        <v>50</v>
      </c>
      <c r="P1" s="679">
        <v>1</v>
      </c>
      <c r="Q1" s="679"/>
      <c r="R1" s="679"/>
      <c r="S1" s="679"/>
      <c r="T1" s="679"/>
      <c r="U1" s="679"/>
      <c r="V1" s="679"/>
      <c r="W1" s="679"/>
      <c r="X1" s="679"/>
      <c r="Y1" s="679"/>
      <c r="Z1" s="679"/>
      <c r="AA1" s="679"/>
      <c r="AB1" s="679"/>
      <c r="AC1" s="679"/>
      <c r="AD1" s="679"/>
      <c r="AE1" s="679"/>
      <c r="AF1" s="687"/>
      <c r="AG1" s="679"/>
      <c r="AH1" s="679"/>
      <c r="AI1" s="679"/>
      <c r="AJ1" s="679"/>
      <c r="AK1" s="281" t="s">
        <v>1961</v>
      </c>
      <c r="AO1" s="402"/>
    </row>
    <row r="2" spans="1:42" ht="15.95" customHeight="1" thickTop="1" thickBot="1" x14ac:dyDescent="0.25">
      <c r="A2" s="977" t="str">
        <f>' Gesamthonorar'!A2:I2</f>
        <v>Musterbietername</v>
      </c>
      <c r="B2" s="978"/>
      <c r="C2" s="978"/>
      <c r="D2" s="978"/>
      <c r="E2" s="978"/>
      <c r="F2" s="978"/>
      <c r="G2" s="978"/>
      <c r="H2" s="978"/>
      <c r="I2" s="979"/>
      <c r="L2" s="45" t="s">
        <v>33</v>
      </c>
      <c r="M2" s="45" t="s">
        <v>45</v>
      </c>
      <c r="N2" s="57" t="s">
        <v>1245</v>
      </c>
      <c r="O2" s="57">
        <v>70</v>
      </c>
      <c r="P2" s="45">
        <v>2</v>
      </c>
      <c r="AK2" s="281" t="s">
        <v>1962</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N3" s="57" t="s">
        <v>1246</v>
      </c>
      <c r="O3" s="57">
        <v>100</v>
      </c>
      <c r="P3" s="45">
        <v>3</v>
      </c>
      <c r="AK3" s="436"/>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N4" s="57" t="s">
        <v>1247</v>
      </c>
      <c r="O4" s="57">
        <v>130</v>
      </c>
      <c r="P4" s="57" t="s">
        <v>1958</v>
      </c>
      <c r="Q4" s="45">
        <f>F11+F12+F13+I11+I12+F14</f>
        <v>6</v>
      </c>
      <c r="Y4" s="87"/>
      <c r="AK4" s="282"/>
      <c r="AL4" s="283" t="s">
        <v>1960</v>
      </c>
      <c r="AP4" s="60" t="s">
        <v>1049</v>
      </c>
    </row>
    <row r="5" spans="1:42" ht="15.95" customHeight="1" thickTop="1" x14ac:dyDescent="0.2">
      <c r="A5" s="46"/>
      <c r="B5" s="46"/>
      <c r="C5" s="46"/>
      <c r="D5" s="46"/>
      <c r="E5" s="46"/>
      <c r="F5" s="46"/>
      <c r="G5" s="46"/>
      <c r="H5" s="46"/>
      <c r="I5" s="46"/>
      <c r="L5" s="45" t="s">
        <v>36</v>
      </c>
      <c r="N5" s="57" t="s">
        <v>1248</v>
      </c>
      <c r="O5" s="57">
        <v>150</v>
      </c>
      <c r="AK5" s="1029"/>
      <c r="AL5" s="1030"/>
      <c r="AM5" s="1031" t="s">
        <v>1987</v>
      </c>
      <c r="AN5" s="1024" t="s">
        <v>523</v>
      </c>
      <c r="AP5" s="60" t="s">
        <v>1992</v>
      </c>
    </row>
    <row r="6" spans="1:42" ht="35.1" customHeight="1" x14ac:dyDescent="0.25">
      <c r="A6" s="90" t="s">
        <v>0</v>
      </c>
      <c r="B6" s="380"/>
      <c r="C6" s="55" t="s">
        <v>2079</v>
      </c>
      <c r="L6" s="88">
        <v>0</v>
      </c>
      <c r="N6" s="38"/>
      <c r="O6" s="38"/>
      <c r="P6" s="6"/>
      <c r="Q6" s="1027"/>
      <c r="R6" s="1027"/>
      <c r="S6" s="1027"/>
      <c r="T6" s="1027"/>
      <c r="U6" s="1027"/>
      <c r="V6" s="1027"/>
      <c r="W6" s="1027"/>
      <c r="X6" s="113"/>
      <c r="AK6" s="856"/>
      <c r="AL6" s="856"/>
      <c r="AM6" s="1025"/>
      <c r="AN6" s="1025"/>
    </row>
    <row r="7" spans="1:42" ht="15.95" customHeight="1" thickBot="1" x14ac:dyDescent="0.25">
      <c r="A7" s="44"/>
      <c r="L7" s="88">
        <v>0.01</v>
      </c>
      <c r="N7" s="5"/>
      <c r="O7" s="6"/>
      <c r="P7" s="6"/>
      <c r="Q7" s="6"/>
      <c r="R7" s="6"/>
      <c r="S7" s="1028"/>
      <c r="T7" s="1028"/>
      <c r="U7" s="1028"/>
      <c r="V7" s="1028"/>
      <c r="W7" s="1028"/>
      <c r="X7" s="1028"/>
      <c r="AK7" s="836"/>
      <c r="AL7" s="836"/>
      <c r="AM7" s="1026"/>
      <c r="AN7" s="1026"/>
    </row>
    <row r="8" spans="1:42" ht="15.95" customHeight="1" thickBot="1" x14ac:dyDescent="0.3">
      <c r="A8" s="44" t="str">
        <f>Herstellkosten!A8</f>
        <v>VgV-Verhandlungsverfahren: Fachplanung Technische Ausrüstung</v>
      </c>
      <c r="L8" s="88">
        <v>0.02</v>
      </c>
      <c r="N8" s="6"/>
      <c r="O8" s="1032"/>
      <c r="P8" s="1032"/>
      <c r="Q8" s="1028"/>
      <c r="R8" s="1028"/>
      <c r="S8" s="1028"/>
      <c r="T8" s="1028"/>
      <c r="U8" s="1028"/>
      <c r="V8" s="1028"/>
      <c r="W8" s="1028"/>
      <c r="X8" s="1028"/>
      <c r="AK8" s="286" t="s">
        <v>524</v>
      </c>
      <c r="AL8" s="286" t="s">
        <v>1963</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475" t="s">
        <v>1262</v>
      </c>
      <c r="AL9" s="474" t="s">
        <v>1964</v>
      </c>
      <c r="AM9" s="399"/>
      <c r="AN9" s="403"/>
      <c r="AO9" s="402"/>
    </row>
    <row r="10" spans="1:42" ht="15.95" customHeight="1" thickTop="1" thickBot="1" x14ac:dyDescent="0.3">
      <c r="L10" s="88">
        <v>0.04</v>
      </c>
      <c r="N10" s="1033"/>
      <c r="O10" s="1033"/>
      <c r="P10" s="1033"/>
      <c r="Q10" s="1033"/>
      <c r="R10" s="1033"/>
      <c r="S10" s="1033"/>
      <c r="T10" s="1034"/>
      <c r="U10" s="1034"/>
      <c r="V10" s="1034"/>
      <c r="W10" s="11"/>
      <c r="X10" s="9"/>
      <c r="AK10" s="299" t="s">
        <v>1263</v>
      </c>
      <c r="AL10" s="291" t="s">
        <v>1965</v>
      </c>
      <c r="AM10" s="385"/>
      <c r="AN10" s="311"/>
      <c r="AO10" s="72"/>
      <c r="AP10" s="60"/>
    </row>
    <row r="11" spans="1:42" ht="15.95" customHeight="1" thickTop="1" thickBot="1" x14ac:dyDescent="0.3">
      <c r="A11" s="90" t="s">
        <v>217</v>
      </c>
      <c r="D11" s="619" t="s">
        <v>2081</v>
      </c>
      <c r="E11" s="620"/>
      <c r="F11" s="627">
        <v>1</v>
      </c>
      <c r="G11" s="624" t="s">
        <v>2082</v>
      </c>
      <c r="H11" s="620"/>
      <c r="I11" s="630">
        <v>1</v>
      </c>
      <c r="L11" s="88">
        <v>0.05</v>
      </c>
      <c r="N11" s="8"/>
      <c r="O11" s="8"/>
      <c r="P11" s="8"/>
      <c r="Q11" s="8"/>
      <c r="R11" s="8"/>
      <c r="S11" s="8"/>
      <c r="T11" s="8"/>
      <c r="U11" s="8"/>
      <c r="V11" s="8"/>
      <c r="W11" s="8"/>
      <c r="X11" s="8"/>
      <c r="AK11" s="290" t="s">
        <v>1488</v>
      </c>
      <c r="AL11" s="291" t="s">
        <v>1966</v>
      </c>
      <c r="AM11" s="385"/>
      <c r="AN11" s="311"/>
      <c r="AP11" s="384"/>
    </row>
    <row r="12" spans="1:42" ht="15.95" customHeight="1" thickTop="1" thickBot="1" x14ac:dyDescent="0.3">
      <c r="D12" s="621" t="s">
        <v>2083</v>
      </c>
      <c r="E12" s="622"/>
      <c r="F12" s="628">
        <v>1</v>
      </c>
      <c r="G12" s="625" t="s">
        <v>1956</v>
      </c>
      <c r="H12" s="626"/>
      <c r="I12" s="631">
        <v>1</v>
      </c>
      <c r="L12" s="88">
        <v>0.06</v>
      </c>
      <c r="N12" s="1034"/>
      <c r="O12" s="1034"/>
      <c r="P12" s="11"/>
      <c r="Q12" s="1034"/>
      <c r="R12" s="1034"/>
      <c r="S12" s="11"/>
      <c r="T12" s="1034"/>
      <c r="U12" s="1034"/>
      <c r="V12" s="1034"/>
      <c r="W12" s="8"/>
      <c r="X12" s="8"/>
      <c r="AK12" s="288" t="s">
        <v>1490</v>
      </c>
      <c r="AL12" s="305" t="s">
        <v>1967</v>
      </c>
      <c r="AM12" s="645">
        <v>0.6</v>
      </c>
      <c r="AN12" s="646">
        <v>0.6</v>
      </c>
      <c r="AP12" s="60"/>
    </row>
    <row r="13" spans="1:42" ht="15.95" customHeight="1" thickTop="1" x14ac:dyDescent="0.25">
      <c r="A13" s="35" t="s">
        <v>2080</v>
      </c>
      <c r="B13" s="91"/>
      <c r="C13" s="169" t="str">
        <f>IF(Q4&lt;9.01,"I",IF(Q4&lt;14.01,"II",IF(Q4&gt;14.01,"III","FEHLER")))</f>
        <v>I</v>
      </c>
      <c r="D13" s="36" t="s">
        <v>2084</v>
      </c>
      <c r="E13" s="623"/>
      <c r="F13" s="629">
        <v>1</v>
      </c>
      <c r="G13" s="35" t="s">
        <v>87</v>
      </c>
      <c r="H13" s="91"/>
      <c r="I13" s="123">
        <v>0</v>
      </c>
      <c r="L13" s="88">
        <v>7.0000000000000007E-2</v>
      </c>
      <c r="N13" s="8"/>
      <c r="O13" s="8"/>
      <c r="P13" s="8"/>
      <c r="Q13" s="10"/>
      <c r="R13" s="1035"/>
      <c r="S13" s="1035"/>
      <c r="T13" s="1034"/>
      <c r="U13" s="1034"/>
      <c r="V13" s="1034"/>
      <c r="W13" s="11"/>
      <c r="X13" s="9"/>
      <c r="AK13" s="290"/>
      <c r="AL13" s="632" t="s">
        <v>1968</v>
      </c>
      <c r="AM13" s="398"/>
      <c r="AN13" s="335"/>
      <c r="AP13" s="60"/>
    </row>
    <row r="14" spans="1:42" ht="15.95" customHeight="1" x14ac:dyDescent="0.25">
      <c r="A14" s="36" t="s">
        <v>29</v>
      </c>
      <c r="B14" s="92"/>
      <c r="C14" s="119">
        <v>0</v>
      </c>
      <c r="D14" s="36" t="s">
        <v>1957</v>
      </c>
      <c r="E14" s="618"/>
      <c r="F14" s="629">
        <v>1</v>
      </c>
      <c r="G14" s="36" t="s">
        <v>1250</v>
      </c>
      <c r="H14" s="92"/>
      <c r="I14" s="124">
        <v>0</v>
      </c>
      <c r="L14" s="88">
        <v>0.08</v>
      </c>
      <c r="X14" s="94"/>
      <c r="AK14" s="298" t="s">
        <v>1969</v>
      </c>
      <c r="AL14" s="422" t="s">
        <v>1970</v>
      </c>
      <c r="AM14" s="423"/>
      <c r="AN14" s="424"/>
    </row>
    <row r="15" spans="1:42" ht="15.95" customHeight="1" thickBot="1" x14ac:dyDescent="0.3">
      <c r="A15" s="37" t="s">
        <v>31</v>
      </c>
      <c r="B15" s="95"/>
      <c r="C15" s="120">
        <v>0</v>
      </c>
      <c r="D15" s="1036" t="s">
        <v>1959</v>
      </c>
      <c r="E15" s="1037"/>
      <c r="F15" s="651">
        <v>100</v>
      </c>
      <c r="G15" s="37" t="s">
        <v>1251</v>
      </c>
      <c r="H15" s="95"/>
      <c r="I15" s="125">
        <v>0</v>
      </c>
      <c r="L15" s="88">
        <v>0.09</v>
      </c>
      <c r="AK15" s="290"/>
      <c r="AL15" s="421" t="s">
        <v>1971</v>
      </c>
      <c r="AM15" s="398"/>
      <c r="AN15" s="335"/>
    </row>
    <row r="16" spans="1:42" ht="15.95" customHeight="1" thickTop="1" x14ac:dyDescent="0.2">
      <c r="D16" s="2"/>
      <c r="L16" s="88">
        <v>0.1</v>
      </c>
      <c r="Y16" s="87"/>
      <c r="AK16" s="290" t="s">
        <v>1973</v>
      </c>
      <c r="AL16" s="421" t="s">
        <v>1972</v>
      </c>
      <c r="AM16" s="398"/>
      <c r="AN16" s="335"/>
    </row>
    <row r="17" spans="1:40" ht="15.95" customHeight="1" x14ac:dyDescent="0.2">
      <c r="A17" s="90" t="s">
        <v>506</v>
      </c>
      <c r="D17" s="2"/>
      <c r="L17" s="88">
        <v>0.11</v>
      </c>
      <c r="Y17" s="87"/>
      <c r="AK17" s="288" t="s">
        <v>1974</v>
      </c>
      <c r="AL17" s="305" t="s">
        <v>1975</v>
      </c>
      <c r="AM17" s="399"/>
      <c r="AN17" s="403"/>
    </row>
    <row r="18" spans="1:40" ht="15.95" customHeight="1" thickBot="1" x14ac:dyDescent="0.25">
      <c r="D18" s="2"/>
      <c r="L18" s="88">
        <v>0.12</v>
      </c>
      <c r="Y18" s="87"/>
      <c r="AK18" s="290"/>
      <c r="AL18" s="421" t="s">
        <v>1976</v>
      </c>
      <c r="AM18" s="398"/>
      <c r="AN18" s="335"/>
    </row>
    <row r="19" spans="1:40" ht="16.5" customHeight="1" thickTop="1" thickBot="1" x14ac:dyDescent="0.3">
      <c r="A19" s="168">
        <v>1</v>
      </c>
      <c r="B19" s="1038" t="s">
        <v>500</v>
      </c>
      <c r="C19" s="1039"/>
      <c r="D19" s="1039"/>
      <c r="E19" s="1039"/>
      <c r="F19" s="1039"/>
      <c r="G19" s="1039"/>
      <c r="H19" s="1039"/>
      <c r="I19" s="1040"/>
      <c r="L19" s="88">
        <v>0.13</v>
      </c>
      <c r="Y19" s="87"/>
      <c r="AK19" s="299" t="s">
        <v>1978</v>
      </c>
      <c r="AL19" s="293" t="s">
        <v>1977</v>
      </c>
      <c r="AM19" s="385"/>
      <c r="AN19" s="311"/>
    </row>
    <row r="20" spans="1:40" ht="16.5" customHeight="1" thickTop="1" thickBot="1" x14ac:dyDescent="0.25">
      <c r="A20" s="1041" t="s">
        <v>517</v>
      </c>
      <c r="B20" s="1042"/>
      <c r="C20" s="1042"/>
      <c r="D20" s="1042"/>
      <c r="E20" s="1042"/>
      <c r="F20" s="1042"/>
      <c r="G20" s="1042"/>
      <c r="H20" s="1042"/>
      <c r="I20" s="1043"/>
      <c r="L20" s="88"/>
      <c r="Y20" s="87"/>
      <c r="AK20" s="290" t="s">
        <v>1979</v>
      </c>
      <c r="AL20" s="293" t="s">
        <v>1980</v>
      </c>
      <c r="AM20" s="385"/>
      <c r="AN20" s="311"/>
    </row>
    <row r="21" spans="1:40" ht="15" customHeight="1" thickTop="1" x14ac:dyDescent="0.2">
      <c r="D21" s="2"/>
      <c r="L21" s="88">
        <v>0.14000000000000001</v>
      </c>
      <c r="Y21" s="87"/>
      <c r="AK21" s="290" t="s">
        <v>1981</v>
      </c>
      <c r="AL21" s="293" t="s">
        <v>1982</v>
      </c>
      <c r="AM21" s="385"/>
      <c r="AN21" s="311"/>
    </row>
    <row r="22" spans="1:40" ht="15" hidden="1" customHeight="1" x14ac:dyDescent="0.2">
      <c r="A22" s="57"/>
      <c r="D22" s="34"/>
      <c r="F22" s="57"/>
      <c r="I22" s="34"/>
      <c r="L22" s="88">
        <v>0.15</v>
      </c>
      <c r="AK22" s="288"/>
      <c r="AL22" s="293"/>
      <c r="AM22" s="385"/>
      <c r="AN22" s="311"/>
    </row>
    <row r="23" spans="1:40" ht="15" hidden="1" customHeight="1" x14ac:dyDescent="0.2">
      <c r="A23" s="57"/>
      <c r="B23" s="96"/>
      <c r="D23" s="96"/>
      <c r="F23" s="57"/>
      <c r="G23" s="96"/>
      <c r="I23" s="96"/>
      <c r="L23" s="88">
        <v>0.16</v>
      </c>
      <c r="N23" s="38"/>
      <c r="O23" s="38"/>
      <c r="P23" s="6"/>
      <c r="Q23" s="1027"/>
      <c r="R23" s="1027"/>
      <c r="S23" s="1027"/>
      <c r="T23" s="1027"/>
      <c r="U23" s="1027"/>
      <c r="V23" s="1027"/>
      <c r="W23" s="1027"/>
      <c r="X23" s="113"/>
      <c r="AK23" s="298"/>
      <c r="AL23" s="293"/>
      <c r="AM23" s="385"/>
      <c r="AN23" s="311"/>
    </row>
    <row r="24" spans="1:40" ht="15" hidden="1" customHeight="1" x14ac:dyDescent="0.2">
      <c r="A24" s="57"/>
      <c r="B24" s="96"/>
      <c r="D24" s="96"/>
      <c r="F24" s="57"/>
      <c r="G24" s="96"/>
      <c r="I24" s="96"/>
      <c r="L24" s="88">
        <v>0.17</v>
      </c>
      <c r="N24" s="5"/>
      <c r="O24" s="6"/>
      <c r="P24" s="6"/>
      <c r="Q24" s="6"/>
      <c r="R24" s="6"/>
      <c r="S24" s="1028"/>
      <c r="T24" s="1028"/>
      <c r="U24" s="1028"/>
      <c r="V24" s="1028"/>
      <c r="W24" s="1028"/>
      <c r="X24" s="1028"/>
      <c r="AK24" s="290"/>
      <c r="AL24" s="293"/>
      <c r="AM24" s="385"/>
      <c r="AN24" s="311"/>
    </row>
    <row r="25" spans="1:40" ht="15" hidden="1" customHeight="1" thickBot="1" x14ac:dyDescent="0.25">
      <c r="A25" s="57"/>
      <c r="B25" s="96"/>
      <c r="C25" s="116"/>
      <c r="D25" s="96"/>
      <c r="F25" s="57"/>
      <c r="G25" s="96"/>
      <c r="H25" s="116"/>
      <c r="I25" s="96"/>
      <c r="L25" s="88">
        <v>0.18</v>
      </c>
      <c r="N25" s="6"/>
      <c r="O25" s="1032"/>
      <c r="P25" s="1032"/>
      <c r="Q25" s="1028"/>
      <c r="R25" s="1028"/>
      <c r="S25" s="1028"/>
      <c r="T25" s="1028"/>
      <c r="U25" s="1028"/>
      <c r="V25" s="1028"/>
      <c r="W25" s="1028"/>
      <c r="X25" s="1028"/>
      <c r="AK25" s="288"/>
      <c r="AL25" s="292"/>
      <c r="AM25" s="385"/>
      <c r="AN25" s="311"/>
    </row>
    <row r="26" spans="1:40" ht="15" hidden="1" customHeight="1" x14ac:dyDescent="0.2">
      <c r="D26" s="98"/>
      <c r="I26" s="98"/>
      <c r="L26" s="88">
        <v>0.19</v>
      </c>
      <c r="N26" s="8"/>
      <c r="O26" s="8"/>
      <c r="P26" s="8"/>
      <c r="Q26" s="8"/>
      <c r="R26" s="8"/>
      <c r="S26" s="8"/>
      <c r="T26" s="8"/>
      <c r="U26" s="8"/>
      <c r="V26" s="8"/>
      <c r="W26" s="8"/>
      <c r="X26" s="9"/>
      <c r="AK26" s="298"/>
      <c r="AL26" s="293"/>
      <c r="AM26" s="385"/>
      <c r="AN26" s="311"/>
    </row>
    <row r="27" spans="1:40" ht="15" hidden="1" customHeight="1" thickBot="1" x14ac:dyDescent="0.25">
      <c r="F27" s="57"/>
      <c r="I27" s="96"/>
      <c r="L27" s="88">
        <v>0.2</v>
      </c>
      <c r="N27" s="1033"/>
      <c r="O27" s="1033"/>
      <c r="P27" s="1033"/>
      <c r="Q27" s="1033"/>
      <c r="R27" s="1033"/>
      <c r="S27" s="1033"/>
      <c r="T27" s="1034"/>
      <c r="U27" s="1034"/>
      <c r="V27" s="1034"/>
      <c r="W27" s="11"/>
      <c r="X27" s="9"/>
      <c r="AK27" s="298"/>
      <c r="AL27" s="293"/>
      <c r="AM27" s="385"/>
      <c r="AN27" s="311"/>
    </row>
    <row r="28" spans="1:40" ht="15" hidden="1" customHeight="1" x14ac:dyDescent="0.2">
      <c r="I28" s="98"/>
      <c r="L28" s="88">
        <v>0.21</v>
      </c>
      <c r="N28" s="8"/>
      <c r="O28" s="8"/>
      <c r="P28" s="8"/>
      <c r="Q28" s="8"/>
      <c r="R28" s="8"/>
      <c r="S28" s="8"/>
      <c r="T28" s="8"/>
      <c r="U28" s="8"/>
      <c r="V28" s="8"/>
      <c r="W28" s="8"/>
      <c r="X28" s="8"/>
      <c r="AK28" s="288"/>
      <c r="AL28" s="292"/>
      <c r="AM28" s="385"/>
      <c r="AN28" s="311"/>
    </row>
    <row r="29" spans="1:40" ht="15" hidden="1" customHeight="1" x14ac:dyDescent="0.25">
      <c r="A29" s="57"/>
      <c r="E29" s="99"/>
      <c r="L29" s="88">
        <v>0.22</v>
      </c>
      <c r="N29" s="1034"/>
      <c r="O29" s="1034"/>
      <c r="P29" s="11"/>
      <c r="Q29" s="1034"/>
      <c r="R29" s="1034"/>
      <c r="S29" s="11"/>
      <c r="T29" s="1034"/>
      <c r="U29" s="1034"/>
      <c r="V29" s="1034"/>
      <c r="W29" s="8"/>
      <c r="X29" s="8"/>
    </row>
    <row r="30" spans="1:40" ht="15" customHeight="1" x14ac:dyDescent="0.2">
      <c r="A30" s="57" t="s">
        <v>48</v>
      </c>
      <c r="E30" s="127">
        <f>IF(F15&lt;0.5,0,IF(F15&gt;100,0,P86))</f>
        <v>125791</v>
      </c>
      <c r="L30" s="88">
        <v>0.23</v>
      </c>
      <c r="N30" s="8"/>
      <c r="O30" s="8"/>
      <c r="P30" s="8"/>
      <c r="Q30" s="10"/>
      <c r="R30" s="1035"/>
      <c r="S30" s="1035"/>
      <c r="T30" s="1034"/>
      <c r="U30" s="1034"/>
      <c r="V30" s="1034"/>
      <c r="W30" s="11"/>
      <c r="X30" s="9"/>
      <c r="AK30" s="290" t="s">
        <v>1983</v>
      </c>
      <c r="AL30" s="293" t="s">
        <v>1984</v>
      </c>
      <c r="AM30" s="385"/>
      <c r="AN30" s="311"/>
    </row>
    <row r="31" spans="1:40" ht="15" customHeight="1" x14ac:dyDescent="0.2">
      <c r="A31" s="57"/>
      <c r="D31" s="129"/>
      <c r="E31" s="100"/>
      <c r="F31" s="57"/>
      <c r="I31" s="129"/>
      <c r="L31" s="88"/>
      <c r="X31" s="94"/>
      <c r="AK31" s="290" t="s">
        <v>1985</v>
      </c>
      <c r="AL31" s="293" t="s">
        <v>1986</v>
      </c>
      <c r="AM31" s="385"/>
      <c r="AN31" s="311"/>
    </row>
    <row r="32" spans="1:40" ht="15" customHeight="1" x14ac:dyDescent="0.2">
      <c r="F32" s="57"/>
      <c r="I32" s="129"/>
      <c r="L32" s="88"/>
      <c r="AK32" s="288" t="s">
        <v>1988</v>
      </c>
      <c r="AL32" s="305" t="s">
        <v>1989</v>
      </c>
      <c r="AM32" s="399"/>
      <c r="AN32" s="403"/>
    </row>
    <row r="33" spans="1:40" ht="15" customHeight="1" x14ac:dyDescent="0.2">
      <c r="F33" s="2"/>
      <c r="I33" s="129"/>
      <c r="L33" s="88"/>
      <c r="AK33" s="290"/>
      <c r="AL33" s="421" t="s">
        <v>1990</v>
      </c>
      <c r="AM33" s="398"/>
      <c r="AN33" s="335"/>
    </row>
    <row r="34" spans="1:40" ht="15" customHeight="1" x14ac:dyDescent="0.2">
      <c r="F34" s="2"/>
      <c r="I34" s="129"/>
      <c r="L34" s="88"/>
      <c r="AK34" s="294"/>
      <c r="AL34" s="287" t="s">
        <v>1991</v>
      </c>
      <c r="AM34" s="387">
        <f>SUM(AM9:AM33)</f>
        <v>0.6</v>
      </c>
      <c r="AN34" s="313"/>
    </row>
    <row r="35" spans="1:40" ht="15" customHeight="1" thickBot="1" x14ac:dyDescent="0.25">
      <c r="B35" s="170" t="s">
        <v>2086</v>
      </c>
      <c r="C35" s="102" t="s">
        <v>83</v>
      </c>
      <c r="G35" s="101"/>
      <c r="H35" s="102"/>
      <c r="I35" s="129"/>
      <c r="L35" s="88">
        <v>0.28000000000000003</v>
      </c>
      <c r="AK35" s="294"/>
      <c r="AL35" s="317" t="s">
        <v>1993</v>
      </c>
      <c r="AM35" s="638"/>
      <c r="AN35" s="312">
        <f>SUM(AN9:AN33)</f>
        <v>0.6</v>
      </c>
    </row>
    <row r="36" spans="1:40" ht="15" customHeight="1" thickTop="1" thickBot="1" x14ac:dyDescent="0.3">
      <c r="A36" s="57"/>
      <c r="B36" s="104"/>
      <c r="C36" s="107"/>
      <c r="D36" s="129"/>
      <c r="F36" s="57"/>
      <c r="G36" s="104"/>
      <c r="H36" s="107"/>
      <c r="I36" s="129"/>
      <c r="L36" s="88">
        <v>0.28999999999999998</v>
      </c>
      <c r="N36" s="1"/>
      <c r="O36" s="1"/>
      <c r="P36" s="22" t="s">
        <v>49</v>
      </c>
      <c r="Q36" s="13" t="s">
        <v>50</v>
      </c>
      <c r="R36" s="14" t="s">
        <v>223</v>
      </c>
      <c r="S36" s="13" t="s">
        <v>51</v>
      </c>
      <c r="T36" s="15"/>
      <c r="U36" s="13" t="s">
        <v>52</v>
      </c>
      <c r="V36" s="15"/>
      <c r="W36" s="13" t="s">
        <v>53</v>
      </c>
      <c r="X36" s="15"/>
      <c r="Y36" s="14" t="s">
        <v>54</v>
      </c>
      <c r="Z36" s="14"/>
      <c r="AA36" s="13" t="s">
        <v>55</v>
      </c>
      <c r="AB36" s="15"/>
      <c r="AC36" s="14"/>
      <c r="AD36" s="14"/>
      <c r="AE36" s="15"/>
      <c r="AG36" s="72"/>
      <c r="AH36" s="72"/>
      <c r="AK36" s="294"/>
      <c r="AL36" s="296"/>
      <c r="AM36" s="405"/>
      <c r="AN36" s="310"/>
    </row>
    <row r="37" spans="1:40" ht="15" customHeight="1" thickTop="1" x14ac:dyDescent="0.25">
      <c r="A37" s="57" t="s">
        <v>74</v>
      </c>
      <c r="B37" s="104">
        <v>0.6</v>
      </c>
      <c r="C37" s="107">
        <f>IF($AP$2=1,0,IF($AP$2=2,AM34,IF($AP$2=3,AN35,"FALSCH")))</f>
        <v>0</v>
      </c>
      <c r="D37" s="129">
        <f>IF($F$15&lt;0.5,"Unter Tabelle",IF($F$15&gt;100,"Über Tabelle",$E$30*C37))</f>
        <v>0</v>
      </c>
      <c r="F37" s="57"/>
      <c r="G37" s="104"/>
      <c r="H37" s="107"/>
      <c r="I37" s="129"/>
      <c r="L37" s="88">
        <v>0.3</v>
      </c>
      <c r="N37" s="1"/>
      <c r="O37" s="1"/>
      <c r="P37" s="1"/>
      <c r="Q37" s="16" t="s">
        <v>2119</v>
      </c>
      <c r="R37" s="1" t="s">
        <v>57</v>
      </c>
      <c r="S37" s="16"/>
      <c r="T37" s="18"/>
      <c r="U37" s="16"/>
      <c r="V37" s="18"/>
      <c r="W37" s="16"/>
      <c r="X37" s="18"/>
      <c r="Y37" s="1"/>
      <c r="Z37" s="1"/>
      <c r="AA37" s="16"/>
      <c r="AB37" s="18"/>
      <c r="AC37" s="1"/>
      <c r="AD37" s="1" t="s">
        <v>58</v>
      </c>
      <c r="AE37" s="17">
        <f>F15</f>
        <v>100</v>
      </c>
      <c r="AG37" s="1"/>
      <c r="AH37" s="39"/>
      <c r="AI37" s="1"/>
      <c r="AJ37" s="39"/>
      <c r="AK37" s="297" t="s">
        <v>539</v>
      </c>
      <c r="AL37" s="286" t="s">
        <v>1994</v>
      </c>
      <c r="AM37" s="389"/>
      <c r="AN37" s="315"/>
    </row>
    <row r="38" spans="1:40" ht="15" customHeight="1" x14ac:dyDescent="0.25">
      <c r="A38" s="57" t="s">
        <v>75</v>
      </c>
      <c r="B38" s="104">
        <v>0.3</v>
      </c>
      <c r="C38" s="107">
        <f>IF($AP$2=1,0,IF($AP$2=2,AM50,IF($AP$2=3,AN51,"FALSCH")))</f>
        <v>0</v>
      </c>
      <c r="D38" s="129">
        <f>IF($F$15&lt;0.5,"Unter Tabelle",IF($F$15&gt;100,"Über Tabelle",$E$30*C38))</f>
        <v>0</v>
      </c>
      <c r="F38" s="57"/>
      <c r="G38" s="104"/>
      <c r="H38" s="107"/>
      <c r="I38" s="129"/>
      <c r="L38" s="88">
        <v>0.31</v>
      </c>
      <c r="N38" s="1"/>
      <c r="O38" s="1"/>
      <c r="P38" s="1"/>
      <c r="Q38" s="16" t="s">
        <v>2119</v>
      </c>
      <c r="R38" s="1" t="s">
        <v>60</v>
      </c>
      <c r="S38" s="16"/>
      <c r="T38" s="18"/>
      <c r="U38" s="16"/>
      <c r="V38" s="18"/>
      <c r="W38" s="16"/>
      <c r="X38" s="18"/>
      <c r="Y38" s="1"/>
      <c r="Z38" s="1"/>
      <c r="AA38" s="16"/>
      <c r="AB38" s="18"/>
      <c r="AC38" s="1"/>
      <c r="AD38" s="1" t="s">
        <v>61</v>
      </c>
      <c r="AE38" s="17">
        <f>LOOKUP(AE37,Q45:Q73)</f>
        <v>100</v>
      </c>
      <c r="AG38" s="1"/>
      <c r="AH38" s="39"/>
      <c r="AI38" s="1"/>
      <c r="AJ38" s="39"/>
      <c r="AK38" s="288" t="s">
        <v>1492</v>
      </c>
      <c r="AL38" s="352" t="s">
        <v>1995</v>
      </c>
      <c r="AM38" s="399"/>
      <c r="AN38" s="403"/>
    </row>
    <row r="39" spans="1:40" ht="15" customHeight="1" x14ac:dyDescent="0.25">
      <c r="A39" s="57" t="s">
        <v>76</v>
      </c>
      <c r="B39" s="104">
        <v>0.1</v>
      </c>
      <c r="C39" s="107">
        <f>IF($AP$2=1,0,IF($AP$2=2,AM58,IF($AP$2=3,AN59,"FALSCH")))</f>
        <v>0</v>
      </c>
      <c r="D39" s="129">
        <f>IF($F$15&lt;0.5,"Unter Tabelle",IF($F$15&gt;100,"Über Tabelle",$E$30*C39))</f>
        <v>0</v>
      </c>
      <c r="F39" s="57"/>
      <c r="G39" s="104"/>
      <c r="H39" s="107"/>
      <c r="I39" s="129"/>
      <c r="L39" s="88">
        <v>0.32</v>
      </c>
      <c r="N39" s="1"/>
      <c r="O39" s="1"/>
      <c r="P39" s="1"/>
      <c r="Q39" s="16"/>
      <c r="R39" s="1"/>
      <c r="S39" s="16" t="s">
        <v>62</v>
      </c>
      <c r="T39" s="18" t="s">
        <v>63</v>
      </c>
      <c r="U39" s="16" t="s">
        <v>62</v>
      </c>
      <c r="V39" s="18" t="s">
        <v>63</v>
      </c>
      <c r="W39" s="16" t="s">
        <v>62</v>
      </c>
      <c r="X39" s="18" t="s">
        <v>63</v>
      </c>
      <c r="Y39" s="1" t="s">
        <v>62</v>
      </c>
      <c r="Z39" s="1" t="s">
        <v>63</v>
      </c>
      <c r="AA39" s="16" t="s">
        <v>62</v>
      </c>
      <c r="AB39" s="18" t="s">
        <v>63</v>
      </c>
      <c r="AC39" s="1"/>
      <c r="AD39" s="1" t="s">
        <v>64</v>
      </c>
      <c r="AE39" s="17">
        <f>LOOKUP(AE37,Q41:R70)</f>
        <v>101</v>
      </c>
      <c r="AG39" s="1"/>
      <c r="AH39" s="39"/>
      <c r="AI39" s="1"/>
      <c r="AJ39" s="39"/>
      <c r="AK39" s="290"/>
      <c r="AL39" s="420" t="s">
        <v>1996</v>
      </c>
      <c r="AM39" s="398"/>
      <c r="AN39" s="335"/>
    </row>
    <row r="40" spans="1:40" ht="15" customHeight="1" thickBot="1" x14ac:dyDescent="0.3">
      <c r="A40" s="57"/>
      <c r="B40" s="104"/>
      <c r="C40" s="107"/>
      <c r="D40" s="129"/>
      <c r="F40" s="57"/>
      <c r="G40" s="104"/>
      <c r="H40" s="107"/>
      <c r="I40" s="129"/>
      <c r="L40" s="88">
        <v>0.33</v>
      </c>
      <c r="N40" s="1"/>
      <c r="O40" s="1"/>
      <c r="P40" s="1"/>
      <c r="Q40" s="16"/>
      <c r="R40">
        <v>0.5</v>
      </c>
      <c r="S40" s="16" t="s">
        <v>59</v>
      </c>
      <c r="T40" s="18"/>
      <c r="U40" s="16" t="s">
        <v>59</v>
      </c>
      <c r="V40" s="18"/>
      <c r="W40" s="16" t="s">
        <v>59</v>
      </c>
      <c r="X40" s="18"/>
      <c r="Y40" s="1" t="s">
        <v>59</v>
      </c>
      <c r="Z40" s="1"/>
      <c r="AA40" s="16" t="s">
        <v>59</v>
      </c>
      <c r="AB40" s="18"/>
      <c r="AC40" s="1"/>
      <c r="AD40" s="1" t="s">
        <v>65</v>
      </c>
      <c r="AE40" s="17" t="str">
        <f>C13</f>
        <v>I</v>
      </c>
      <c r="AG40" s="1"/>
      <c r="AH40" s="39"/>
      <c r="AI40" s="1"/>
      <c r="AJ40" s="39"/>
      <c r="AK40" s="633"/>
      <c r="AL40" s="634"/>
      <c r="AM40" s="635"/>
      <c r="AN40" s="636"/>
    </row>
    <row r="41" spans="1:40" ht="15" hidden="1" customHeight="1" x14ac:dyDescent="0.25">
      <c r="A41" s="686"/>
      <c r="B41" s="104"/>
      <c r="C41" s="107"/>
      <c r="D41" s="129"/>
      <c r="F41" s="57"/>
      <c r="G41" s="104"/>
      <c r="H41" s="107"/>
      <c r="I41" s="129"/>
      <c r="L41" s="88">
        <v>0.34</v>
      </c>
      <c r="N41" s="1"/>
      <c r="O41" s="1"/>
      <c r="P41" s="1"/>
      <c r="Q41" s="692"/>
      <c r="R41"/>
      <c r="S41" s="692"/>
      <c r="T41" s="693"/>
      <c r="U41" s="692"/>
      <c r="V41" s="693"/>
      <c r="W41" s="692"/>
      <c r="X41" s="694"/>
      <c r="Y41" s="150"/>
      <c r="Z41" s="150"/>
      <c r="AA41" s="496"/>
      <c r="AB41" s="694"/>
      <c r="AC41" s="1"/>
      <c r="AD41" s="1"/>
      <c r="AE41" s="17"/>
      <c r="AG41" s="1"/>
      <c r="AH41" s="39"/>
      <c r="AI41" s="1"/>
      <c r="AJ41" s="39"/>
      <c r="AK41" s="637"/>
      <c r="AL41" s="296"/>
      <c r="AM41" s="405"/>
      <c r="AN41" s="573"/>
    </row>
    <row r="42" spans="1:40" ht="15" hidden="1" customHeight="1" x14ac:dyDescent="0.25">
      <c r="A42" s="686"/>
      <c r="B42" s="104"/>
      <c r="C42" s="107"/>
      <c r="D42" s="129"/>
      <c r="F42" s="57"/>
      <c r="G42" s="104"/>
      <c r="H42" s="107"/>
      <c r="I42" s="129"/>
      <c r="L42" s="88">
        <v>0.35</v>
      </c>
      <c r="N42" s="1"/>
      <c r="O42" s="1"/>
      <c r="P42" s="1"/>
      <c r="Q42" s="692"/>
      <c r="R42"/>
      <c r="S42" s="692"/>
      <c r="T42" s="694"/>
      <c r="U42" s="496"/>
      <c r="V42" s="694"/>
      <c r="W42" s="496"/>
      <c r="X42" s="694"/>
      <c r="Y42" s="150"/>
      <c r="Z42" s="150"/>
      <c r="AA42" s="496"/>
      <c r="AB42" s="694"/>
      <c r="AC42" s="1"/>
      <c r="AD42" s="801" t="s">
        <v>66</v>
      </c>
      <c r="AE42" s="215">
        <f>IF(AE40="I",LOOKUP(AE38,Q41:S69),IF(AE40="II",LOOKUP(AE38,Q41:U69),IF(AE40="III",LOOKUP(AE38,Q41:W69),IF(AE40="IV",LOOKUP(AE38,Q41:Y69),IF(AE40="V",LOOKUP(AE38,Q41:AA69),0)))))</f>
        <v>125791</v>
      </c>
      <c r="AG42" s="1"/>
      <c r="AH42" s="39"/>
      <c r="AI42" s="1"/>
      <c r="AJ42" s="39"/>
      <c r="AK42" s="294"/>
      <c r="AL42" s="317"/>
      <c r="AM42" s="333"/>
      <c r="AN42" s="310"/>
    </row>
    <row r="43" spans="1:40" ht="15" hidden="1" customHeight="1" x14ac:dyDescent="0.25">
      <c r="A43" s="686"/>
      <c r="B43" s="104"/>
      <c r="C43" s="107"/>
      <c r="D43" s="129"/>
      <c r="F43" s="57"/>
      <c r="G43" s="104"/>
      <c r="H43" s="107"/>
      <c r="I43" s="129"/>
      <c r="L43" s="88">
        <v>0.36</v>
      </c>
      <c r="N43" s="1"/>
      <c r="O43" s="1"/>
      <c r="P43" s="1"/>
      <c r="Q43" s="692"/>
      <c r="R43"/>
      <c r="S43" s="496"/>
      <c r="T43" s="694"/>
      <c r="U43" s="496"/>
      <c r="V43" s="694"/>
      <c r="W43" s="496"/>
      <c r="X43" s="694"/>
      <c r="Y43" s="150"/>
      <c r="Z43" s="150"/>
      <c r="AA43" s="496"/>
      <c r="AB43" s="694"/>
      <c r="AC43" s="1"/>
      <c r="AD43" s="803" t="s">
        <v>67</v>
      </c>
      <c r="AE43" s="218">
        <f>IF(AE40="I",LOOKUP(AE39,Q41:S69),IF(AE40="II",LOOKUP(AE39,Q41:U69),IF(AE40="III",LOOKUP(AE39,Q41:W69),IF(AE40="IV",LOOKUP(AE39,Q41:Y69),IF(AE40="V",LOOKUP(AE39,Q41:AA69),0)))))</f>
        <v>125791</v>
      </c>
      <c r="AG43" s="1"/>
      <c r="AH43" s="39"/>
      <c r="AI43" s="1"/>
      <c r="AJ43" s="39"/>
    </row>
    <row r="44" spans="1:40" ht="15" hidden="1" customHeight="1" thickBot="1" x14ac:dyDescent="0.3">
      <c r="A44" s="686"/>
      <c r="B44" s="104"/>
      <c r="C44" s="107"/>
      <c r="D44" s="129"/>
      <c r="F44" s="57"/>
      <c r="G44" s="104"/>
      <c r="H44" s="107"/>
      <c r="I44" s="129"/>
      <c r="L44" s="88">
        <v>0.37</v>
      </c>
      <c r="N44" s="1"/>
      <c r="O44" s="1"/>
      <c r="P44" s="1"/>
      <c r="Q44" s="692"/>
      <c r="R44"/>
      <c r="S44" s="496"/>
      <c r="T44" s="694"/>
      <c r="U44" s="496"/>
      <c r="V44" s="694"/>
      <c r="W44" s="496"/>
      <c r="X44" s="694"/>
      <c r="Y44" s="150"/>
      <c r="Z44" s="150"/>
      <c r="AA44" s="496"/>
      <c r="AB44" s="694"/>
      <c r="AC44" s="1"/>
      <c r="AD44" s="801" t="s">
        <v>68</v>
      </c>
      <c r="AE44" s="215">
        <f>IF(AE40="I",LOOKUP(AE38,Q41:T69),IF(AE40="II",LOOKUP(AE38,Q41:V69),IF(AE40="III",LOOKUP(AE38,Q41:X69),IF(AE40="IV",LOOKUP(AE38,Q41:Z69),IF(AE40="V",LOOKUP(AE38,Q41:AB69),0)))))</f>
        <v>236955</v>
      </c>
      <c r="AG44" s="1"/>
      <c r="AH44" s="39"/>
      <c r="AI44" s="1"/>
      <c r="AJ44" s="39"/>
    </row>
    <row r="45" spans="1:40" ht="15" customHeight="1" x14ac:dyDescent="0.25">
      <c r="B45" s="104">
        <f>SUM(B36:B44)</f>
        <v>0.99999999999999989</v>
      </c>
      <c r="C45" s="107">
        <f>IF(SUM(C36:C44)&gt;1,"&gt;Vollbeauftr.",SUM(C36:C44))</f>
        <v>0</v>
      </c>
      <c r="D45" s="108">
        <f>SUM(D37:D44)</f>
        <v>0</v>
      </c>
      <c r="G45" s="104"/>
      <c r="H45" s="107"/>
      <c r="I45" s="129"/>
      <c r="L45" s="88">
        <v>0.38</v>
      </c>
      <c r="N45" s="1"/>
      <c r="O45" s="1"/>
      <c r="P45" s="1"/>
      <c r="Q45" s="769">
        <v>0.5</v>
      </c>
      <c r="R45">
        <v>1</v>
      </c>
      <c r="S45" s="770">
        <v>5000</v>
      </c>
      <c r="T45" s="771">
        <v>5335</v>
      </c>
      <c r="U45" s="770">
        <v>5335</v>
      </c>
      <c r="V45" s="771">
        <v>7838</v>
      </c>
      <c r="W45" s="770">
        <v>7838</v>
      </c>
      <c r="X45" s="771">
        <v>10341</v>
      </c>
      <c r="Y45" s="150"/>
      <c r="Z45" s="150"/>
      <c r="AA45" s="496"/>
      <c r="AB45" s="694"/>
      <c r="AC45" s="724" t="s">
        <v>2122</v>
      </c>
      <c r="AD45" s="803" t="s">
        <v>69</v>
      </c>
      <c r="AE45" s="218">
        <f>IF(AE40="I",LOOKUP(AE39,Q41:T69),IF(AE40="II",LOOKUP(AE39,Q41:V69),IF(AE40="III",LOOKUP(AE39,Q41:X69),IF(AE40="IV",LOOKUP(AE39,Q41:Z69),IF(AE40="V",LOOKUP(AE39,Q41:AB69),0)))))</f>
        <v>236955</v>
      </c>
      <c r="AF45" s="118">
        <f t="shared" ref="AF45:AF59" si="0">(X45-W45)/W45</f>
        <v>0.31934166879305947</v>
      </c>
      <c r="AG45" s="1"/>
      <c r="AH45" s="39"/>
      <c r="AI45" s="1"/>
      <c r="AJ45" s="39"/>
      <c r="AK45" s="290" t="s">
        <v>1494</v>
      </c>
      <c r="AL45" s="420" t="s">
        <v>1997</v>
      </c>
      <c r="AM45" s="398"/>
      <c r="AN45" s="335"/>
    </row>
    <row r="46" spans="1:40" ht="15" customHeight="1" x14ac:dyDescent="0.25">
      <c r="L46" s="88">
        <v>0.39</v>
      </c>
      <c r="N46" s="1"/>
      <c r="O46" s="1"/>
      <c r="P46" s="1"/>
      <c r="Q46" s="692">
        <v>1</v>
      </c>
      <c r="R46">
        <v>2</v>
      </c>
      <c r="S46" s="496">
        <v>5000</v>
      </c>
      <c r="T46" s="694">
        <v>8799</v>
      </c>
      <c r="U46" s="496">
        <v>8799</v>
      </c>
      <c r="V46" s="694">
        <v>12926</v>
      </c>
      <c r="W46" s="496">
        <v>12926</v>
      </c>
      <c r="X46" s="694">
        <v>17054</v>
      </c>
      <c r="Y46" s="150"/>
      <c r="Z46" s="150"/>
      <c r="AA46" s="496"/>
      <c r="AB46" s="694"/>
      <c r="AC46" s="1"/>
      <c r="AD46" s="729" t="s">
        <v>2124</v>
      </c>
      <c r="AE46" s="743">
        <f>IF(AE40="I",S45,IF(AE40="II",U45,IF(AE40="III",W45,IF(AE40="IV",Y45,IF(AE40="V",AA45,0)))))</f>
        <v>5000</v>
      </c>
      <c r="AF46" s="118">
        <f t="shared" si="0"/>
        <v>0.31935633606684205</v>
      </c>
      <c r="AK46" s="299" t="s">
        <v>1496</v>
      </c>
      <c r="AL46" s="652" t="s">
        <v>1998</v>
      </c>
      <c r="AM46" s="385"/>
      <c r="AN46" s="311"/>
    </row>
    <row r="47" spans="1:40" ht="15" customHeight="1" x14ac:dyDescent="0.25">
      <c r="A47" s="57" t="s">
        <v>92</v>
      </c>
      <c r="E47" s="129">
        <f>D45</f>
        <v>0</v>
      </c>
      <c r="L47" s="88">
        <v>0.4</v>
      </c>
      <c r="N47" s="1"/>
      <c r="O47" s="1"/>
      <c r="P47" s="1"/>
      <c r="Q47" s="692">
        <v>2</v>
      </c>
      <c r="R47">
        <v>3</v>
      </c>
      <c r="S47" s="496">
        <v>7699</v>
      </c>
      <c r="T47" s="694">
        <v>14502</v>
      </c>
      <c r="U47" s="496">
        <v>14502</v>
      </c>
      <c r="V47" s="694">
        <v>21305</v>
      </c>
      <c r="W47" s="496">
        <v>21305</v>
      </c>
      <c r="X47" s="694">
        <v>28109</v>
      </c>
      <c r="Y47" s="150"/>
      <c r="Z47" s="150"/>
      <c r="AA47" s="496"/>
      <c r="AB47" s="694"/>
      <c r="AC47" s="1"/>
      <c r="AD47" s="494" t="s">
        <v>2103</v>
      </c>
      <c r="AE47" s="674">
        <f>(AE44/AE42)-1</f>
        <v>0.8837198209728836</v>
      </c>
      <c r="AF47" s="118">
        <f t="shared" si="0"/>
        <v>0.31936165219432056</v>
      </c>
      <c r="AG47" s="217" t="s">
        <v>490</v>
      </c>
      <c r="AH47" s="217"/>
      <c r="AI47" s="216"/>
      <c r="AJ47" s="221">
        <f>IF(F15&lt;0.5,0,((AE44-AE42)/AE42))</f>
        <v>0.8837198209728836</v>
      </c>
      <c r="AK47" s="299" t="s">
        <v>1498</v>
      </c>
      <c r="AL47" s="292" t="s">
        <v>1999</v>
      </c>
      <c r="AM47" s="385"/>
      <c r="AN47" s="311"/>
    </row>
    <row r="48" spans="1:40" ht="15" customHeight="1" x14ac:dyDescent="0.25">
      <c r="A48" s="57" t="s">
        <v>89</v>
      </c>
      <c r="B48" s="256">
        <v>50</v>
      </c>
      <c r="C48" s="57" t="s">
        <v>90</v>
      </c>
      <c r="E48" s="99">
        <f>I13*B48</f>
        <v>0</v>
      </c>
      <c r="F48" s="57" t="s">
        <v>224</v>
      </c>
      <c r="G48" s="57"/>
      <c r="L48" s="88">
        <v>0.41</v>
      </c>
      <c r="N48" s="1"/>
      <c r="O48" s="1"/>
      <c r="P48" s="1"/>
      <c r="Q48" s="692">
        <v>3</v>
      </c>
      <c r="R48">
        <v>4</v>
      </c>
      <c r="S48" s="496">
        <v>10306</v>
      </c>
      <c r="T48" s="694">
        <v>19413</v>
      </c>
      <c r="U48" s="496">
        <v>19413</v>
      </c>
      <c r="V48" s="694">
        <v>28521</v>
      </c>
      <c r="W48" s="496">
        <v>28521</v>
      </c>
      <c r="X48" s="694">
        <v>37628</v>
      </c>
      <c r="Y48" s="150"/>
      <c r="Z48" s="150"/>
      <c r="AA48" s="496"/>
      <c r="AB48" s="694"/>
      <c r="AC48" s="1"/>
      <c r="AD48" s="494" t="s">
        <v>2104</v>
      </c>
      <c r="AE48" s="674">
        <f>(AE45/AE43)-1</f>
        <v>0.8837198209728836</v>
      </c>
      <c r="AF48" s="118">
        <f t="shared" si="0"/>
        <v>0.31930857964307002</v>
      </c>
      <c r="AG48" s="219" t="s">
        <v>489</v>
      </c>
      <c r="AH48" s="220"/>
      <c r="AI48" s="220"/>
      <c r="AJ48" s="222">
        <f>IF(F15&lt;0.5,0,((AE45-AE43)/AE43))</f>
        <v>0.8837198209728836</v>
      </c>
      <c r="AK48" s="290" t="s">
        <v>2001</v>
      </c>
      <c r="AL48" s="420" t="s">
        <v>2000</v>
      </c>
      <c r="AM48" s="398"/>
      <c r="AN48" s="335"/>
    </row>
    <row r="49" spans="1:40" ht="15" customHeight="1" x14ac:dyDescent="0.25">
      <c r="A49" s="57"/>
      <c r="B49" s="256">
        <v>50</v>
      </c>
      <c r="C49" s="57" t="s">
        <v>279</v>
      </c>
      <c r="E49" s="99">
        <f>I14*B49</f>
        <v>0</v>
      </c>
      <c r="F49" s="57" t="s">
        <v>224</v>
      </c>
      <c r="G49" s="57"/>
      <c r="L49" s="88">
        <v>0.42</v>
      </c>
      <c r="N49" s="1"/>
      <c r="O49" s="1"/>
      <c r="P49" s="1"/>
      <c r="Q49" s="692">
        <v>4</v>
      </c>
      <c r="R49">
        <v>5</v>
      </c>
      <c r="S49" s="496">
        <v>12669</v>
      </c>
      <c r="T49" s="694">
        <v>23866</v>
      </c>
      <c r="U49" s="496">
        <v>23866</v>
      </c>
      <c r="V49" s="694">
        <v>35062</v>
      </c>
      <c r="W49" s="496">
        <v>35062</v>
      </c>
      <c r="X49" s="694">
        <v>46258</v>
      </c>
      <c r="Y49" s="150"/>
      <c r="Z49" s="150"/>
      <c r="AA49" s="496"/>
      <c r="AB49" s="694"/>
      <c r="AC49" s="1"/>
      <c r="AD49" s="494" t="s">
        <v>2105</v>
      </c>
      <c r="AE49" s="674">
        <f>(AE47+AE48)/2</f>
        <v>0.8837198209728836</v>
      </c>
      <c r="AF49" s="118">
        <f t="shared" si="0"/>
        <v>0.31932006160515658</v>
      </c>
      <c r="AI49" s="128" t="s">
        <v>488</v>
      </c>
      <c r="AJ49" s="223">
        <f>((AJ47+AJ48)/2)</f>
        <v>0.8837198209728836</v>
      </c>
      <c r="AK49" s="299" t="s">
        <v>2002</v>
      </c>
      <c r="AL49" s="292" t="s">
        <v>2003</v>
      </c>
      <c r="AM49" s="643">
        <v>0.3</v>
      </c>
      <c r="AN49" s="644">
        <v>0.3</v>
      </c>
    </row>
    <row r="50" spans="1:40" ht="15" customHeight="1" x14ac:dyDescent="0.25">
      <c r="A50" s="57"/>
      <c r="B50" s="256">
        <v>50</v>
      </c>
      <c r="C50" s="57" t="s">
        <v>91</v>
      </c>
      <c r="E50" s="99">
        <f>B50*I15</f>
        <v>0</v>
      </c>
      <c r="F50" s="57" t="s">
        <v>224</v>
      </c>
      <c r="G50" s="57"/>
      <c r="L50" s="88">
        <v>0.43</v>
      </c>
      <c r="N50" s="1"/>
      <c r="O50" s="1"/>
      <c r="P50" s="1"/>
      <c r="Q50" s="692">
        <v>5</v>
      </c>
      <c r="R50">
        <v>6</v>
      </c>
      <c r="S50" s="496">
        <v>14864</v>
      </c>
      <c r="T50" s="694">
        <v>28000</v>
      </c>
      <c r="U50" s="496">
        <v>28000</v>
      </c>
      <c r="V50" s="694">
        <v>41135</v>
      </c>
      <c r="W50" s="496">
        <v>41135</v>
      </c>
      <c r="X50" s="694">
        <v>54271</v>
      </c>
      <c r="Y50" s="150"/>
      <c r="Z50" s="150"/>
      <c r="AA50" s="496"/>
      <c r="AB50" s="694"/>
      <c r="AC50" s="1"/>
      <c r="AD50" s="494" t="s">
        <v>2123</v>
      </c>
      <c r="AE50" s="730">
        <f>AE46/Q45</f>
        <v>10000</v>
      </c>
      <c r="AF50" s="118">
        <f t="shared" si="0"/>
        <v>0.31933876261091526</v>
      </c>
      <c r="AK50" s="294"/>
      <c r="AL50" s="287" t="s">
        <v>1991</v>
      </c>
      <c r="AM50" s="387">
        <f>SUM(AM38:AM49)</f>
        <v>0.3</v>
      </c>
      <c r="AN50" s="313"/>
    </row>
    <row r="51" spans="1:40" ht="15" customHeight="1" x14ac:dyDescent="0.25">
      <c r="A51" s="57" t="s">
        <v>2087</v>
      </c>
      <c r="B51" s="57"/>
      <c r="C51" s="57"/>
      <c r="D51" s="57"/>
      <c r="E51" s="143">
        <f>'Bebauungsplan Anlage A'!H81</f>
        <v>0</v>
      </c>
      <c r="F51" s="1044" t="s">
        <v>2088</v>
      </c>
      <c r="G51" s="1045"/>
      <c r="H51" s="1045"/>
      <c r="I51" s="1045"/>
      <c r="J51" s="1"/>
      <c r="L51" s="88">
        <v>0.44</v>
      </c>
      <c r="N51" s="1"/>
      <c r="O51" s="1"/>
      <c r="P51" s="1"/>
      <c r="Q51" s="692">
        <v>6</v>
      </c>
      <c r="R51">
        <v>7</v>
      </c>
      <c r="S51" s="496">
        <v>16931</v>
      </c>
      <c r="T51" s="694">
        <v>31893</v>
      </c>
      <c r="U51" s="496">
        <v>31893</v>
      </c>
      <c r="V51" s="694">
        <v>46856</v>
      </c>
      <c r="W51" s="496">
        <v>46856</v>
      </c>
      <c r="X51" s="694">
        <v>61818</v>
      </c>
      <c r="Y51" s="150"/>
      <c r="Z51" s="150"/>
      <c r="AA51" s="496"/>
      <c r="AB51" s="694"/>
      <c r="AC51" s="1"/>
      <c r="AD51" s="494" t="s">
        <v>2126</v>
      </c>
      <c r="AE51" s="731">
        <f>AE50/AE50</f>
        <v>1</v>
      </c>
      <c r="AF51" s="118">
        <f>(X51-W51)/W51</f>
        <v>0.31931876387228958</v>
      </c>
      <c r="AK51" s="294"/>
      <c r="AL51" s="317" t="s">
        <v>1993</v>
      </c>
      <c r="AM51" s="388"/>
      <c r="AN51" s="313">
        <f>SUM(AN38:AN49)</f>
        <v>0.3</v>
      </c>
    </row>
    <row r="52" spans="1:40" ht="15" customHeight="1" x14ac:dyDescent="0.25">
      <c r="A52" s="57"/>
      <c r="B52" s="57"/>
      <c r="C52" s="57"/>
      <c r="D52" s="57"/>
      <c r="E52" s="559"/>
      <c r="F52" s="1045"/>
      <c r="G52" s="1045"/>
      <c r="H52" s="1045"/>
      <c r="I52" s="1045"/>
      <c r="J52" s="1"/>
      <c r="L52" s="88">
        <v>0.45</v>
      </c>
      <c r="N52" s="1"/>
      <c r="O52" s="1"/>
      <c r="P52" s="1"/>
      <c r="Q52" s="692">
        <v>7</v>
      </c>
      <c r="R52">
        <v>8</v>
      </c>
      <c r="S52" s="496">
        <v>18896</v>
      </c>
      <c r="T52" s="694">
        <v>35595</v>
      </c>
      <c r="U52" s="496">
        <v>35595</v>
      </c>
      <c r="V52" s="694">
        <v>52294</v>
      </c>
      <c r="W52" s="496">
        <v>52294</v>
      </c>
      <c r="X52" s="694">
        <v>68992</v>
      </c>
      <c r="Y52" s="150"/>
      <c r="Z52" s="150"/>
      <c r="AA52" s="496"/>
      <c r="AB52" s="694"/>
      <c r="AC52" s="1"/>
      <c r="AD52" s="494" t="s">
        <v>2121</v>
      </c>
      <c r="AE52" s="744">
        <f>P86/AE37</f>
        <v>1257.9100000000001</v>
      </c>
      <c r="AF52" s="118">
        <f t="shared" si="0"/>
        <v>0.31931005469078672</v>
      </c>
      <c r="AK52" s="301"/>
      <c r="AM52" s="389"/>
      <c r="AN52" s="315"/>
    </row>
    <row r="53" spans="1:40" ht="15" customHeight="1" thickBot="1" x14ac:dyDescent="0.3">
      <c r="A53" s="57"/>
      <c r="B53" s="57"/>
      <c r="C53" s="57"/>
      <c r="D53" s="57"/>
      <c r="E53" s="559"/>
      <c r="F53" s="1045"/>
      <c r="G53" s="1045"/>
      <c r="H53" s="1045"/>
      <c r="I53" s="1045"/>
      <c r="J53" s="1"/>
      <c r="L53" s="88">
        <v>0.46</v>
      </c>
      <c r="N53" s="1"/>
      <c r="O53" s="1"/>
      <c r="P53" s="1"/>
      <c r="Q53" s="692">
        <v>8</v>
      </c>
      <c r="R53">
        <v>9</v>
      </c>
      <c r="S53" s="496">
        <v>20776</v>
      </c>
      <c r="T53" s="694">
        <v>39137</v>
      </c>
      <c r="U53" s="496">
        <v>39137</v>
      </c>
      <c r="V53" s="694">
        <v>57497</v>
      </c>
      <c r="W53" s="496">
        <v>57497</v>
      </c>
      <c r="X53" s="694">
        <v>75857</v>
      </c>
      <c r="Y53" s="150"/>
      <c r="Z53" s="150"/>
      <c r="AA53" s="496"/>
      <c r="AB53" s="694"/>
      <c r="AC53" s="1"/>
      <c r="AD53" s="494" t="s">
        <v>2125</v>
      </c>
      <c r="AE53" s="745">
        <f>AE50/AE52</f>
        <v>7.9496943342528477</v>
      </c>
      <c r="AF53" s="118">
        <f t="shared" si="0"/>
        <v>0.31932100805259406</v>
      </c>
      <c r="AK53" s="297" t="s">
        <v>565</v>
      </c>
      <c r="AL53" s="286" t="s">
        <v>2004</v>
      </c>
      <c r="AM53" s="389"/>
      <c r="AN53" s="315"/>
    </row>
    <row r="54" spans="1:40" ht="15" customHeight="1" x14ac:dyDescent="0.25">
      <c r="A54" s="57"/>
      <c r="B54" s="57"/>
      <c r="C54" s="57"/>
      <c r="D54" s="57"/>
      <c r="E54" s="559"/>
      <c r="F54" s="1045"/>
      <c r="G54" s="1045"/>
      <c r="H54" s="1045"/>
      <c r="I54" s="1045"/>
      <c r="J54" s="1"/>
      <c r="L54" s="88">
        <v>0.47</v>
      </c>
      <c r="N54" s="1"/>
      <c r="O54" s="1"/>
      <c r="P54" s="1"/>
      <c r="Q54" s="692">
        <v>9</v>
      </c>
      <c r="R54">
        <v>10</v>
      </c>
      <c r="S54" s="496">
        <v>22584</v>
      </c>
      <c r="T54" s="694">
        <v>42542</v>
      </c>
      <c r="U54" s="496">
        <v>42542</v>
      </c>
      <c r="V54" s="694">
        <v>62501</v>
      </c>
      <c r="W54" s="496">
        <v>62501</v>
      </c>
      <c r="X54" s="694">
        <v>82459</v>
      </c>
      <c r="Y54" s="150"/>
      <c r="Z54" s="150"/>
      <c r="AA54" s="496"/>
      <c r="AB54" s="694"/>
      <c r="AC54" s="733"/>
      <c r="AD54" s="675" t="s">
        <v>2106</v>
      </c>
      <c r="AE54" s="734">
        <f>P86 -(P86*AE49)</f>
        <v>14627</v>
      </c>
      <c r="AF54" s="118">
        <f t="shared" si="0"/>
        <v>0.31932289083374665</v>
      </c>
      <c r="AK54" s="288" t="s">
        <v>1508</v>
      </c>
      <c r="AL54" s="352" t="s">
        <v>2005</v>
      </c>
      <c r="AM54" s="645">
        <v>0.1</v>
      </c>
      <c r="AN54" s="646">
        <v>0.1</v>
      </c>
    </row>
    <row r="55" spans="1:40" ht="15" customHeight="1" thickBot="1" x14ac:dyDescent="0.3">
      <c r="A55" s="57"/>
      <c r="B55" s="57"/>
      <c r="C55" s="57"/>
      <c r="D55" s="57"/>
      <c r="E55" s="559"/>
      <c r="F55" s="1045"/>
      <c r="G55" s="1045"/>
      <c r="H55" s="1045"/>
      <c r="I55" s="1045"/>
      <c r="J55" s="1"/>
      <c r="L55" s="88">
        <v>0.48</v>
      </c>
      <c r="N55" s="1"/>
      <c r="O55" s="1"/>
      <c r="P55" s="1"/>
      <c r="Q55" s="692">
        <v>10</v>
      </c>
      <c r="R55">
        <v>15</v>
      </c>
      <c r="S55" s="496">
        <v>24330</v>
      </c>
      <c r="T55" s="694">
        <v>45830</v>
      </c>
      <c r="U55" s="496">
        <v>45830</v>
      </c>
      <c r="V55" s="694">
        <v>67331</v>
      </c>
      <c r="W55" s="496">
        <v>67331</v>
      </c>
      <c r="X55" s="694">
        <v>88831</v>
      </c>
      <c r="Y55" s="150"/>
      <c r="Z55" s="150"/>
      <c r="AA55" s="496"/>
      <c r="AB55" s="694"/>
      <c r="AC55" s="488"/>
      <c r="AD55" s="494" t="s">
        <v>2109</v>
      </c>
      <c r="AE55" s="735">
        <f>P86+(P86*(AE49*1.3))</f>
        <v>270304.2</v>
      </c>
      <c r="AF55" s="118">
        <f t="shared" si="0"/>
        <v>0.31931799616818407</v>
      </c>
      <c r="AK55" s="290"/>
      <c r="AL55" s="420" t="s">
        <v>2006</v>
      </c>
      <c r="AM55" s="398"/>
      <c r="AN55" s="335"/>
    </row>
    <row r="56" spans="1:40" ht="15" customHeight="1" x14ac:dyDescent="0.25">
      <c r="A56" s="57"/>
      <c r="B56" s="57"/>
      <c r="C56" s="110"/>
      <c r="D56" s="57"/>
      <c r="E56" s="103">
        <f>SUM(E47:E55)</f>
        <v>0</v>
      </c>
      <c r="L56" s="88">
        <v>0.49</v>
      </c>
      <c r="N56" s="1"/>
      <c r="O56" s="1"/>
      <c r="P56" s="1"/>
      <c r="Q56" s="692">
        <v>15</v>
      </c>
      <c r="R56">
        <v>20</v>
      </c>
      <c r="S56" s="496">
        <v>32325</v>
      </c>
      <c r="T56" s="694">
        <v>60892</v>
      </c>
      <c r="U56" s="496">
        <v>60892</v>
      </c>
      <c r="V56" s="694">
        <v>89458</v>
      </c>
      <c r="W56" s="496">
        <v>89458</v>
      </c>
      <c r="X56" s="694">
        <v>118025</v>
      </c>
      <c r="Y56" s="150"/>
      <c r="Z56" s="150"/>
      <c r="AA56" s="496"/>
      <c r="AB56" s="694"/>
      <c r="AC56" s="488"/>
      <c r="AD56" s="494" t="s">
        <v>2127</v>
      </c>
      <c r="AE56" s="747">
        <f>AE55-AE54</f>
        <v>255677.2</v>
      </c>
      <c r="AF56" s="118">
        <f t="shared" si="0"/>
        <v>0.31933421270316797</v>
      </c>
      <c r="AK56" s="299" t="s">
        <v>1509</v>
      </c>
      <c r="AL56" s="293" t="s">
        <v>2007</v>
      </c>
      <c r="AM56" s="385"/>
      <c r="AN56" s="311"/>
    </row>
    <row r="57" spans="1:40" ht="15" customHeight="1" thickBot="1" x14ac:dyDescent="0.3">
      <c r="A57" s="57" t="s">
        <v>85</v>
      </c>
      <c r="E57" s="99">
        <f>E56*C15</f>
        <v>0</v>
      </c>
      <c r="L57" s="88">
        <v>0.5</v>
      </c>
      <c r="N57" s="1"/>
      <c r="O57" s="1"/>
      <c r="P57" s="1"/>
      <c r="Q57" s="692">
        <v>20</v>
      </c>
      <c r="R57">
        <v>25</v>
      </c>
      <c r="S57" s="496">
        <v>39427</v>
      </c>
      <c r="T57" s="694">
        <v>74270</v>
      </c>
      <c r="U57" s="496">
        <v>74270</v>
      </c>
      <c r="V57" s="694">
        <v>109113</v>
      </c>
      <c r="W57" s="496">
        <v>109113</v>
      </c>
      <c r="X57" s="694">
        <v>143956</v>
      </c>
      <c r="Y57" s="150"/>
      <c r="Z57" s="150"/>
      <c r="AA57" s="496"/>
      <c r="AB57" s="694"/>
      <c r="AC57" s="488"/>
      <c r="AD57" s="494" t="s">
        <v>2128</v>
      </c>
      <c r="AE57" s="740">
        <f>(AE54+AE56)/AE54</f>
        <v>18.479811307855336</v>
      </c>
      <c r="AF57" s="118">
        <f t="shared" si="0"/>
        <v>0.31932950244242209</v>
      </c>
      <c r="AK57" s="299" t="s">
        <v>1512</v>
      </c>
      <c r="AL57" s="293" t="s">
        <v>2008</v>
      </c>
      <c r="AM57" s="385"/>
      <c r="AN57" s="311"/>
    </row>
    <row r="58" spans="1:40" ht="15" customHeight="1" thickTop="1" thickBot="1" x14ac:dyDescent="0.3">
      <c r="A58" s="57" t="s">
        <v>218</v>
      </c>
      <c r="E58" s="103">
        <f>E56+E57</f>
        <v>0</v>
      </c>
      <c r="L58" s="88">
        <v>0.51</v>
      </c>
      <c r="N58" s="1"/>
      <c r="O58" s="1"/>
      <c r="P58" s="1"/>
      <c r="Q58" s="692">
        <v>25</v>
      </c>
      <c r="R58">
        <v>30</v>
      </c>
      <c r="S58" s="496">
        <v>46385</v>
      </c>
      <c r="T58" s="694">
        <v>87376</v>
      </c>
      <c r="U58" s="496">
        <v>87376</v>
      </c>
      <c r="V58" s="694">
        <v>128366</v>
      </c>
      <c r="W58" s="496">
        <v>128366</v>
      </c>
      <c r="X58" s="694">
        <v>169357</v>
      </c>
      <c r="Y58" s="150"/>
      <c r="Z58" s="150"/>
      <c r="AA58" s="496"/>
      <c r="AB58" s="694"/>
      <c r="AC58" s="732"/>
      <c r="AD58" s="736" t="s">
        <v>2131</v>
      </c>
      <c r="AE58" s="752">
        <v>1000</v>
      </c>
      <c r="AF58" s="118">
        <f t="shared" si="0"/>
        <v>0.31932910583799451</v>
      </c>
      <c r="AK58" s="294"/>
      <c r="AL58" s="287" t="s">
        <v>1991</v>
      </c>
      <c r="AM58" s="387">
        <f>SUM(AM54:AM57)</f>
        <v>0.1</v>
      </c>
      <c r="AN58" s="313"/>
    </row>
    <row r="59" spans="1:40" ht="15" customHeight="1" thickTop="1" x14ac:dyDescent="0.25">
      <c r="A59" s="57" t="s">
        <v>1879</v>
      </c>
      <c r="C59" s="111"/>
      <c r="D59" s="163">
        <f>A19</f>
        <v>1</v>
      </c>
      <c r="E59" s="85"/>
      <c r="F59" s="67" t="s">
        <v>219</v>
      </c>
      <c r="G59" s="161">
        <f>A19</f>
        <v>1</v>
      </c>
      <c r="H59" s="102" t="s">
        <v>62</v>
      </c>
      <c r="I59" s="162">
        <f>E58</f>
        <v>0</v>
      </c>
      <c r="L59" s="88">
        <v>0.52</v>
      </c>
      <c r="N59" s="1"/>
      <c r="O59" s="1"/>
      <c r="P59" s="1"/>
      <c r="Q59" s="692">
        <v>30</v>
      </c>
      <c r="R59">
        <v>40</v>
      </c>
      <c r="S59" s="496">
        <v>52975</v>
      </c>
      <c r="T59" s="694">
        <v>99791</v>
      </c>
      <c r="U59" s="496">
        <v>99791</v>
      </c>
      <c r="V59" s="694">
        <v>146606</v>
      </c>
      <c r="W59" s="496">
        <v>146606</v>
      </c>
      <c r="X59" s="694">
        <v>193422</v>
      </c>
      <c r="Y59" s="150"/>
      <c r="Z59" s="150"/>
      <c r="AA59" s="496"/>
      <c r="AB59" s="694"/>
      <c r="AC59" s="488"/>
      <c r="AD59" s="494" t="s">
        <v>2129</v>
      </c>
      <c r="AE59" s="737">
        <f>(AE58+AE50)/(AE58+AE50)</f>
        <v>1</v>
      </c>
      <c r="AF59" s="118">
        <f t="shared" si="0"/>
        <v>0.3193320873634094</v>
      </c>
      <c r="AK59" s="294"/>
      <c r="AL59" s="317" t="s">
        <v>1993</v>
      </c>
      <c r="AM59" s="388"/>
      <c r="AN59" s="313">
        <f>SUM(AN54:AN57)</f>
        <v>0.1</v>
      </c>
    </row>
    <row r="60" spans="1:40" ht="15" customHeight="1" thickBot="1" x14ac:dyDescent="0.3">
      <c r="A60" s="56" t="s">
        <v>220</v>
      </c>
      <c r="E60" s="99">
        <f>A19*E58</f>
        <v>0</v>
      </c>
      <c r="L60" s="88">
        <v>0.53</v>
      </c>
      <c r="N60" s="1"/>
      <c r="O60" s="1"/>
      <c r="P60" s="1"/>
      <c r="Q60" s="692">
        <v>40</v>
      </c>
      <c r="R60">
        <v>50</v>
      </c>
      <c r="S60" s="496">
        <v>65342</v>
      </c>
      <c r="T60" s="694">
        <v>123086</v>
      </c>
      <c r="U60" s="496">
        <v>123086</v>
      </c>
      <c r="V60" s="694">
        <v>180830</v>
      </c>
      <c r="W60" s="496">
        <v>180830</v>
      </c>
      <c r="X60" s="694">
        <v>238574</v>
      </c>
      <c r="Y60" s="106"/>
      <c r="Z60" s="106"/>
      <c r="AA60" s="495"/>
      <c r="AB60" s="695"/>
      <c r="AC60" s="488"/>
      <c r="AD60" s="494" t="s">
        <v>2130</v>
      </c>
      <c r="AE60" s="741">
        <f>(AE58+AE50)/(AE58+AE52)</f>
        <v>4.8717619391384073</v>
      </c>
      <c r="AF60" s="118">
        <f>(X60-W60)/W60</f>
        <v>0.31932754520820661</v>
      </c>
      <c r="AK60" s="301"/>
      <c r="AM60" s="389"/>
      <c r="AN60" s="315"/>
    </row>
    <row r="61" spans="1:40" ht="15" customHeight="1" thickTop="1" thickBot="1" x14ac:dyDescent="0.3">
      <c r="A61" s="57" t="s">
        <v>86</v>
      </c>
      <c r="C61" s="111">
        <v>0.19</v>
      </c>
      <c r="E61" s="85">
        <f>E60*C61</f>
        <v>0</v>
      </c>
      <c r="L61" s="88">
        <v>0.54</v>
      </c>
      <c r="N61" s="1"/>
      <c r="O61" s="1"/>
      <c r="P61" s="1"/>
      <c r="Q61" s="692">
        <v>50</v>
      </c>
      <c r="R61">
        <v>60</v>
      </c>
      <c r="S61" s="496">
        <v>76901</v>
      </c>
      <c r="T61" s="694">
        <v>144860</v>
      </c>
      <c r="U61" s="496">
        <v>144860</v>
      </c>
      <c r="V61" s="694">
        <v>212819</v>
      </c>
      <c r="W61" s="496">
        <v>212819</v>
      </c>
      <c r="X61" s="694">
        <v>280778</v>
      </c>
      <c r="Y61" s="1"/>
      <c r="Z61" s="1"/>
      <c r="AA61" s="16"/>
      <c r="AB61" s="18"/>
      <c r="AC61" s="722"/>
      <c r="AD61" s="723" t="s">
        <v>2107</v>
      </c>
      <c r="AE61" s="750">
        <f>AE56/AE60</f>
        <v>52481.464241090907</v>
      </c>
      <c r="AK61" s="297"/>
      <c r="AL61" s="286"/>
      <c r="AM61" s="389"/>
      <c r="AN61" s="315"/>
    </row>
    <row r="62" spans="1:40" ht="15" customHeight="1" x14ac:dyDescent="0.25">
      <c r="A62" s="56" t="s">
        <v>93</v>
      </c>
      <c r="E62" s="112">
        <f>E60+E61</f>
        <v>0</v>
      </c>
      <c r="L62" s="88">
        <v>0.55000000000000004</v>
      </c>
      <c r="N62" s="1"/>
      <c r="O62" s="1"/>
      <c r="P62" s="1"/>
      <c r="Q62" s="692">
        <v>60</v>
      </c>
      <c r="R62">
        <v>80</v>
      </c>
      <c r="S62" s="496">
        <v>87599</v>
      </c>
      <c r="T62" s="694">
        <v>165012</v>
      </c>
      <c r="U62" s="496">
        <v>165012</v>
      </c>
      <c r="V62" s="694">
        <v>242425</v>
      </c>
      <c r="W62" s="496">
        <v>242425</v>
      </c>
      <c r="X62" s="694">
        <v>319838</v>
      </c>
      <c r="Y62" s="1"/>
      <c r="Z62" s="1"/>
      <c r="AA62" s="16"/>
      <c r="AB62" s="18"/>
      <c r="AC62" s="1"/>
      <c r="AD62" s="494" t="s">
        <v>2137</v>
      </c>
      <c r="AE62" s="17">
        <f>Q64</f>
        <v>100</v>
      </c>
      <c r="AK62" s="294"/>
      <c r="AL62" s="296"/>
      <c r="AM62" s="405"/>
      <c r="AN62" s="310"/>
    </row>
    <row r="63" spans="1:40" ht="15" customHeight="1" x14ac:dyDescent="0.25">
      <c r="L63" s="88">
        <v>0.56000000000000005</v>
      </c>
      <c r="N63" s="1"/>
      <c r="O63" s="1"/>
      <c r="P63" s="1"/>
      <c r="Q63" s="692">
        <v>80</v>
      </c>
      <c r="R63">
        <v>100</v>
      </c>
      <c r="S63" s="496">
        <v>107471</v>
      </c>
      <c r="T63" s="694">
        <v>202445</v>
      </c>
      <c r="U63" s="496">
        <v>202445</v>
      </c>
      <c r="V63" s="694">
        <v>297419</v>
      </c>
      <c r="W63" s="496">
        <v>297419</v>
      </c>
      <c r="X63" s="694">
        <v>392393</v>
      </c>
      <c r="Y63" s="1"/>
      <c r="Z63" s="1"/>
      <c r="AA63" s="16"/>
      <c r="AB63" s="18"/>
      <c r="AC63" s="1"/>
      <c r="AD63" s="494" t="s">
        <v>2139</v>
      </c>
      <c r="AE63" s="735">
        <f>IF(AE40="I",LOOKUP(AE62,Q45:S64),IF(AE40="II",LOOKUP(AE62,Q45:U64),IF(AE40="III",LOOKUP(AE62,Q45:W64),IF(AE40="IV",LOOKUP(AE62,Q45:Y64),IF(AE40="V",LOOKUP(AE62,Q45:AA64),0)))))</f>
        <v>125791</v>
      </c>
      <c r="AK63" s="294"/>
      <c r="AL63" s="296"/>
      <c r="AM63" s="405"/>
      <c r="AN63" s="310"/>
    </row>
    <row r="64" spans="1:40" x14ac:dyDescent="0.25">
      <c r="L64" s="88">
        <v>0.56999999999999995</v>
      </c>
      <c r="N64" s="1"/>
      <c r="O64" s="1"/>
      <c r="P64" s="1"/>
      <c r="Q64" s="769">
        <v>100</v>
      </c>
      <c r="R64" s="1">
        <v>101</v>
      </c>
      <c r="S64" s="770">
        <v>125791</v>
      </c>
      <c r="T64" s="771">
        <v>236955</v>
      </c>
      <c r="U64" s="770">
        <v>236955</v>
      </c>
      <c r="V64" s="771">
        <v>348119</v>
      </c>
      <c r="W64" s="770">
        <v>348119</v>
      </c>
      <c r="X64" s="771">
        <v>459282</v>
      </c>
      <c r="Y64" s="1"/>
      <c r="Z64" s="1"/>
      <c r="AA64" s="768" t="s">
        <v>2141</v>
      </c>
      <c r="AB64" s="18"/>
      <c r="AC64" s="1"/>
      <c r="AD64" s="494" t="s">
        <v>2138</v>
      </c>
      <c r="AE64" s="735">
        <f>IF(AE40="I",LOOKUP(AE62,Q45:T64),IF(AE40="II",LOOKUP(AE62,Q45:V64),IF(AE40="III",LOOKUP(AE62,Q45:X64),IF(AE40="IV",LOOKUP(AE62,Q45:Z64),IF(AE40="V",LOOKUP(AE62,Q45:AB64),0)))))</f>
        <v>236955</v>
      </c>
      <c r="AK64" s="294"/>
      <c r="AL64" s="296"/>
      <c r="AM64" s="405"/>
      <c r="AN64" s="310"/>
    </row>
    <row r="65" spans="12:41" x14ac:dyDescent="0.25">
      <c r="L65" s="88">
        <v>0.57999999999999996</v>
      </c>
      <c r="N65" s="1"/>
      <c r="O65" s="1"/>
      <c r="P65" s="1"/>
      <c r="Q65" s="16"/>
      <c r="R65" s="1"/>
      <c r="S65" s="16"/>
      <c r="T65" s="18"/>
      <c r="U65" s="16"/>
      <c r="V65" s="18"/>
      <c r="W65" s="16"/>
      <c r="X65" s="18"/>
      <c r="Y65" s="1"/>
      <c r="Z65" s="1"/>
      <c r="AA65" s="16"/>
      <c r="AB65" s="18"/>
      <c r="AC65" s="1"/>
      <c r="AD65" s="729" t="s">
        <v>2134</v>
      </c>
      <c r="AE65" s="743">
        <f>IF(AE40="I",S64,IF(AE40="II",U64,IF(AE40="III",W64,IF(AE40="IV",Y64,IF(AE40="V",AA65,0)))))</f>
        <v>125791</v>
      </c>
      <c r="AK65" s="294"/>
      <c r="AL65" s="296"/>
      <c r="AM65" s="405"/>
      <c r="AN65" s="310"/>
    </row>
    <row r="66" spans="12:41" x14ac:dyDescent="0.25">
      <c r="L66" s="88">
        <v>0.59</v>
      </c>
      <c r="N66" s="1"/>
      <c r="O66" s="1"/>
      <c r="P66" s="1"/>
      <c r="Q66" s="16"/>
      <c r="R66" s="1"/>
      <c r="S66" s="16"/>
      <c r="T66" s="18"/>
      <c r="U66" s="16"/>
      <c r="V66" s="18"/>
      <c r="W66" s="16"/>
      <c r="X66" s="18"/>
      <c r="Y66" s="1"/>
      <c r="Z66" s="1"/>
      <c r="AA66" s="16"/>
      <c r="AB66" s="18"/>
      <c r="AC66" s="1"/>
      <c r="AD66" s="494" t="s">
        <v>2132</v>
      </c>
      <c r="AE66" s="730">
        <f>AE65/Q64</f>
        <v>1257.9100000000001</v>
      </c>
      <c r="AK66" s="294"/>
      <c r="AL66" s="296"/>
      <c r="AM66" s="405"/>
      <c r="AN66" s="310"/>
    </row>
    <row r="67" spans="12:41" x14ac:dyDescent="0.25">
      <c r="L67" s="88">
        <v>0.6</v>
      </c>
      <c r="N67" s="1"/>
      <c r="O67" s="1"/>
      <c r="P67" s="1"/>
      <c r="Q67" s="16"/>
      <c r="R67" s="1"/>
      <c r="S67" s="16"/>
      <c r="T67" s="18"/>
      <c r="U67" s="16"/>
      <c r="V67" s="18"/>
      <c r="W67" s="16"/>
      <c r="X67" s="18"/>
      <c r="Y67" s="1"/>
      <c r="Z67" s="1"/>
      <c r="AA67" s="16"/>
      <c r="AB67" s="18"/>
      <c r="AC67" s="1"/>
      <c r="AD67" s="494" t="s">
        <v>2133</v>
      </c>
      <c r="AE67" s="745">
        <f>AE50/AE66</f>
        <v>7.9496943342528477</v>
      </c>
      <c r="AK67" s="294"/>
      <c r="AL67" s="296"/>
      <c r="AM67" s="405"/>
      <c r="AN67" s="310"/>
    </row>
    <row r="68" spans="12:41" x14ac:dyDescent="0.25">
      <c r="L68" s="88">
        <v>0.61</v>
      </c>
      <c r="N68" s="1"/>
      <c r="O68" s="1"/>
      <c r="P68" s="1"/>
      <c r="Q68" s="16"/>
      <c r="R68" s="1"/>
      <c r="S68" s="16"/>
      <c r="T68" s="18"/>
      <c r="U68" s="16"/>
      <c r="V68" s="18"/>
      <c r="W68" s="16"/>
      <c r="X68" s="18"/>
      <c r="Y68" s="1"/>
      <c r="Z68" s="1"/>
      <c r="AA68" s="16"/>
      <c r="AB68" s="18"/>
      <c r="AC68" s="488"/>
      <c r="AD68" s="494" t="s">
        <v>2135</v>
      </c>
      <c r="AE68" s="746">
        <f>(AE58+AE50)/(AE58+AE66)</f>
        <v>4.8717619391384073</v>
      </c>
      <c r="AL68" s="287"/>
      <c r="AM68" s="332"/>
      <c r="AN68" s="310"/>
    </row>
    <row r="69" spans="12:41" ht="15.75" thickBot="1" x14ac:dyDescent="0.3">
      <c r="L69" s="88">
        <v>0.62</v>
      </c>
      <c r="N69" s="1"/>
      <c r="O69" s="1"/>
      <c r="P69" s="1"/>
      <c r="Q69" s="688"/>
      <c r="R69" s="19"/>
      <c r="S69" s="688"/>
      <c r="T69" s="20"/>
      <c r="U69" s="688"/>
      <c r="V69" s="20"/>
      <c r="W69" s="688"/>
      <c r="X69" s="20"/>
      <c r="Y69" s="19"/>
      <c r="Z69" s="19"/>
      <c r="AA69" s="688"/>
      <c r="AB69" s="20"/>
      <c r="AC69" s="488"/>
      <c r="AD69" s="494" t="s">
        <v>2127</v>
      </c>
      <c r="AE69" s="735">
        <f>AE63*(AE49+1.3*AE49)</f>
        <v>255677.2</v>
      </c>
      <c r="AK69" s="294"/>
      <c r="AL69" s="317"/>
      <c r="AM69" s="333"/>
      <c r="AN69" s="310"/>
    </row>
    <row r="70" spans="12:41" ht="15.75" thickTop="1" x14ac:dyDescent="0.25">
      <c r="L70" s="88">
        <v>0.63</v>
      </c>
      <c r="N70" s="1"/>
      <c r="O70" s="1"/>
      <c r="P70" s="1"/>
      <c r="Q70" s="1"/>
      <c r="R70" s="1"/>
      <c r="S70" s="1"/>
      <c r="T70" s="1"/>
      <c r="U70" s="1"/>
      <c r="V70" s="1"/>
      <c r="W70" s="1"/>
      <c r="X70" s="1"/>
      <c r="Y70" s="1"/>
      <c r="Z70" s="1"/>
      <c r="AA70" s="1"/>
      <c r="AB70" s="15"/>
      <c r="AC70" s="488"/>
      <c r="AD70" s="494" t="s">
        <v>2142</v>
      </c>
      <c r="AE70" s="747">
        <f>AE69/AE67</f>
        <v>32161.890665200004</v>
      </c>
      <c r="AK70" s="294"/>
      <c r="AL70" s="287"/>
      <c r="AM70" s="333"/>
      <c r="AN70" s="310"/>
    </row>
    <row r="71" spans="12:41" ht="15.75" thickBot="1" x14ac:dyDescent="0.3">
      <c r="L71" s="88">
        <v>0.64</v>
      </c>
      <c r="N71" s="1"/>
      <c r="O71" s="1"/>
      <c r="P71" s="1"/>
      <c r="Q71" s="1"/>
      <c r="R71" s="1"/>
      <c r="S71" s="1"/>
      <c r="T71" s="1"/>
      <c r="U71" s="1"/>
      <c r="V71" s="1"/>
      <c r="W71" s="1"/>
      <c r="X71" s="1"/>
      <c r="Y71" s="1"/>
      <c r="Z71" s="1"/>
      <c r="AA71" s="1"/>
      <c r="AB71" s="18"/>
      <c r="AC71" s="488"/>
      <c r="AD71" s="494" t="s">
        <v>2143</v>
      </c>
      <c r="AE71" s="747">
        <f>AE69/AE68</f>
        <v>52481.464241090907</v>
      </c>
      <c r="AK71" s="294"/>
      <c r="AL71" s="286"/>
      <c r="AM71" s="513"/>
      <c r="AN71" s="314"/>
    </row>
    <row r="72" spans="12:41" ht="16.5" thickTop="1" thickBot="1" x14ac:dyDescent="0.3">
      <c r="L72" s="88">
        <v>0.65</v>
      </c>
      <c r="N72" s="1"/>
      <c r="O72" s="1"/>
      <c r="P72" s="1"/>
      <c r="Q72" s="1"/>
      <c r="R72" s="1"/>
      <c r="S72" s="1"/>
      <c r="T72" s="1"/>
      <c r="U72" s="1"/>
      <c r="V72" s="1"/>
      <c r="W72" s="1"/>
      <c r="X72" s="1"/>
      <c r="Y72" s="1"/>
      <c r="Z72" s="1"/>
      <c r="AA72" s="1"/>
      <c r="AB72" s="18"/>
      <c r="AC72" s="753">
        <f>-AE66</f>
        <v>-1257.9100000000001</v>
      </c>
      <c r="AD72" s="748" t="s">
        <v>2140</v>
      </c>
      <c r="AE72" s="749"/>
      <c r="AK72" s="297"/>
      <c r="AL72" s="318"/>
      <c r="AM72" s="300"/>
      <c r="AN72" s="442"/>
    </row>
    <row r="73" spans="12:41" ht="16.5" thickTop="1" thickBot="1" x14ac:dyDescent="0.3">
      <c r="L73" s="88">
        <v>0.66</v>
      </c>
      <c r="N73" s="1"/>
      <c r="O73" s="1"/>
      <c r="P73" s="1"/>
      <c r="Q73" s="1"/>
      <c r="R73" s="1"/>
      <c r="S73" s="1"/>
      <c r="T73" s="1"/>
      <c r="U73" s="1"/>
      <c r="V73" s="1"/>
      <c r="W73" s="1"/>
      <c r="X73" s="1"/>
      <c r="Y73" s="1"/>
      <c r="Z73" s="1"/>
      <c r="AA73" s="1"/>
      <c r="AB73" s="18"/>
      <c r="AC73" s="488"/>
      <c r="AD73" s="494"/>
      <c r="AE73" s="742"/>
      <c r="AK73" s="294"/>
      <c r="AN73"/>
      <c r="AO73"/>
    </row>
    <row r="74" spans="12:41" ht="16.5" thickTop="1" thickBot="1" x14ac:dyDescent="0.3">
      <c r="L74" s="88">
        <v>0.67</v>
      </c>
      <c r="N74" s="1"/>
      <c r="O74" s="1"/>
      <c r="P74" s="1"/>
      <c r="Q74" s="1"/>
      <c r="R74" s="1"/>
      <c r="S74" s="1"/>
      <c r="T74" s="1"/>
      <c r="U74" s="1"/>
      <c r="V74" s="1"/>
      <c r="W74" s="1"/>
      <c r="X74" s="1"/>
      <c r="Y74" s="1"/>
      <c r="Z74" s="1"/>
      <c r="AA74" s="1"/>
      <c r="AB74" s="18"/>
      <c r="AC74" s="1"/>
      <c r="AD74" s="676" t="s">
        <v>2145</v>
      </c>
      <c r="AE74" s="751">
        <f>(P86+AE61)/P86</f>
        <v>1.4172115989306937</v>
      </c>
    </row>
    <row r="75" spans="12:41" ht="16.5" thickTop="1" thickBot="1" x14ac:dyDescent="0.3">
      <c r="L75" s="88">
        <v>0.68</v>
      </c>
      <c r="N75" s="1"/>
      <c r="O75" s="1"/>
      <c r="P75" s="1"/>
      <c r="Q75" s="1"/>
      <c r="R75" s="1"/>
      <c r="S75" s="1"/>
      <c r="T75" s="1"/>
      <c r="U75" s="1"/>
      <c r="V75" s="1"/>
      <c r="W75" s="1"/>
      <c r="X75" s="1"/>
      <c r="Y75" s="1"/>
      <c r="Z75" s="1"/>
      <c r="AA75" s="1"/>
      <c r="AB75" s="18"/>
      <c r="AC75" s="710"/>
      <c r="AD75" s="677" t="s">
        <v>2108</v>
      </c>
      <c r="AE75" s="18" t="s">
        <v>2120</v>
      </c>
    </row>
    <row r="76" spans="12:41" x14ac:dyDescent="0.25">
      <c r="L76" s="88">
        <v>0.69</v>
      </c>
      <c r="N76" s="1"/>
      <c r="O76" s="1"/>
      <c r="P76" s="1"/>
      <c r="Q76" s="1"/>
      <c r="R76" s="1"/>
      <c r="S76" s="1"/>
      <c r="T76" s="1"/>
      <c r="U76" s="1"/>
      <c r="V76" s="1"/>
      <c r="W76" s="1"/>
      <c r="X76" s="1"/>
      <c r="Y76" s="1"/>
      <c r="Z76" s="1"/>
      <c r="AA76" s="1"/>
      <c r="AB76" s="18"/>
      <c r="AC76" s="691"/>
      <c r="AD76" s="1"/>
      <c r="AE76" s="18"/>
    </row>
    <row r="77" spans="12:41" ht="15.75" thickBot="1" x14ac:dyDescent="0.3">
      <c r="L77" s="88">
        <v>0.7</v>
      </c>
      <c r="N77" s="1"/>
      <c r="O77" s="1"/>
      <c r="P77" s="1"/>
      <c r="Q77" s="1"/>
      <c r="R77" s="1"/>
      <c r="S77" s="1"/>
      <c r="T77" s="1"/>
      <c r="U77" s="1"/>
      <c r="V77" s="1"/>
      <c r="W77" s="1"/>
      <c r="X77" s="1"/>
      <c r="Y77" s="1"/>
      <c r="Z77" s="1"/>
      <c r="AA77" s="1"/>
      <c r="AB77" s="18"/>
      <c r="AC77" s="759" t="s">
        <v>2141</v>
      </c>
      <c r="AD77" s="19"/>
      <c r="AE77" s="20"/>
    </row>
    <row r="78" spans="12:41" ht="15.75" thickTop="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70</v>
      </c>
      <c r="V79" s="1"/>
      <c r="W79" s="1"/>
      <c r="X79" s="1"/>
      <c r="Y79" s="1"/>
      <c r="Z79" s="1"/>
      <c r="AA79" s="1"/>
      <c r="AB79" s="1"/>
      <c r="AC79" s="1"/>
      <c r="AD79" s="1"/>
      <c r="AE79" s="1"/>
      <c r="AK79" s="294"/>
      <c r="AL79" s="296"/>
      <c r="AM79" s="405"/>
      <c r="AN79" s="310"/>
    </row>
    <row r="80" spans="12:41" x14ac:dyDescent="0.25">
      <c r="L80" s="88">
        <v>0.73</v>
      </c>
      <c r="N80" s="1"/>
      <c r="O80" s="1"/>
      <c r="P80" s="1"/>
      <c r="Q80" s="1"/>
      <c r="R80" s="1"/>
      <c r="S80" s="1"/>
      <c r="T80" s="21"/>
      <c r="U80" s="21"/>
      <c r="V80" s="1"/>
      <c r="W80" s="1"/>
      <c r="X80" s="1"/>
      <c r="Y80" s="1"/>
      <c r="Z80" s="1"/>
      <c r="AA80" s="1"/>
      <c r="AB80" s="1"/>
      <c r="AC80" s="1"/>
      <c r="AD80" s="1"/>
      <c r="AE80" s="1"/>
      <c r="AK80" s="294"/>
      <c r="AL80" s="296"/>
      <c r="AM80" s="405"/>
      <c r="AN80" s="310"/>
    </row>
    <row r="81" spans="12:40" ht="15.75" thickBot="1" x14ac:dyDescent="0.3">
      <c r="L81" s="88">
        <v>0.74</v>
      </c>
      <c r="N81" s="1"/>
      <c r="O81" s="1"/>
      <c r="P81" s="1"/>
      <c r="Q81" s="1"/>
      <c r="R81" s="1"/>
      <c r="S81" s="1"/>
      <c r="T81" s="21"/>
      <c r="U81" s="21"/>
      <c r="V81" s="1"/>
      <c r="W81" s="1"/>
      <c r="X81" s="1"/>
      <c r="Y81" s="1"/>
      <c r="Z81" s="1"/>
      <c r="AA81" s="1"/>
      <c r="AB81" s="1"/>
      <c r="AC81" s="1"/>
      <c r="AD81" s="1"/>
      <c r="AE81" s="1"/>
      <c r="AK81" s="294"/>
      <c r="AL81" s="296"/>
      <c r="AM81" s="405"/>
      <c r="AN81" s="310"/>
    </row>
    <row r="82" spans="12:40" ht="16.5" thickTop="1" thickBot="1" x14ac:dyDescent="0.3">
      <c r="L82" s="88">
        <v>0.75</v>
      </c>
      <c r="N82" s="22" t="s">
        <v>71</v>
      </c>
      <c r="O82" s="23"/>
      <c r="P82" s="24"/>
      <c r="Q82" s="1"/>
      <c r="R82" s="1"/>
      <c r="S82" s="1"/>
      <c r="T82" s="1"/>
      <c r="U82" s="21"/>
      <c r="V82" s="1"/>
      <c r="W82" s="1"/>
      <c r="X82" s="1"/>
      <c r="Y82" s="1"/>
      <c r="Z82" s="1"/>
      <c r="AA82" s="1"/>
      <c r="AB82" s="1"/>
      <c r="AC82" s="1"/>
      <c r="AD82" s="1"/>
      <c r="AE82" s="1"/>
      <c r="AK82" s="294"/>
      <c r="AL82" s="296"/>
      <c r="AM82" s="405"/>
      <c r="AN82" s="310"/>
    </row>
    <row r="83" spans="12:40" ht="15.75" thickTop="1" x14ac:dyDescent="0.25">
      <c r="L83" s="88">
        <v>0.76</v>
      </c>
      <c r="N83" s="25">
        <f>AE44-AE42</f>
        <v>111164</v>
      </c>
      <c r="O83" s="26"/>
      <c r="P83" s="27">
        <f>N83*C14+AE42</f>
        <v>125791</v>
      </c>
      <c r="Q83" s="1"/>
      <c r="R83" s="1"/>
      <c r="S83" s="1"/>
      <c r="T83" s="1"/>
      <c r="U83" s="1"/>
      <c r="V83" s="1"/>
      <c r="W83" s="1"/>
      <c r="X83" s="1"/>
      <c r="Y83" s="1"/>
      <c r="Z83" s="1"/>
      <c r="AA83" s="1"/>
      <c r="AB83" s="1"/>
      <c r="AC83" s="1"/>
      <c r="AD83" s="1"/>
      <c r="AE83" s="1"/>
      <c r="AK83" s="294"/>
      <c r="AL83" s="296"/>
      <c r="AM83" s="405"/>
      <c r="AN83" s="310"/>
    </row>
    <row r="84" spans="12:40" x14ac:dyDescent="0.25">
      <c r="L84" s="88">
        <v>0.77</v>
      </c>
      <c r="N84" s="28">
        <f>AE45-AE43</f>
        <v>111164</v>
      </c>
      <c r="O84" s="29"/>
      <c r="P84" s="30">
        <f>N84*C14+AE43</f>
        <v>125791</v>
      </c>
      <c r="Q84" s="1"/>
      <c r="R84" s="1"/>
      <c r="S84" s="1"/>
      <c r="T84" s="1"/>
      <c r="U84" s="1"/>
      <c r="V84" s="1"/>
      <c r="W84" s="1"/>
      <c r="X84" s="1"/>
      <c r="Y84" s="1"/>
      <c r="Z84" s="1"/>
      <c r="AA84" s="1"/>
      <c r="AB84" s="1"/>
      <c r="AC84" s="1"/>
      <c r="AD84" s="1"/>
      <c r="AE84" s="1"/>
      <c r="AK84" s="294"/>
      <c r="AL84" s="296"/>
      <c r="AM84" s="405"/>
      <c r="AN84" s="310"/>
    </row>
    <row r="85" spans="12:40" x14ac:dyDescent="0.25">
      <c r="L85" s="88">
        <v>0.78</v>
      </c>
      <c r="N85" s="28"/>
      <c r="O85" s="29"/>
      <c r="P85" s="30">
        <f>P84-P83</f>
        <v>0</v>
      </c>
      <c r="Q85" s="1"/>
      <c r="R85" s="1"/>
      <c r="S85" s="1"/>
      <c r="T85" s="1"/>
      <c r="U85" s="1"/>
      <c r="V85" s="1"/>
      <c r="W85" s="1"/>
      <c r="X85" s="1"/>
      <c r="Y85" s="1"/>
      <c r="Z85" s="1"/>
      <c r="AA85" s="1"/>
      <c r="AB85" s="1"/>
      <c r="AC85" s="1"/>
      <c r="AD85" s="1"/>
      <c r="AE85" s="1"/>
      <c r="AK85" s="294"/>
      <c r="AL85" s="296"/>
      <c r="AM85" s="405"/>
      <c r="AN85" s="310"/>
    </row>
    <row r="86" spans="12:40" ht="15.75" thickBot="1" x14ac:dyDescent="0.3">
      <c r="L86" s="88">
        <v>0.79</v>
      </c>
      <c r="N86" s="31"/>
      <c r="O86" s="32"/>
      <c r="P86" s="33">
        <f>(F15-AE38)/(AE39-AE38)*P85+P83</f>
        <v>125791</v>
      </c>
      <c r="Q86" s="1"/>
      <c r="R86" s="1"/>
      <c r="S86" s="1"/>
      <c r="T86" s="1"/>
      <c r="U86" s="1"/>
      <c r="V86" s="1"/>
      <c r="W86" s="1"/>
      <c r="X86" s="1"/>
      <c r="Y86" s="1"/>
      <c r="Z86" s="1"/>
      <c r="AA86" s="1"/>
      <c r="AB86" s="1"/>
      <c r="AC86" s="1"/>
      <c r="AD86" s="1"/>
      <c r="AE86" s="1"/>
      <c r="AK86" s="294"/>
      <c r="AL86" s="439"/>
      <c r="AM86" s="405"/>
      <c r="AN86" s="310"/>
    </row>
    <row r="87" spans="12:40" thickTop="1" x14ac:dyDescent="0.2">
      <c r="L87" s="88">
        <v>0.8</v>
      </c>
      <c r="AK87" s="294"/>
      <c r="AL87" s="439"/>
      <c r="AM87" s="405"/>
      <c r="AN87" s="310"/>
    </row>
    <row r="88" spans="12:40" ht="14.25" x14ac:dyDescent="0.2">
      <c r="L88" s="88">
        <v>0.81</v>
      </c>
      <c r="AK88" s="294"/>
      <c r="AL88" s="296"/>
      <c r="AM88" s="405"/>
      <c r="AN88" s="310"/>
    </row>
    <row r="89" spans="12:40" ht="14.25" x14ac:dyDescent="0.2">
      <c r="L89" s="88">
        <v>0.82</v>
      </c>
      <c r="AK89" s="294"/>
      <c r="AL89" s="439"/>
      <c r="AM89" s="405"/>
      <c r="AN89" s="310"/>
    </row>
    <row r="90" spans="12:40" ht="14.25" x14ac:dyDescent="0.2">
      <c r="L90" s="88">
        <v>0.83</v>
      </c>
      <c r="AK90" s="294"/>
      <c r="AL90" s="439"/>
      <c r="AM90" s="405"/>
      <c r="AN90" s="310"/>
    </row>
    <row r="91" spans="12:40" ht="14.25" x14ac:dyDescent="0.2">
      <c r="L91" s="88">
        <v>0.84</v>
      </c>
      <c r="AK91" s="294"/>
      <c r="AL91" s="439"/>
      <c r="AM91" s="405"/>
      <c r="AN91" s="310"/>
    </row>
    <row r="92" spans="12:40" ht="14.25" x14ac:dyDescent="0.2">
      <c r="L92" s="88">
        <v>0.85</v>
      </c>
      <c r="AK92" s="294"/>
      <c r="AL92" s="287"/>
      <c r="AM92" s="332"/>
      <c r="AN92" s="310"/>
    </row>
    <row r="93" spans="12:40" ht="14.25" x14ac:dyDescent="0.2">
      <c r="L93" s="88">
        <v>0.86</v>
      </c>
      <c r="AK93" s="294"/>
      <c r="AL93" s="317"/>
      <c r="AM93" s="333"/>
      <c r="AN93" s="310"/>
    </row>
    <row r="94" spans="12:40" ht="14.25" x14ac:dyDescent="0.2">
      <c r="L94" s="88">
        <v>0.87</v>
      </c>
      <c r="AK94" s="294"/>
      <c r="AL94" s="287"/>
      <c r="AM94" s="333"/>
      <c r="AN94" s="310"/>
    </row>
    <row r="95" spans="12:40" ht="14.25" x14ac:dyDescent="0.2">
      <c r="L95" s="88">
        <v>0.88</v>
      </c>
      <c r="AK95" s="297"/>
      <c r="AL95" s="286"/>
      <c r="AM95" s="333"/>
      <c r="AN95" s="314"/>
    </row>
    <row r="96" spans="12:40" ht="14.25" x14ac:dyDescent="0.2">
      <c r="L96" s="88">
        <v>0.89</v>
      </c>
      <c r="AK96" s="294"/>
      <c r="AL96" s="439"/>
      <c r="AM96" s="405"/>
      <c r="AN96" s="310"/>
    </row>
    <row r="97" spans="12:40" ht="14.25" x14ac:dyDescent="0.2">
      <c r="L97" s="88">
        <v>0.9</v>
      </c>
      <c r="AK97" s="294"/>
      <c r="AL97" s="439"/>
      <c r="AM97" s="405"/>
      <c r="AN97" s="310"/>
    </row>
    <row r="98" spans="12:40" ht="14.25" x14ac:dyDescent="0.2">
      <c r="L98" s="88">
        <v>0.91</v>
      </c>
      <c r="AK98" s="294"/>
      <c r="AL98" s="296"/>
      <c r="AM98" s="405"/>
      <c r="AN98" s="310"/>
    </row>
    <row r="99" spans="12:40" ht="14.25" x14ac:dyDescent="0.2">
      <c r="L99" s="88">
        <v>0.92</v>
      </c>
      <c r="AK99" s="294"/>
      <c r="AL99" s="296"/>
      <c r="AM99" s="405"/>
      <c r="AN99" s="310"/>
    </row>
    <row r="100" spans="12:40" ht="14.25" x14ac:dyDescent="0.2">
      <c r="L100" s="88">
        <v>0.93</v>
      </c>
      <c r="AK100" s="294"/>
      <c r="AL100" s="296"/>
      <c r="AM100" s="405"/>
      <c r="AN100" s="310"/>
    </row>
    <row r="101" spans="12:40" ht="14.25" x14ac:dyDescent="0.2">
      <c r="L101" s="88">
        <v>0.94</v>
      </c>
      <c r="AK101" s="294"/>
      <c r="AL101" s="439"/>
      <c r="AM101" s="405"/>
      <c r="AN101" s="310"/>
    </row>
    <row r="102" spans="12:40" ht="14.25" x14ac:dyDescent="0.2">
      <c r="L102" s="88">
        <v>0.95</v>
      </c>
      <c r="AK102" s="294"/>
      <c r="AL102" s="439"/>
      <c r="AM102" s="405"/>
      <c r="AN102" s="310"/>
    </row>
    <row r="103" spans="12:40" ht="14.25" x14ac:dyDescent="0.2">
      <c r="L103" s="88">
        <v>0.96</v>
      </c>
      <c r="AK103" s="294"/>
      <c r="AL103" s="439"/>
      <c r="AM103" s="405"/>
      <c r="AN103" s="310"/>
    </row>
    <row r="104" spans="12:40" ht="14.25" x14ac:dyDescent="0.2">
      <c r="L104" s="88">
        <v>0.97</v>
      </c>
      <c r="AK104" s="294"/>
      <c r="AL104" s="439"/>
      <c r="AM104" s="405"/>
      <c r="AN104" s="310"/>
    </row>
    <row r="105" spans="12:40" ht="14.25" x14ac:dyDescent="0.2">
      <c r="L105" s="88">
        <v>0.98</v>
      </c>
      <c r="AK105" s="294"/>
      <c r="AL105" s="439"/>
      <c r="AM105" s="405"/>
      <c r="AN105" s="310"/>
    </row>
    <row r="106" spans="12:40" ht="14.25" x14ac:dyDescent="0.2">
      <c r="L106" s="88">
        <v>0.99</v>
      </c>
      <c r="AK106" s="294"/>
      <c r="AL106" s="439"/>
      <c r="AM106" s="405"/>
      <c r="AN106" s="310"/>
    </row>
    <row r="107" spans="12:40" ht="14.25" x14ac:dyDescent="0.2">
      <c r="L107" s="88">
        <v>1</v>
      </c>
      <c r="AK107" s="294"/>
      <c r="AL107" s="287"/>
      <c r="AM107" s="332"/>
      <c r="AN107" s="310"/>
    </row>
    <row r="108" spans="12:40" ht="14.25" x14ac:dyDescent="0.2">
      <c r="L108" s="88"/>
      <c r="AK108" s="294"/>
      <c r="AL108" s="317"/>
      <c r="AM108" s="333"/>
      <c r="AN108" s="310"/>
    </row>
    <row r="109" spans="12:40" ht="14.25" x14ac:dyDescent="0.2">
      <c r="L109" s="88"/>
      <c r="AK109" s="294"/>
      <c r="AL109" s="296"/>
      <c r="AM109" s="333"/>
      <c r="AN109" s="314"/>
    </row>
    <row r="110" spans="12:40" ht="14.25" x14ac:dyDescent="0.2">
      <c r="L110" s="88"/>
      <c r="AK110" s="297"/>
      <c r="AL110" s="286"/>
      <c r="AM110" s="333"/>
      <c r="AN110" s="314"/>
    </row>
    <row r="111" spans="12:40" ht="14.25" x14ac:dyDescent="0.2">
      <c r="L111" s="88"/>
      <c r="AK111" s="294"/>
      <c r="AL111" s="296"/>
      <c r="AM111" s="405"/>
      <c r="AN111" s="310"/>
    </row>
    <row r="112" spans="12:40" ht="14.25" x14ac:dyDescent="0.2">
      <c r="L112" s="88"/>
      <c r="AK112" s="294"/>
      <c r="AL112" s="296"/>
      <c r="AM112" s="405"/>
      <c r="AN112" s="310"/>
    </row>
    <row r="113" spans="37:40" ht="14.25" x14ac:dyDescent="0.2">
      <c r="AK113" s="294"/>
      <c r="AL113" s="296"/>
      <c r="AM113" s="405"/>
      <c r="AN113" s="310"/>
    </row>
    <row r="114" spans="37:40" ht="14.25" x14ac:dyDescent="0.2">
      <c r="AK114" s="294"/>
      <c r="AL114" s="296"/>
      <c r="AM114" s="405"/>
      <c r="AN114" s="310"/>
    </row>
    <row r="115" spans="37:40" ht="14.25" x14ac:dyDescent="0.2">
      <c r="AK115" s="294"/>
      <c r="AL115" s="296"/>
      <c r="AM115" s="405"/>
      <c r="AN115" s="310"/>
    </row>
    <row r="116" spans="37:40" ht="14.25" x14ac:dyDescent="0.2">
      <c r="AK116" s="294"/>
      <c r="AL116" s="296"/>
      <c r="AM116" s="405"/>
      <c r="AN116" s="310"/>
    </row>
    <row r="117" spans="37:40" ht="14.25" x14ac:dyDescent="0.2">
      <c r="AK117" s="294"/>
      <c r="AL117" s="296"/>
      <c r="AM117" s="405"/>
      <c r="AN117" s="310"/>
    </row>
    <row r="118" spans="37:40" ht="14.25" x14ac:dyDescent="0.2">
      <c r="AK118" s="294"/>
      <c r="AL118" s="296"/>
      <c r="AM118" s="405"/>
      <c r="AN118" s="310"/>
    </row>
    <row r="119" spans="37:40" ht="14.25" x14ac:dyDescent="0.2">
      <c r="AK119" s="294"/>
      <c r="AL119" s="296"/>
      <c r="AM119" s="405"/>
      <c r="AN119" s="310"/>
    </row>
    <row r="120" spans="37:40" ht="14.25" x14ac:dyDescent="0.2">
      <c r="AK120" s="294"/>
      <c r="AL120" s="296"/>
      <c r="AM120" s="405"/>
      <c r="AN120" s="310"/>
    </row>
    <row r="121" spans="37:40" ht="14.25" x14ac:dyDescent="0.2">
      <c r="AK121" s="294"/>
      <c r="AL121" s="296"/>
      <c r="AM121" s="405"/>
      <c r="AN121" s="310"/>
    </row>
    <row r="122" spans="37:40" ht="14.25" x14ac:dyDescent="0.2">
      <c r="AK122" s="294"/>
      <c r="AL122" s="296"/>
      <c r="AM122" s="405"/>
      <c r="AN122" s="310"/>
    </row>
    <row r="123" spans="37:40" ht="14.25" x14ac:dyDescent="0.2">
      <c r="AK123" s="294"/>
      <c r="AL123" s="287"/>
      <c r="AM123" s="332"/>
      <c r="AN123" s="310"/>
    </row>
    <row r="124" spans="37:40" ht="14.25" x14ac:dyDescent="0.2">
      <c r="AK124" s="294"/>
      <c r="AL124" s="317"/>
      <c r="AM124" s="333"/>
      <c r="AN124" s="310"/>
    </row>
    <row r="125" spans="37:40" ht="14.25" x14ac:dyDescent="0.2">
      <c r="AK125" s="294"/>
      <c r="AL125" s="287"/>
      <c r="AM125" s="333"/>
      <c r="AN125" s="310"/>
    </row>
    <row r="126" spans="37:40" ht="14.25" x14ac:dyDescent="0.2">
      <c r="AK126" s="297"/>
      <c r="AL126" s="286"/>
      <c r="AM126" s="333"/>
      <c r="AN126" s="314"/>
    </row>
    <row r="127" spans="37:40" ht="14.25" x14ac:dyDescent="0.2">
      <c r="AK127" s="294"/>
      <c r="AL127" s="296"/>
      <c r="AM127" s="405"/>
      <c r="AN127" s="310"/>
    </row>
    <row r="128" spans="37:40" ht="14.25" x14ac:dyDescent="0.2">
      <c r="AK128" s="294"/>
      <c r="AL128" s="296"/>
      <c r="AM128" s="405"/>
      <c r="AN128" s="310"/>
    </row>
    <row r="129" spans="37:40" ht="14.25" x14ac:dyDescent="0.2">
      <c r="AK129" s="294"/>
      <c r="AL129" s="296"/>
      <c r="AM129" s="405"/>
      <c r="AN129" s="310"/>
    </row>
    <row r="130" spans="37:40" ht="14.25" x14ac:dyDescent="0.2">
      <c r="AK130" s="294"/>
      <c r="AL130" s="296"/>
      <c r="AM130" s="405"/>
      <c r="AN130" s="310"/>
    </row>
    <row r="131" spans="37:40" ht="14.25" x14ac:dyDescent="0.2">
      <c r="AK131" s="294"/>
      <c r="AL131" s="296"/>
      <c r="AM131" s="405"/>
      <c r="AN131" s="310"/>
    </row>
    <row r="132" spans="37:40" ht="14.25" x14ac:dyDescent="0.2">
      <c r="AK132" s="294"/>
      <c r="AL132" s="296"/>
      <c r="AM132" s="405"/>
      <c r="AN132" s="310"/>
    </row>
    <row r="133" spans="37:40" ht="14.25" x14ac:dyDescent="0.2">
      <c r="AK133" s="294"/>
      <c r="AL133" s="296"/>
      <c r="AM133" s="405"/>
      <c r="AN133" s="310"/>
    </row>
    <row r="134" spans="37:40" ht="14.25" x14ac:dyDescent="0.2">
      <c r="AK134" s="294"/>
      <c r="AL134" s="296"/>
      <c r="AM134" s="405"/>
      <c r="AN134" s="310"/>
    </row>
    <row r="135" spans="37:40" ht="14.25" x14ac:dyDescent="0.2">
      <c r="AK135" s="294"/>
      <c r="AL135" s="296"/>
      <c r="AM135" s="405"/>
      <c r="AN135" s="310"/>
    </row>
    <row r="136" spans="37:40" ht="14.25" x14ac:dyDescent="0.2">
      <c r="AK136" s="294"/>
      <c r="AL136" s="296"/>
      <c r="AM136" s="405"/>
      <c r="AN136" s="310"/>
    </row>
    <row r="137" spans="37:40" ht="14.25" x14ac:dyDescent="0.2">
      <c r="AK137" s="294"/>
      <c r="AL137" s="296"/>
      <c r="AM137" s="405"/>
      <c r="AN137" s="310"/>
    </row>
    <row r="138" spans="37:40" ht="14.25" x14ac:dyDescent="0.2">
      <c r="AK138" s="294"/>
      <c r="AL138" s="296"/>
      <c r="AM138" s="405"/>
      <c r="AN138" s="310"/>
    </row>
    <row r="139" spans="37:40" ht="14.25" x14ac:dyDescent="0.2">
      <c r="AK139" s="294"/>
      <c r="AL139" s="296"/>
      <c r="AM139" s="405"/>
      <c r="AN139" s="310"/>
    </row>
    <row r="140" spans="37:40" ht="14.25" x14ac:dyDescent="0.2">
      <c r="AK140" s="294"/>
      <c r="AL140" s="296"/>
      <c r="AM140" s="405"/>
      <c r="AN140" s="310"/>
    </row>
    <row r="141" spans="37:40" ht="14.25" x14ac:dyDescent="0.2">
      <c r="AK141" s="294"/>
      <c r="AL141" s="296"/>
      <c r="AM141" s="405"/>
      <c r="AN141" s="310"/>
    </row>
    <row r="142" spans="37:40" ht="14.25" x14ac:dyDescent="0.2">
      <c r="AK142" s="294"/>
      <c r="AL142" s="296"/>
      <c r="AM142" s="405"/>
      <c r="AN142" s="310"/>
    </row>
    <row r="143" spans="37:40" ht="14.25" x14ac:dyDescent="0.2">
      <c r="AK143" s="294"/>
      <c r="AL143" s="296"/>
      <c r="AM143" s="405"/>
      <c r="AN143" s="310"/>
    </row>
    <row r="144" spans="37:40" ht="14.25" x14ac:dyDescent="0.2">
      <c r="AK144" s="294"/>
      <c r="AL144" s="296"/>
      <c r="AM144" s="405"/>
      <c r="AN144" s="310"/>
    </row>
    <row r="145" spans="37:40" ht="14.25" x14ac:dyDescent="0.2">
      <c r="AK145" s="294"/>
      <c r="AL145" s="296"/>
      <c r="AM145" s="405"/>
      <c r="AN145" s="310"/>
    </row>
    <row r="146" spans="37:40" ht="14.25" x14ac:dyDescent="0.2">
      <c r="AK146" s="294"/>
      <c r="AL146" s="296"/>
      <c r="AM146" s="405"/>
      <c r="AN146" s="310"/>
    </row>
    <row r="147" spans="37:40" ht="14.25" x14ac:dyDescent="0.2">
      <c r="AK147" s="294"/>
      <c r="AL147" s="296"/>
      <c r="AM147" s="405"/>
      <c r="AN147" s="310"/>
    </row>
    <row r="148" spans="37:40" ht="14.25" x14ac:dyDescent="0.2">
      <c r="AK148" s="294"/>
      <c r="AL148" s="296"/>
      <c r="AM148" s="405"/>
      <c r="AN148" s="310"/>
    </row>
    <row r="149" spans="37:40" ht="14.25" x14ac:dyDescent="0.2">
      <c r="AK149" s="294"/>
      <c r="AL149" s="296"/>
      <c r="AM149" s="405"/>
      <c r="AN149" s="310"/>
    </row>
    <row r="150" spans="37:40" ht="14.25" x14ac:dyDescent="0.2">
      <c r="AK150" s="294"/>
      <c r="AL150" s="296"/>
      <c r="AM150" s="405"/>
      <c r="AN150" s="310"/>
    </row>
    <row r="151" spans="37:40" ht="14.25" x14ac:dyDescent="0.2">
      <c r="AK151" s="294"/>
      <c r="AL151" s="296"/>
      <c r="AM151" s="405"/>
      <c r="AN151" s="310"/>
    </row>
    <row r="152" spans="37:40" ht="14.25" x14ac:dyDescent="0.2">
      <c r="AK152" s="294"/>
      <c r="AL152" s="296"/>
      <c r="AM152" s="405"/>
      <c r="AN152" s="310"/>
    </row>
    <row r="153" spans="37:40" ht="14.25" x14ac:dyDescent="0.2">
      <c r="AK153" s="294"/>
      <c r="AL153" s="296"/>
      <c r="AM153" s="405"/>
      <c r="AN153" s="310"/>
    </row>
    <row r="154" spans="37:40" ht="14.25" x14ac:dyDescent="0.2">
      <c r="AK154" s="294"/>
      <c r="AL154" s="287"/>
      <c r="AM154" s="332"/>
      <c r="AN154" s="310"/>
    </row>
    <row r="155" spans="37:40" ht="14.25" x14ac:dyDescent="0.2">
      <c r="AK155" s="294"/>
      <c r="AL155" s="317"/>
      <c r="AM155" s="333"/>
      <c r="AN155" s="310"/>
    </row>
    <row r="156" spans="37:40" ht="14.25" x14ac:dyDescent="0.2">
      <c r="AK156" s="294"/>
      <c r="AL156" s="287"/>
      <c r="AM156" s="333"/>
      <c r="AN156" s="310"/>
    </row>
    <row r="157" spans="37:40" ht="14.25" x14ac:dyDescent="0.2">
      <c r="AK157" s="297"/>
      <c r="AL157" s="286"/>
      <c r="AM157" s="333"/>
      <c r="AN157" s="314"/>
    </row>
    <row r="158" spans="37:40" ht="14.25" x14ac:dyDescent="0.2">
      <c r="AK158" s="294"/>
      <c r="AL158" s="296"/>
      <c r="AM158" s="405"/>
      <c r="AN158" s="310"/>
    </row>
    <row r="159" spans="37:40" ht="14.25" x14ac:dyDescent="0.2">
      <c r="AK159" s="294"/>
      <c r="AL159" s="296"/>
      <c r="AM159" s="405"/>
      <c r="AN159" s="310"/>
    </row>
    <row r="160" spans="37:40" ht="14.25" x14ac:dyDescent="0.2">
      <c r="AK160" s="294"/>
      <c r="AL160" s="296"/>
      <c r="AM160" s="405"/>
      <c r="AN160" s="310"/>
    </row>
    <row r="161" spans="37:40" ht="14.25" x14ac:dyDescent="0.2">
      <c r="AK161" s="294"/>
      <c r="AL161" s="296"/>
      <c r="AM161" s="405"/>
      <c r="AN161" s="310"/>
    </row>
    <row r="162" spans="37:40" ht="14.25" x14ac:dyDescent="0.2">
      <c r="AK162" s="294"/>
      <c r="AL162" s="296"/>
      <c r="AM162" s="405"/>
      <c r="AN162" s="310"/>
    </row>
    <row r="163" spans="37:40" ht="14.25" x14ac:dyDescent="0.2">
      <c r="AK163" s="294"/>
      <c r="AL163" s="296"/>
      <c r="AM163" s="405"/>
      <c r="AN163" s="310"/>
    </row>
    <row r="164" spans="37:40" ht="14.25" x14ac:dyDescent="0.2">
      <c r="AK164" s="294"/>
      <c r="AL164" s="287"/>
      <c r="AM164" s="332"/>
      <c r="AN164" s="310"/>
    </row>
    <row r="165" spans="37:40" ht="14.25" x14ac:dyDescent="0.2">
      <c r="AK165" s="294"/>
      <c r="AL165" s="317"/>
      <c r="AM165" s="333"/>
      <c r="AN165" s="310"/>
    </row>
    <row r="166" spans="37:40" ht="14.25" x14ac:dyDescent="0.2">
      <c r="AK166" s="294"/>
      <c r="AL166" s="287"/>
      <c r="AM166" s="333"/>
      <c r="AN166" s="310"/>
    </row>
    <row r="167" spans="37:40" ht="14.25" x14ac:dyDescent="0.2">
      <c r="AK167" s="294"/>
      <c r="AL167" s="296"/>
      <c r="AM167" s="333"/>
      <c r="AN167" s="314"/>
    </row>
    <row r="168" spans="37:40" ht="14.25" x14ac:dyDescent="0.2">
      <c r="AK168" s="294"/>
      <c r="AL168" s="286"/>
      <c r="AM168" s="441"/>
      <c r="AN168" s="314"/>
    </row>
    <row r="169" spans="37:40" ht="14.25" x14ac:dyDescent="0.2">
      <c r="AK169" s="294"/>
      <c r="AL169" s="318"/>
      <c r="AM169" s="300"/>
      <c r="AN169" s="442"/>
    </row>
    <row r="170" spans="37:40" ht="14.25" x14ac:dyDescent="0.2">
      <c r="AK170" s="294"/>
      <c r="AL170" s="306"/>
      <c r="AM170" s="300"/>
      <c r="AN170" s="309"/>
    </row>
  </sheetData>
  <mergeCells count="33">
    <mergeCell ref="R30:S30"/>
    <mergeCell ref="T30:V30"/>
    <mergeCell ref="F51:I55"/>
    <mergeCell ref="S24:X24"/>
    <mergeCell ref="O25:P25"/>
    <mergeCell ref="Q25:X25"/>
    <mergeCell ref="N27:S27"/>
    <mergeCell ref="T27:V27"/>
    <mergeCell ref="N29:O29"/>
    <mergeCell ref="Q29:R29"/>
    <mergeCell ref="T29:V29"/>
    <mergeCell ref="Q23:W23"/>
    <mergeCell ref="O8:P8"/>
    <mergeCell ref="Q8:X8"/>
    <mergeCell ref="A9:I9"/>
    <mergeCell ref="N10:S10"/>
    <mergeCell ref="T10:V10"/>
    <mergeCell ref="N12:O12"/>
    <mergeCell ref="Q12:R12"/>
    <mergeCell ref="T12:V12"/>
    <mergeCell ref="R13:S13"/>
    <mergeCell ref="T13:V13"/>
    <mergeCell ref="D15:E15"/>
    <mergeCell ref="B19:I19"/>
    <mergeCell ref="A20:I20"/>
    <mergeCell ref="AN5:AN7"/>
    <mergeCell ref="Q6:W6"/>
    <mergeCell ref="S7:X7"/>
    <mergeCell ref="A2:I2"/>
    <mergeCell ref="A3:I3"/>
    <mergeCell ref="A4:I4"/>
    <mergeCell ref="AK5:AL7"/>
    <mergeCell ref="AM5:AM7"/>
  </mergeCells>
  <conditionalFormatting sqref="F11:F14 I11:I12">
    <cfRule type="colorScale" priority="1">
      <colorScale>
        <cfvo type="num" val="1"/>
        <cfvo type="num" val="2"/>
        <cfvo type="num" val="3"/>
        <color rgb="FFCCFFCC"/>
        <color rgb="FFFFFFCC"/>
        <color rgb="FFFFCCCC"/>
      </colorScale>
    </cfRule>
  </conditionalFormatting>
  <dataValidations count="7">
    <dataValidation type="list" allowBlank="1" showInputMessage="1" showErrorMessage="1" sqref="F11:F14 I11:I12" xr:uid="{B8357896-50E2-4205-8B3A-1911F221F192}">
      <formula1>$P$1:$P$3</formula1>
    </dataValidation>
    <dataValidation type="decimal" allowBlank="1" showInputMessage="1" showErrorMessage="1" sqref="C45" xr:uid="{11C7B192-C1F5-42B5-9C13-4798C4C315D9}">
      <formula1>0</formula1>
      <formula2>1</formula2>
    </dataValidation>
    <dataValidation type="decimal" allowBlank="1" showInputMessage="1" showErrorMessage="1" promptTitle="Hinweis:" prompt="Das Löschen der Prozentangabe führt zu einem &quot;Null-Honorar&quot;! Daher ist eine Prozentangabe &gt; 0% erforderlich!" sqref="A19" xr:uid="{2EBD52A0-C817-48E4-B447-2B6A6C585B89}">
      <formula1>0</formula1>
      <formula2>1000</formula2>
    </dataValidation>
    <dataValidation type="list" allowBlank="1" showInputMessage="1" showErrorMessage="1" sqref="C25 H25" xr:uid="{C49E3C41-EC7F-4F7E-BBB7-1E9F18218135}">
      <formula1>$M$1:$M$2</formula1>
    </dataValidation>
    <dataValidation type="decimal" operator="greaterThanOrEqual" allowBlank="1" showInputMessage="1" showErrorMessage="1" sqref="C15 I13:I15" xr:uid="{86E0A2CB-B436-4D48-AEAC-DBB9B2349C5A}">
      <formula1>0</formula1>
    </dataValidation>
    <dataValidation type="list" allowBlank="1" showInputMessage="1" showErrorMessage="1" sqref="C14" xr:uid="{41AA1C6C-D2D6-481C-A22A-3E3B53078277}">
      <formula1>$L$6:$L$112</formula1>
    </dataValidation>
    <dataValidation type="list" allowBlank="1" showInputMessage="1" showErrorMessage="1" sqref="E13" xr:uid="{2EFA8F7D-4141-44F2-AFAF-4C1E9A39961D}">
      <formula1>$N$1:$N$5</formula1>
    </dataValidation>
  </dataValidations>
  <pageMargins left="0.70866141732283472" right="0.70866141732283472" top="0.78740157480314965" bottom="0.78740157480314965" header="0.31496062992125984" footer="0.31496062992125984"/>
  <pageSetup paperSize="9" scale="67"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3235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3235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3235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0FA34-5803-4D69-9E2A-79F18EACCE97}">
  <sheetPr>
    <pageSetUpPr fitToPage="1"/>
  </sheetPr>
  <dimension ref="A1:Y85"/>
  <sheetViews>
    <sheetView workbookViewId="0"/>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2090</v>
      </c>
      <c r="L6" s="137"/>
      <c r="N6" s="602"/>
      <c r="O6" s="602"/>
      <c r="P6" s="603" t="s">
        <v>293</v>
      </c>
      <c r="Q6" s="1046"/>
      <c r="R6" s="1046"/>
      <c r="S6" s="1046"/>
      <c r="T6" s="1046"/>
      <c r="U6" s="1046"/>
      <c r="V6" s="1046"/>
      <c r="W6" s="1046"/>
      <c r="X6" s="133"/>
    </row>
    <row r="7" spans="1:25" s="45" customFormat="1" x14ac:dyDescent="0.25">
      <c r="A7" s="44"/>
      <c r="C7" s="55" t="s">
        <v>2091</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2013</v>
      </c>
      <c r="B11" s="1048"/>
      <c r="C11" s="1048"/>
      <c r="D11" s="1048"/>
      <c r="E11" s="1048"/>
      <c r="F11" s="1048"/>
      <c r="G11" s="1048"/>
      <c r="H11" s="1048"/>
      <c r="I11" s="1049"/>
      <c r="P11" s="45"/>
    </row>
    <row r="12" spans="1:25" s="137" customFormat="1" x14ac:dyDescent="0.2">
      <c r="A12" s="1050" t="s">
        <v>152</v>
      </c>
      <c r="B12" s="1051"/>
      <c r="C12" s="1051"/>
      <c r="D12" s="1051"/>
      <c r="E12" s="1051"/>
      <c r="F12" s="184"/>
      <c r="G12" s="184"/>
      <c r="H12" s="1052"/>
      <c r="I12" s="1052"/>
    </row>
    <row r="13" spans="1:25" s="137" customFormat="1" ht="14.25" x14ac:dyDescent="0.2">
      <c r="A13" s="1054" t="s">
        <v>2014</v>
      </c>
      <c r="B13" s="1055"/>
      <c r="C13" s="1055"/>
      <c r="D13" s="1055"/>
      <c r="E13" s="1055"/>
      <c r="F13" s="464" t="s">
        <v>293</v>
      </c>
      <c r="G13" s="457">
        <v>0</v>
      </c>
      <c r="H13" s="454">
        <f>G13*'Honorar Bebauungsplan'!$E$30</f>
        <v>0</v>
      </c>
      <c r="I13" s="590">
        <v>0</v>
      </c>
    </row>
    <row r="14" spans="1:25" s="137" customFormat="1" ht="14.25" customHeight="1" x14ac:dyDescent="0.25">
      <c r="A14" s="1054" t="s">
        <v>2015</v>
      </c>
      <c r="B14" s="1055"/>
      <c r="C14" s="1055"/>
      <c r="D14" s="1055"/>
      <c r="E14" s="1055"/>
      <c r="F14" s="464" t="s">
        <v>293</v>
      </c>
      <c r="G14" s="457">
        <v>0</v>
      </c>
      <c r="H14" s="454">
        <f>G14*'Honorar Bebauungsplan'!$E$30</f>
        <v>0</v>
      </c>
      <c r="I14" s="590"/>
      <c r="L14" s="208"/>
      <c r="M14" s="182"/>
      <c r="N14" s="182"/>
      <c r="O14" s="182"/>
      <c r="P14" s="182"/>
    </row>
    <row r="15" spans="1:25" s="137" customFormat="1" ht="14.25" customHeight="1" x14ac:dyDescent="0.25">
      <c r="A15" s="1056" t="s">
        <v>2016</v>
      </c>
      <c r="B15" s="1055"/>
      <c r="C15" s="1055"/>
      <c r="D15" s="1055"/>
      <c r="E15" s="1055"/>
      <c r="F15" s="464" t="s">
        <v>293</v>
      </c>
      <c r="G15" s="457">
        <v>0</v>
      </c>
      <c r="H15" s="454">
        <f>G15*'Honorar Bebauungsplan'!$E$30</f>
        <v>0</v>
      </c>
      <c r="I15" s="590"/>
      <c r="L15" s="182"/>
      <c r="M15" s="182"/>
      <c r="N15" s="182"/>
      <c r="O15" s="182"/>
      <c r="P15" s="182"/>
    </row>
    <row r="16" spans="1:25" s="137" customFormat="1" ht="14.25" customHeight="1" x14ac:dyDescent="0.25">
      <c r="A16" s="1056" t="s">
        <v>2017</v>
      </c>
      <c r="B16" s="1055"/>
      <c r="C16" s="1055"/>
      <c r="D16" s="1055"/>
      <c r="E16" s="1055"/>
      <c r="F16" s="464" t="s">
        <v>293</v>
      </c>
      <c r="G16" s="457">
        <v>0</v>
      </c>
      <c r="H16" s="454">
        <f>G16*'Honorar Bebauungsplan'!$E$30</f>
        <v>0</v>
      </c>
      <c r="I16" s="590"/>
      <c r="L16" s="182"/>
      <c r="M16" s="182"/>
      <c r="N16" s="182"/>
      <c r="O16" s="182"/>
      <c r="P16" s="182"/>
    </row>
    <row r="17" spans="1:9" s="137" customFormat="1" ht="15" customHeight="1" x14ac:dyDescent="0.25">
      <c r="A17" s="197"/>
      <c r="B17" s="182"/>
      <c r="C17" s="182"/>
      <c r="D17" s="182"/>
      <c r="E17" s="182"/>
      <c r="F17" s="1053" t="s">
        <v>2018</v>
      </c>
      <c r="G17" s="1053"/>
      <c r="H17" s="1053"/>
      <c r="I17" s="201">
        <f>SUM(SUMIF(F13:F16,"pauschal",I13:I16),SUMIF(F13:F16,"prozentual",H13:H16))</f>
        <v>0</v>
      </c>
    </row>
    <row r="18" spans="1:9" s="137" customFormat="1" x14ac:dyDescent="0.2">
      <c r="A18" s="1047" t="s">
        <v>2019</v>
      </c>
      <c r="B18" s="1048"/>
      <c r="C18" s="1048"/>
      <c r="D18" s="1048"/>
      <c r="E18" s="1048"/>
      <c r="F18" s="1048"/>
      <c r="G18" s="1048"/>
      <c r="H18" s="1048"/>
      <c r="I18" s="1049"/>
    </row>
    <row r="19" spans="1:9" s="137" customFormat="1" x14ac:dyDescent="0.2">
      <c r="A19" s="183" t="s">
        <v>152</v>
      </c>
      <c r="B19" s="184"/>
      <c r="C19" s="184"/>
      <c r="D19" s="184"/>
      <c r="E19" s="184"/>
      <c r="F19" s="184"/>
      <c r="G19" s="184"/>
      <c r="H19" s="1052"/>
      <c r="I19" s="1052"/>
    </row>
    <row r="20" spans="1:9" s="198" customFormat="1" ht="14.25" x14ac:dyDescent="0.25">
      <c r="A20" s="1058" t="s">
        <v>525</v>
      </c>
      <c r="B20" s="1059"/>
      <c r="C20" s="1059"/>
      <c r="D20" s="1059"/>
      <c r="E20" s="1059"/>
      <c r="F20" s="464" t="s">
        <v>293</v>
      </c>
      <c r="G20" s="450">
        <v>0</v>
      </c>
      <c r="H20" s="454">
        <f>G20*'Honorar Bebauungsplan'!$E$30</f>
        <v>0</v>
      </c>
      <c r="I20" s="590"/>
    </row>
    <row r="21" spans="1:9" s="137" customFormat="1" ht="14.25" x14ac:dyDescent="0.2">
      <c r="A21" s="1060" t="s">
        <v>2020</v>
      </c>
      <c r="B21" s="1060"/>
      <c r="C21" s="1060"/>
      <c r="D21" s="1060"/>
      <c r="E21" s="1060"/>
      <c r="F21" s="464" t="s">
        <v>293</v>
      </c>
      <c r="G21" s="450">
        <v>0</v>
      </c>
      <c r="H21" s="454">
        <f>G21*'Honorar Bebauungsplan'!$E$30</f>
        <v>0</v>
      </c>
      <c r="I21" s="590"/>
    </row>
    <row r="22" spans="1:9" s="137" customFormat="1" ht="48" customHeight="1" x14ac:dyDescent="0.25">
      <c r="A22" s="1056" t="s">
        <v>2021</v>
      </c>
      <c r="B22" s="1061"/>
      <c r="C22" s="1061"/>
      <c r="D22" s="1061"/>
      <c r="E22" s="1061"/>
      <c r="F22" s="464" t="s">
        <v>293</v>
      </c>
      <c r="G22" s="450">
        <v>0</v>
      </c>
      <c r="H22" s="454">
        <f>G22*'Honorar Bebauungsplan'!$E$30</f>
        <v>0</v>
      </c>
      <c r="I22" s="590"/>
    </row>
    <row r="23" spans="1:9" s="137" customFormat="1" ht="15" customHeight="1" x14ac:dyDescent="0.2">
      <c r="A23" s="186"/>
      <c r="B23" s="186"/>
      <c r="C23" s="186"/>
      <c r="D23" s="186"/>
      <c r="E23" s="186"/>
      <c r="F23" s="1057" t="s">
        <v>2048</v>
      </c>
      <c r="G23" s="1057"/>
      <c r="H23" s="1057"/>
      <c r="I23" s="201">
        <f>SUM(SUMIF(F20:F22,"pauschal",I20:I22),SUMIF(F20:F22,"prozentual",H20:H22))</f>
        <v>0</v>
      </c>
    </row>
    <row r="24" spans="1:9" s="137" customFormat="1" x14ac:dyDescent="0.2">
      <c r="A24" s="1047" t="s">
        <v>2022</v>
      </c>
      <c r="B24" s="1048"/>
      <c r="C24" s="1048"/>
      <c r="D24" s="1048"/>
      <c r="E24" s="1048"/>
      <c r="F24" s="1048"/>
      <c r="G24" s="1048"/>
      <c r="H24" s="1048"/>
      <c r="I24" s="1049"/>
    </row>
    <row r="25" spans="1:9" s="137" customFormat="1" x14ac:dyDescent="0.2">
      <c r="A25" s="1062" t="s">
        <v>152</v>
      </c>
      <c r="B25" s="1063"/>
      <c r="C25" s="1063"/>
      <c r="D25" s="1063"/>
      <c r="E25" s="1063"/>
      <c r="F25" s="1063"/>
      <c r="G25" s="1063"/>
      <c r="H25" s="1052"/>
      <c r="I25" s="1052"/>
    </row>
    <row r="26" spans="1:9" s="137" customFormat="1" ht="15" customHeight="1" x14ac:dyDescent="0.2">
      <c r="A26" s="1060" t="s">
        <v>2023</v>
      </c>
      <c r="B26" s="1060"/>
      <c r="C26" s="1060"/>
      <c r="D26" s="1060"/>
      <c r="E26" s="1060"/>
      <c r="F26" s="464" t="s">
        <v>293</v>
      </c>
      <c r="G26" s="450">
        <v>0</v>
      </c>
      <c r="H26" s="454">
        <f>G26*'Honorar Bebauungsplan'!$E$30</f>
        <v>0</v>
      </c>
      <c r="I26" s="454"/>
    </row>
    <row r="27" spans="1:9" s="137" customFormat="1" ht="15" customHeight="1" x14ac:dyDescent="0.2">
      <c r="A27" s="1064" t="s">
        <v>2024</v>
      </c>
      <c r="B27" s="1064"/>
      <c r="C27" s="1064"/>
      <c r="D27" s="1064"/>
      <c r="E27" s="1064"/>
      <c r="F27" s="464" t="s">
        <v>293</v>
      </c>
      <c r="G27" s="450">
        <v>0</v>
      </c>
      <c r="H27" s="454">
        <f>G27*'Honorar Bebauungsplan'!$E$30</f>
        <v>0</v>
      </c>
      <c r="I27" s="590"/>
    </row>
    <row r="28" spans="1:9" s="137" customFormat="1" ht="15" customHeight="1" x14ac:dyDescent="0.2">
      <c r="A28" s="1064" t="s">
        <v>2025</v>
      </c>
      <c r="B28" s="1064"/>
      <c r="C28" s="1064"/>
      <c r="D28" s="1064"/>
      <c r="E28" s="1064"/>
      <c r="F28" s="464" t="s">
        <v>293</v>
      </c>
      <c r="G28" s="450">
        <v>0</v>
      </c>
      <c r="H28" s="454">
        <f>G28*'Honorar Bebauungsplan'!$E$30</f>
        <v>0</v>
      </c>
      <c r="I28" s="454"/>
    </row>
    <row r="29" spans="1:9" s="137" customFormat="1" ht="15" customHeight="1" x14ac:dyDescent="0.2">
      <c r="A29" s="1064" t="s">
        <v>2026</v>
      </c>
      <c r="B29" s="1064"/>
      <c r="C29" s="1064"/>
      <c r="D29" s="1064"/>
      <c r="E29" s="1064"/>
      <c r="F29" s="464" t="s">
        <v>293</v>
      </c>
      <c r="G29" s="450">
        <v>0</v>
      </c>
      <c r="H29" s="454">
        <f>G29*'Honorar Bebauungsplan'!$E$30</f>
        <v>0</v>
      </c>
      <c r="I29" s="454"/>
    </row>
    <row r="30" spans="1:9" s="137" customFormat="1" ht="15" customHeight="1" x14ac:dyDescent="0.2">
      <c r="A30" s="1064" t="s">
        <v>2027</v>
      </c>
      <c r="B30" s="1064"/>
      <c r="C30" s="1064"/>
      <c r="D30" s="1064"/>
      <c r="E30" s="1064"/>
      <c r="F30" s="464" t="s">
        <v>293</v>
      </c>
      <c r="G30" s="450">
        <v>0</v>
      </c>
      <c r="H30" s="454">
        <f>G30*'Honorar Bebauungsplan'!$E$30</f>
        <v>0</v>
      </c>
      <c r="I30" s="454"/>
    </row>
    <row r="31" spans="1:9" s="137" customFormat="1" ht="15" customHeight="1" x14ac:dyDescent="0.2">
      <c r="A31" s="1064" t="s">
        <v>2028</v>
      </c>
      <c r="B31" s="1064"/>
      <c r="C31" s="1064"/>
      <c r="D31" s="1064"/>
      <c r="E31" s="1064"/>
      <c r="F31" s="464" t="s">
        <v>293</v>
      </c>
      <c r="G31" s="450">
        <v>0</v>
      </c>
      <c r="H31" s="454">
        <f>G31*'Honorar Bebauungsplan'!$E$30</f>
        <v>0</v>
      </c>
      <c r="I31" s="454"/>
    </row>
    <row r="32" spans="1:9" s="137" customFormat="1" ht="15" customHeight="1" x14ac:dyDescent="0.2">
      <c r="A32" s="1064" t="s">
        <v>2029</v>
      </c>
      <c r="B32" s="1064"/>
      <c r="C32" s="1064"/>
      <c r="D32" s="1064"/>
      <c r="E32" s="1064"/>
      <c r="F32" s="464" t="s">
        <v>293</v>
      </c>
      <c r="G32" s="450">
        <v>0</v>
      </c>
      <c r="H32" s="454">
        <f>G32*'Honorar Bebauungsplan'!$E$30</f>
        <v>0</v>
      </c>
      <c r="I32" s="454"/>
    </row>
    <row r="33" spans="1:17" s="137" customFormat="1" ht="24" customHeight="1" x14ac:dyDescent="0.2">
      <c r="A33" s="1065" t="s">
        <v>2030</v>
      </c>
      <c r="B33" s="1064"/>
      <c r="C33" s="1064"/>
      <c r="D33" s="1064"/>
      <c r="E33" s="1064"/>
      <c r="F33" s="464" t="s">
        <v>293</v>
      </c>
      <c r="G33" s="450">
        <v>0</v>
      </c>
      <c r="H33" s="454">
        <f>G33*'Honorar Bebauungsplan'!$E$30</f>
        <v>0</v>
      </c>
      <c r="I33" s="454"/>
    </row>
    <row r="34" spans="1:17" s="137" customFormat="1" ht="15" customHeight="1" x14ac:dyDescent="0.2">
      <c r="A34" s="1064" t="s">
        <v>2031</v>
      </c>
      <c r="B34" s="1064"/>
      <c r="C34" s="1064"/>
      <c r="D34" s="1064"/>
      <c r="E34" s="1064"/>
      <c r="F34" s="464" t="s">
        <v>293</v>
      </c>
      <c r="G34" s="450">
        <v>0</v>
      </c>
      <c r="H34" s="454">
        <f>G34*'Honorar Bebauungsplan'!$E$30</f>
        <v>0</v>
      </c>
      <c r="I34" s="454"/>
    </row>
    <row r="35" spans="1:17" s="137" customFormat="1" ht="15" customHeight="1" x14ac:dyDescent="0.2">
      <c r="A35" s="1064" t="s">
        <v>2032</v>
      </c>
      <c r="B35" s="1064"/>
      <c r="C35" s="1064"/>
      <c r="D35" s="1064"/>
      <c r="E35" s="1064"/>
      <c r="F35" s="464" t="s">
        <v>293</v>
      </c>
      <c r="G35" s="450">
        <v>0</v>
      </c>
      <c r="H35" s="454">
        <f>G35*'Honorar Bebauungsplan'!$E$30</f>
        <v>0</v>
      </c>
      <c r="I35" s="454"/>
    </row>
    <row r="36" spans="1:17" s="137" customFormat="1" ht="15" customHeight="1" x14ac:dyDescent="0.2">
      <c r="A36" s="1064" t="s">
        <v>2033</v>
      </c>
      <c r="B36" s="1064"/>
      <c r="C36" s="1064"/>
      <c r="D36" s="1064"/>
      <c r="E36" s="1064"/>
      <c r="F36" s="464" t="s">
        <v>293</v>
      </c>
      <c r="G36" s="450">
        <v>0</v>
      </c>
      <c r="H36" s="454">
        <f>G36*'Honorar Bebauungsplan'!$E$30</f>
        <v>0</v>
      </c>
      <c r="I36" s="590"/>
    </row>
    <row r="37" spans="1:17" s="137" customFormat="1" ht="15" customHeight="1" x14ac:dyDescent="0.25">
      <c r="A37" s="180"/>
      <c r="B37" s="181"/>
      <c r="C37" s="181"/>
      <c r="D37" s="181"/>
      <c r="E37" s="181"/>
      <c r="F37" s="1057" t="s">
        <v>2049</v>
      </c>
      <c r="G37" s="1057"/>
      <c r="H37" s="1057"/>
      <c r="I37" s="201">
        <f>SUM(SUMIF(F26:F36,"pauschal",I26:I36),SUMIF(F26:F36,"prozentual",H26:H36))</f>
        <v>0</v>
      </c>
    </row>
    <row r="38" spans="1:17" s="137" customFormat="1" x14ac:dyDescent="0.2">
      <c r="A38" s="1047" t="s">
        <v>2034</v>
      </c>
      <c r="B38" s="1048"/>
      <c r="C38" s="1048"/>
      <c r="D38" s="1048"/>
      <c r="E38" s="1048"/>
      <c r="F38" s="1048"/>
      <c r="G38" s="1048"/>
      <c r="H38" s="1048"/>
      <c r="I38" s="1049"/>
    </row>
    <row r="39" spans="1:17" s="137" customFormat="1" x14ac:dyDescent="0.2">
      <c r="A39" s="1062" t="s">
        <v>152</v>
      </c>
      <c r="B39" s="1063"/>
      <c r="C39" s="1063"/>
      <c r="D39" s="1063"/>
      <c r="E39" s="1063"/>
      <c r="F39" s="1063"/>
      <c r="G39" s="1063"/>
      <c r="H39" s="1052"/>
      <c r="I39" s="1052"/>
    </row>
    <row r="40" spans="1:17" s="137" customFormat="1" ht="14.25" x14ac:dyDescent="0.2">
      <c r="A40" s="1066" t="s">
        <v>2035</v>
      </c>
      <c r="B40" s="1066"/>
      <c r="C40" s="1066"/>
      <c r="D40" s="1066"/>
      <c r="E40" s="1066"/>
      <c r="F40" s="464" t="s">
        <v>293</v>
      </c>
      <c r="G40" s="450">
        <v>0</v>
      </c>
      <c r="H40" s="454">
        <f>G40*'Honorar Bebauungsplan'!$E$30</f>
        <v>0</v>
      </c>
      <c r="I40" s="590"/>
    </row>
    <row r="41" spans="1:17" s="137" customFormat="1" ht="14.25" x14ac:dyDescent="0.2">
      <c r="A41" s="1066" t="s">
        <v>2036</v>
      </c>
      <c r="B41" s="1066"/>
      <c r="C41" s="1066"/>
      <c r="D41" s="1066"/>
      <c r="E41" s="1066"/>
      <c r="F41" s="464" t="s">
        <v>293</v>
      </c>
      <c r="G41" s="450">
        <v>0</v>
      </c>
      <c r="H41" s="454">
        <f>G41*'Honorar Bebauungsplan'!$E$30</f>
        <v>0</v>
      </c>
      <c r="I41" s="590"/>
      <c r="Q41" s="650"/>
    </row>
    <row r="42" spans="1:17" s="137" customFormat="1" ht="14.25" customHeight="1" x14ac:dyDescent="0.2">
      <c r="A42" s="1066" t="s">
        <v>2037</v>
      </c>
      <c r="B42" s="1066"/>
      <c r="C42" s="1066"/>
      <c r="D42" s="1066"/>
      <c r="E42" s="1066"/>
      <c r="F42" s="464" t="s">
        <v>293</v>
      </c>
      <c r="G42" s="450">
        <v>0</v>
      </c>
      <c r="H42" s="454">
        <f>G42*'Honorar Bebauungsplan'!$E$30</f>
        <v>0</v>
      </c>
      <c r="I42" s="590"/>
    </row>
    <row r="43" spans="1:17" s="137" customFormat="1" ht="24" customHeight="1" x14ac:dyDescent="0.2">
      <c r="A43" s="1060" t="s">
        <v>2038</v>
      </c>
      <c r="B43" s="1060"/>
      <c r="C43" s="1060"/>
      <c r="D43" s="1060"/>
      <c r="E43" s="1060"/>
      <c r="F43" s="464" t="s">
        <v>293</v>
      </c>
      <c r="G43" s="450">
        <v>0</v>
      </c>
      <c r="H43" s="454">
        <f>G43*'Honorar Bebauungsplan'!$E$30</f>
        <v>0</v>
      </c>
      <c r="I43" s="590"/>
    </row>
    <row r="44" spans="1:17" s="137" customFormat="1" ht="14.25" customHeight="1" x14ac:dyDescent="0.2">
      <c r="A44" s="1060" t="s">
        <v>2039</v>
      </c>
      <c r="B44" s="1060"/>
      <c r="C44" s="1060"/>
      <c r="D44" s="1060"/>
      <c r="E44" s="1060"/>
      <c r="F44" s="464" t="s">
        <v>293</v>
      </c>
      <c r="G44" s="450">
        <v>0</v>
      </c>
      <c r="H44" s="454">
        <f>G44*'Honorar Bebauungsplan'!$E$30</f>
        <v>0</v>
      </c>
      <c r="I44" s="454"/>
    </row>
    <row r="45" spans="1:17" s="137" customFormat="1" ht="14.25" customHeight="1" x14ac:dyDescent="0.2">
      <c r="A45" s="1066" t="s">
        <v>2040</v>
      </c>
      <c r="B45" s="1066"/>
      <c r="C45" s="1066"/>
      <c r="D45" s="1066"/>
      <c r="E45" s="1066"/>
      <c r="F45" s="464" t="s">
        <v>293</v>
      </c>
      <c r="G45" s="450">
        <v>0</v>
      </c>
      <c r="H45" s="454">
        <f>G45*'Honorar Bebauungsplan'!$E$30</f>
        <v>0</v>
      </c>
      <c r="I45" s="590"/>
    </row>
    <row r="46" spans="1:17" s="137" customFormat="1" ht="37.5" customHeight="1" x14ac:dyDescent="0.2">
      <c r="A46" s="1060" t="s">
        <v>2041</v>
      </c>
      <c r="B46" s="1060"/>
      <c r="C46" s="1060"/>
      <c r="D46" s="1060"/>
      <c r="E46" s="1060"/>
      <c r="F46" s="464" t="s">
        <v>293</v>
      </c>
      <c r="G46" s="450">
        <v>0</v>
      </c>
      <c r="H46" s="454">
        <f>G46*'Honorar Bebauungsplan'!$E$30</f>
        <v>0</v>
      </c>
      <c r="I46" s="590"/>
    </row>
    <row r="47" spans="1:17" s="137" customFormat="1" ht="14.25" customHeight="1" x14ac:dyDescent="0.2">
      <c r="A47" s="1066" t="s">
        <v>2042</v>
      </c>
      <c r="B47" s="1066"/>
      <c r="C47" s="1066"/>
      <c r="D47" s="1066"/>
      <c r="E47" s="1066"/>
      <c r="F47" s="464" t="s">
        <v>293</v>
      </c>
      <c r="G47" s="450">
        <v>0</v>
      </c>
      <c r="H47" s="454">
        <f>G47*'Honorar Bebauungsplan'!$E$30</f>
        <v>0</v>
      </c>
      <c r="I47" s="590"/>
    </row>
    <row r="48" spans="1:17" s="137" customFormat="1" ht="24" customHeight="1" x14ac:dyDescent="0.2">
      <c r="A48" s="1060" t="s">
        <v>2043</v>
      </c>
      <c r="B48" s="1060"/>
      <c r="C48" s="1060"/>
      <c r="D48" s="1060"/>
      <c r="E48" s="1060"/>
      <c r="F48" s="464" t="s">
        <v>293</v>
      </c>
      <c r="G48" s="450">
        <v>0</v>
      </c>
      <c r="H48" s="454">
        <f>G48*'Honorar Bebauungsplan'!$E$30</f>
        <v>0</v>
      </c>
      <c r="I48" s="590"/>
    </row>
    <row r="49" spans="1:9" s="137" customFormat="1" ht="48" customHeight="1" x14ac:dyDescent="0.2">
      <c r="A49" s="1060" t="s">
        <v>2044</v>
      </c>
      <c r="B49" s="1060"/>
      <c r="C49" s="1060"/>
      <c r="D49" s="1060"/>
      <c r="E49" s="1060"/>
      <c r="F49" s="464" t="s">
        <v>293</v>
      </c>
      <c r="G49" s="450">
        <v>0</v>
      </c>
      <c r="H49" s="454">
        <f>G49*'Honorar Bebauungsplan'!$E$30</f>
        <v>0</v>
      </c>
      <c r="I49" s="590"/>
    </row>
    <row r="50" spans="1:9" s="137" customFormat="1" ht="14.25" customHeight="1" x14ac:dyDescent="0.2">
      <c r="A50" s="1066" t="s">
        <v>2045</v>
      </c>
      <c r="B50" s="1066"/>
      <c r="C50" s="1066"/>
      <c r="D50" s="1066"/>
      <c r="E50" s="1066"/>
      <c r="F50" s="464" t="s">
        <v>293</v>
      </c>
      <c r="G50" s="450">
        <v>0</v>
      </c>
      <c r="H50" s="454">
        <f>G50*'Honorar Bebauungsplan'!$E$30</f>
        <v>0</v>
      </c>
      <c r="I50" s="590"/>
    </row>
    <row r="51" spans="1:9" s="137" customFormat="1" ht="24" customHeight="1" x14ac:dyDescent="0.2">
      <c r="A51" s="1060" t="s">
        <v>2046</v>
      </c>
      <c r="B51" s="1060"/>
      <c r="C51" s="1060"/>
      <c r="D51" s="1060"/>
      <c r="E51" s="1060"/>
      <c r="F51" s="464" t="s">
        <v>293</v>
      </c>
      <c r="G51" s="450">
        <v>0</v>
      </c>
      <c r="H51" s="454">
        <f>G51*'Honorar Bebauungsplan'!$E$30</f>
        <v>0</v>
      </c>
      <c r="I51" s="590"/>
    </row>
    <row r="52" spans="1:9" s="137" customFormat="1" ht="15" customHeight="1" x14ac:dyDescent="0.25">
      <c r="A52" s="180"/>
      <c r="B52" s="181"/>
      <c r="C52" s="181"/>
      <c r="D52" s="181"/>
      <c r="E52" s="181"/>
      <c r="F52" s="1057" t="s">
        <v>2050</v>
      </c>
      <c r="G52" s="1057"/>
      <c r="H52" s="1057"/>
      <c r="I52" s="201">
        <f>SUM(SUMIF(F43:F51,"pauschal",I43:I51),SUMIF(F43:F51,"prozentual",H43:H51))</f>
        <v>0</v>
      </c>
    </row>
    <row r="53" spans="1:9" s="137" customFormat="1" x14ac:dyDescent="0.2">
      <c r="A53" s="1047" t="s">
        <v>2047</v>
      </c>
      <c r="B53" s="1048"/>
      <c r="C53" s="1048"/>
      <c r="D53" s="1048"/>
      <c r="E53" s="1048"/>
      <c r="F53" s="1048"/>
      <c r="G53" s="1048"/>
      <c r="H53" s="1048"/>
      <c r="I53" s="1049"/>
    </row>
    <row r="54" spans="1:9" s="137" customFormat="1" x14ac:dyDescent="0.2">
      <c r="A54" s="1062" t="s">
        <v>152</v>
      </c>
      <c r="B54" s="1063"/>
      <c r="C54" s="1063"/>
      <c r="D54" s="1063"/>
      <c r="E54" s="1063"/>
      <c r="F54" s="1063"/>
      <c r="G54" s="1063"/>
      <c r="H54" s="1052"/>
      <c r="I54" s="1052"/>
    </row>
    <row r="55" spans="1:9" s="137" customFormat="1" ht="15" customHeight="1" x14ac:dyDescent="0.2">
      <c r="A55" s="1060" t="s">
        <v>2052</v>
      </c>
      <c r="B55" s="1060"/>
      <c r="C55" s="1060"/>
      <c r="D55" s="1060"/>
      <c r="E55" s="1060"/>
      <c r="F55" s="464" t="s">
        <v>293</v>
      </c>
      <c r="G55" s="450">
        <v>0</v>
      </c>
      <c r="H55" s="454">
        <f>G55*'Honorar Bebauungsplan'!$E$30</f>
        <v>0</v>
      </c>
      <c r="I55" s="590"/>
    </row>
    <row r="56" spans="1:9" s="137" customFormat="1" ht="24" customHeight="1" x14ac:dyDescent="0.2">
      <c r="A56" s="1060" t="s">
        <v>2053</v>
      </c>
      <c r="B56" s="1060"/>
      <c r="C56" s="1060"/>
      <c r="D56" s="1060"/>
      <c r="E56" s="1060"/>
      <c r="F56" s="464" t="s">
        <v>293</v>
      </c>
      <c r="G56" s="450">
        <v>0</v>
      </c>
      <c r="H56" s="454">
        <f>G56*'Honorar Bebauungsplan'!$E$30</f>
        <v>0</v>
      </c>
      <c r="I56" s="454"/>
    </row>
    <row r="57" spans="1:9" s="137" customFormat="1" ht="24" customHeight="1" x14ac:dyDescent="0.2">
      <c r="A57" s="1065" t="s">
        <v>2054</v>
      </c>
      <c r="B57" s="1065"/>
      <c r="C57" s="1065"/>
      <c r="D57" s="1065"/>
      <c r="E57" s="1065"/>
      <c r="F57" s="464" t="s">
        <v>293</v>
      </c>
      <c r="G57" s="450">
        <v>0</v>
      </c>
      <c r="H57" s="454">
        <f>G57*'Honorar Bebauungsplan'!$E$30</f>
        <v>0</v>
      </c>
      <c r="I57" s="590"/>
    </row>
    <row r="58" spans="1:9" s="137" customFormat="1" ht="15" customHeight="1" x14ac:dyDescent="0.2">
      <c r="A58" s="1064" t="s">
        <v>2055</v>
      </c>
      <c r="B58" s="1064"/>
      <c r="C58" s="1064"/>
      <c r="D58" s="1064"/>
      <c r="E58" s="1064"/>
      <c r="F58" s="464" t="s">
        <v>293</v>
      </c>
      <c r="G58" s="450">
        <v>0</v>
      </c>
      <c r="H58" s="454">
        <f>G58*'Honorar Bebauungsplan'!$E$30</f>
        <v>0</v>
      </c>
      <c r="I58" s="590"/>
    </row>
    <row r="59" spans="1:9" s="137" customFormat="1" ht="15" customHeight="1" x14ac:dyDescent="0.2">
      <c r="A59" s="1060" t="s">
        <v>2056</v>
      </c>
      <c r="B59" s="1060"/>
      <c r="C59" s="1060"/>
      <c r="D59" s="1060"/>
      <c r="E59" s="1060"/>
      <c r="F59" s="464" t="s">
        <v>293</v>
      </c>
      <c r="G59" s="450">
        <v>0</v>
      </c>
      <c r="H59" s="454">
        <f>G59*'Honorar Bebauungsplan'!$E$30</f>
        <v>0</v>
      </c>
      <c r="I59" s="590"/>
    </row>
    <row r="60" spans="1:9" s="137" customFormat="1" ht="24" customHeight="1" x14ac:dyDescent="0.2">
      <c r="A60" s="1060" t="s">
        <v>2057</v>
      </c>
      <c r="B60" s="1060"/>
      <c r="C60" s="1060"/>
      <c r="D60" s="1060"/>
      <c r="E60" s="1060"/>
      <c r="F60" s="464" t="s">
        <v>293</v>
      </c>
      <c r="G60" s="450">
        <v>0</v>
      </c>
      <c r="H60" s="454">
        <f>G60*'Honorar Bebauungsplan'!$E$30</f>
        <v>0</v>
      </c>
      <c r="I60" s="590"/>
    </row>
    <row r="61" spans="1:9" s="137" customFormat="1" ht="15" customHeight="1" x14ac:dyDescent="0.2">
      <c r="A61" s="1060" t="s">
        <v>2058</v>
      </c>
      <c r="B61" s="1060"/>
      <c r="C61" s="1060"/>
      <c r="D61" s="1060"/>
      <c r="E61" s="1060"/>
      <c r="F61" s="464" t="s">
        <v>293</v>
      </c>
      <c r="G61" s="450">
        <v>0</v>
      </c>
      <c r="H61" s="454">
        <f>G61*'Honorar Bebauungsplan'!$E$30</f>
        <v>0</v>
      </c>
      <c r="I61" s="590"/>
    </row>
    <row r="62" spans="1:9" s="137" customFormat="1" ht="24" customHeight="1" x14ac:dyDescent="0.2">
      <c r="A62" s="1060" t="s">
        <v>2059</v>
      </c>
      <c r="B62" s="1060"/>
      <c r="C62" s="1060"/>
      <c r="D62" s="1060"/>
      <c r="E62" s="1060"/>
      <c r="F62" s="464" t="s">
        <v>293</v>
      </c>
      <c r="G62" s="450">
        <v>0</v>
      </c>
      <c r="H62" s="454">
        <f>G62*'Honorar Bebauungsplan'!$E$30</f>
        <v>0</v>
      </c>
      <c r="I62" s="590"/>
    </row>
    <row r="63" spans="1:9" s="137" customFormat="1" ht="24" customHeight="1" x14ac:dyDescent="0.2">
      <c r="A63" s="1065" t="s">
        <v>2060</v>
      </c>
      <c r="B63" s="1065"/>
      <c r="C63" s="1065"/>
      <c r="D63" s="1065"/>
      <c r="E63" s="1065"/>
      <c r="F63" s="464" t="s">
        <v>293</v>
      </c>
      <c r="G63" s="450">
        <v>0</v>
      </c>
      <c r="H63" s="454">
        <f>G63*'Honorar Bebauungsplan'!$E$30</f>
        <v>0</v>
      </c>
      <c r="I63" s="592"/>
    </row>
    <row r="64" spans="1:9" s="137" customFormat="1" ht="15" customHeight="1" x14ac:dyDescent="0.2">
      <c r="A64" s="1064" t="s">
        <v>2061</v>
      </c>
      <c r="B64" s="1064"/>
      <c r="C64" s="1064"/>
      <c r="D64" s="1064"/>
      <c r="E64" s="1064"/>
      <c r="F64" s="464" t="s">
        <v>293</v>
      </c>
      <c r="G64" s="450">
        <v>0</v>
      </c>
      <c r="H64" s="454">
        <f>G64*'Honorar Bebauungsplan'!$E$30</f>
        <v>0</v>
      </c>
      <c r="I64" s="592"/>
    </row>
    <row r="65" spans="1:9" s="137" customFormat="1" ht="24" customHeight="1" x14ac:dyDescent="0.2">
      <c r="A65" s="1056" t="s">
        <v>2062</v>
      </c>
      <c r="B65" s="1056"/>
      <c r="C65" s="1056"/>
      <c r="D65" s="1056"/>
      <c r="E65" s="1056"/>
      <c r="F65" s="464" t="s">
        <v>293</v>
      </c>
      <c r="G65" s="450">
        <v>0</v>
      </c>
      <c r="H65" s="454">
        <f>G65*'Honorar Bebauungsplan'!$E$30</f>
        <v>0</v>
      </c>
      <c r="I65" s="592"/>
    </row>
    <row r="66" spans="1:9" s="137" customFormat="1" ht="24" customHeight="1" x14ac:dyDescent="0.2">
      <c r="A66" s="1065" t="s">
        <v>2063</v>
      </c>
      <c r="B66" s="1065"/>
      <c r="C66" s="1065"/>
      <c r="D66" s="1065"/>
      <c r="E66" s="1065"/>
      <c r="F66" s="464" t="s">
        <v>293</v>
      </c>
      <c r="G66" s="450">
        <v>0</v>
      </c>
      <c r="H66" s="454">
        <f>G66*'Honorar Bebauungsplan'!$E$30</f>
        <v>0</v>
      </c>
      <c r="I66" s="592"/>
    </row>
    <row r="67" spans="1:9" s="137" customFormat="1" ht="24" customHeight="1" x14ac:dyDescent="0.2">
      <c r="A67" s="1060" t="s">
        <v>2064</v>
      </c>
      <c r="B67" s="1060"/>
      <c r="C67" s="1060"/>
      <c r="D67" s="1060"/>
      <c r="E67" s="1060"/>
      <c r="F67" s="464" t="s">
        <v>293</v>
      </c>
      <c r="G67" s="450">
        <v>0</v>
      </c>
      <c r="H67" s="454">
        <f>G67*'Honorar Bebauungsplan'!$E$30</f>
        <v>0</v>
      </c>
      <c r="I67" s="590"/>
    </row>
    <row r="68" spans="1:9" s="137" customFormat="1" ht="24" customHeight="1" x14ac:dyDescent="0.2">
      <c r="A68" s="1065" t="s">
        <v>2065</v>
      </c>
      <c r="B68" s="1065"/>
      <c r="C68" s="1065"/>
      <c r="D68" s="1065"/>
      <c r="E68" s="1065"/>
      <c r="F68" s="464" t="s">
        <v>293</v>
      </c>
      <c r="G68" s="450">
        <v>0</v>
      </c>
      <c r="H68" s="454">
        <f>G68*'Honorar Bebauungsplan'!$E$30</f>
        <v>0</v>
      </c>
      <c r="I68" s="592"/>
    </row>
    <row r="69" spans="1:9" s="137" customFormat="1" ht="15" customHeight="1" x14ac:dyDescent="0.2">
      <c r="A69" s="1064" t="s">
        <v>2066</v>
      </c>
      <c r="B69" s="1064"/>
      <c r="C69" s="1064"/>
      <c r="D69" s="1064"/>
      <c r="E69" s="1064"/>
      <c r="F69" s="464" t="s">
        <v>293</v>
      </c>
      <c r="G69" s="450">
        <v>0</v>
      </c>
      <c r="H69" s="454">
        <f>G69*'Honorar Bebauungsplan'!$E$30</f>
        <v>0</v>
      </c>
      <c r="I69" s="590"/>
    </row>
    <row r="70" spans="1:9" s="137" customFormat="1" ht="15" customHeight="1" x14ac:dyDescent="0.2">
      <c r="A70" s="1060" t="s">
        <v>2067</v>
      </c>
      <c r="B70" s="1060"/>
      <c r="C70" s="1060"/>
      <c r="D70" s="1060"/>
      <c r="E70" s="1060"/>
      <c r="F70" s="464" t="s">
        <v>293</v>
      </c>
      <c r="G70" s="450">
        <v>0</v>
      </c>
      <c r="H70" s="454">
        <f>G70*'Honorar Bebauungsplan'!$E$30</f>
        <v>0</v>
      </c>
      <c r="I70" s="590"/>
    </row>
    <row r="71" spans="1:9" s="137" customFormat="1" ht="37.5" customHeight="1" x14ac:dyDescent="0.2">
      <c r="A71" s="1060" t="s">
        <v>2068</v>
      </c>
      <c r="B71" s="1060"/>
      <c r="C71" s="1060"/>
      <c r="D71" s="1060"/>
      <c r="E71" s="1060"/>
      <c r="F71" s="464" t="s">
        <v>293</v>
      </c>
      <c r="G71" s="450">
        <v>0</v>
      </c>
      <c r="H71" s="454">
        <f>G71*'Honorar Bebauungsplan'!$E$30</f>
        <v>0</v>
      </c>
      <c r="I71" s="590"/>
    </row>
    <row r="72" spans="1:9" s="137" customFormat="1" ht="24" customHeight="1" x14ac:dyDescent="0.2">
      <c r="A72" s="1067" t="s">
        <v>2069</v>
      </c>
      <c r="B72" s="1067"/>
      <c r="C72" s="1067"/>
      <c r="D72" s="1067"/>
      <c r="E72" s="1067"/>
      <c r="F72" s="464" t="s">
        <v>293</v>
      </c>
      <c r="G72" s="450">
        <v>0</v>
      </c>
      <c r="H72" s="454">
        <f>G72*'Honorar Bebauungsplan'!$E$30</f>
        <v>0</v>
      </c>
      <c r="I72" s="590"/>
    </row>
    <row r="73" spans="1:9" s="137" customFormat="1" ht="15" customHeight="1" x14ac:dyDescent="0.2">
      <c r="A73" s="1064" t="s">
        <v>2070</v>
      </c>
      <c r="B73" s="1064"/>
      <c r="C73" s="1064"/>
      <c r="D73" s="1064"/>
      <c r="E73" s="1064"/>
      <c r="F73" s="464" t="s">
        <v>293</v>
      </c>
      <c r="G73" s="450">
        <v>0</v>
      </c>
      <c r="H73" s="454">
        <f>G73*'Honorar Bebauungsplan'!$E$30</f>
        <v>0</v>
      </c>
      <c r="I73" s="590"/>
    </row>
    <row r="74" spans="1:9" s="137" customFormat="1" ht="15" customHeight="1" x14ac:dyDescent="0.2">
      <c r="A74" s="1064" t="s">
        <v>2071</v>
      </c>
      <c r="B74" s="1064"/>
      <c r="C74" s="1064"/>
      <c r="D74" s="1064"/>
      <c r="E74" s="1064"/>
      <c r="F74" s="464" t="s">
        <v>293</v>
      </c>
      <c r="G74" s="450">
        <v>0</v>
      </c>
      <c r="H74" s="454">
        <f>G74*'Honorar Bebauungsplan'!$E$30</f>
        <v>0</v>
      </c>
      <c r="I74" s="590"/>
    </row>
    <row r="75" spans="1:9" s="137" customFormat="1" ht="15" customHeight="1" x14ac:dyDescent="0.2">
      <c r="A75" s="1064" t="s">
        <v>2072</v>
      </c>
      <c r="B75" s="1064"/>
      <c r="C75" s="1064"/>
      <c r="D75" s="1064"/>
      <c r="E75" s="1064"/>
      <c r="F75" s="464" t="s">
        <v>293</v>
      </c>
      <c r="G75" s="450">
        <v>0</v>
      </c>
      <c r="H75" s="454">
        <f>G75*'Honorar Bebauungsplan'!$E$30</f>
        <v>0</v>
      </c>
      <c r="I75" s="590"/>
    </row>
    <row r="76" spans="1:9" s="137" customFormat="1" ht="24" customHeight="1" x14ac:dyDescent="0.2">
      <c r="A76" s="1065" t="s">
        <v>2073</v>
      </c>
      <c r="B76" s="1065"/>
      <c r="C76" s="1065"/>
      <c r="D76" s="1065"/>
      <c r="E76" s="1065"/>
      <c r="F76" s="464" t="s">
        <v>293</v>
      </c>
      <c r="G76" s="450">
        <v>0</v>
      </c>
      <c r="H76" s="454">
        <f>G76*'Honorar Bebauungsplan'!$E$30</f>
        <v>0</v>
      </c>
      <c r="I76" s="590"/>
    </row>
    <row r="77" spans="1:9" s="137" customFormat="1" ht="15" customHeight="1" x14ac:dyDescent="0.2">
      <c r="A77" s="1064" t="s">
        <v>2074</v>
      </c>
      <c r="B77" s="1064"/>
      <c r="C77" s="1064"/>
      <c r="D77" s="1064"/>
      <c r="E77" s="1064"/>
      <c r="F77" s="464" t="s">
        <v>293</v>
      </c>
      <c r="G77" s="450">
        <v>0</v>
      </c>
      <c r="H77" s="454">
        <f>G77*'Honorar Bebauungsplan'!$E$30</f>
        <v>0</v>
      </c>
      <c r="I77" s="590"/>
    </row>
    <row r="78" spans="1:9" s="137" customFormat="1" ht="15" customHeight="1" x14ac:dyDescent="0.2">
      <c r="A78" s="1064" t="s">
        <v>2075</v>
      </c>
      <c r="B78" s="1064"/>
      <c r="C78" s="1064"/>
      <c r="D78" s="1064"/>
      <c r="E78" s="1064"/>
      <c r="F78" s="464" t="s">
        <v>293</v>
      </c>
      <c r="G78" s="450">
        <v>0</v>
      </c>
      <c r="H78" s="454">
        <f>G78*'Honorar Bebauungsplan'!$E$30</f>
        <v>0</v>
      </c>
      <c r="I78" s="590"/>
    </row>
    <row r="79" spans="1:9" s="137" customFormat="1" ht="24" customHeight="1" x14ac:dyDescent="0.2">
      <c r="A79" s="1060" t="s">
        <v>2076</v>
      </c>
      <c r="B79" s="1060"/>
      <c r="C79" s="1060"/>
      <c r="D79" s="1060"/>
      <c r="E79" s="1060"/>
      <c r="F79" s="541" t="s">
        <v>293</v>
      </c>
      <c r="G79" s="450">
        <v>0</v>
      </c>
      <c r="H79" s="454">
        <f>G79*'Honorar Bebauungsplan'!$E$30</f>
        <v>0</v>
      </c>
      <c r="I79" s="454"/>
    </row>
    <row r="80" spans="1:9" s="137" customFormat="1" ht="14.25" x14ac:dyDescent="0.2">
      <c r="F80" s="1068" t="s">
        <v>2051</v>
      </c>
      <c r="G80" s="1068"/>
      <c r="H80" s="1068"/>
      <c r="I80" s="201">
        <f>SUM(SUMIF(F55:F79,"pauschal",I55:J79),SUMIF(F72:F79,"prozentual",H55:H79))</f>
        <v>0</v>
      </c>
    </row>
    <row r="81" spans="1:9" s="137" customFormat="1" ht="24.95" customHeight="1" x14ac:dyDescent="0.25">
      <c r="A81" s="1069" t="s">
        <v>1878</v>
      </c>
      <c r="B81" s="856"/>
      <c r="C81" s="856"/>
      <c r="D81" s="856"/>
      <c r="E81" s="1070"/>
      <c r="F81" s="138"/>
      <c r="G81" s="139" t="s">
        <v>26</v>
      </c>
      <c r="H81" s="1071">
        <f>SUM(I17,I23,I37,I52,I80)</f>
        <v>0</v>
      </c>
      <c r="I81" s="1072"/>
    </row>
    <row r="82" spans="1:9" s="137" customFormat="1" ht="14.25" x14ac:dyDescent="0.2"/>
    <row r="83" spans="1:9" s="137" customFormat="1" x14ac:dyDescent="0.25">
      <c r="I83" s="185"/>
    </row>
    <row r="84" spans="1:9" s="137" customFormat="1" ht="14.25" x14ac:dyDescent="0.2"/>
    <row r="85" spans="1:9" s="137" customFormat="1" ht="14.25" x14ac:dyDescent="0.2"/>
  </sheetData>
  <sheetProtection selectLockedCells="1"/>
  <mergeCells count="86">
    <mergeCell ref="A81:E81"/>
    <mergeCell ref="H81:I81"/>
    <mergeCell ref="A70:E70"/>
    <mergeCell ref="A71:E71"/>
    <mergeCell ref="A72:E72"/>
    <mergeCell ref="A73:E73"/>
    <mergeCell ref="A74:E74"/>
    <mergeCell ref="A75:E75"/>
    <mergeCell ref="A76:E76"/>
    <mergeCell ref="A77:E77"/>
    <mergeCell ref="A78:E78"/>
    <mergeCell ref="A79:E79"/>
    <mergeCell ref="F80:H80"/>
    <mergeCell ref="A69:E69"/>
    <mergeCell ref="A58:E58"/>
    <mergeCell ref="A59:E59"/>
    <mergeCell ref="A60:E60"/>
    <mergeCell ref="A61:E61"/>
    <mergeCell ref="A62:E62"/>
    <mergeCell ref="A63:E63"/>
    <mergeCell ref="A64:E64"/>
    <mergeCell ref="A65:E65"/>
    <mergeCell ref="A66:E66"/>
    <mergeCell ref="A67:E67"/>
    <mergeCell ref="A68:E68"/>
    <mergeCell ref="A57:E57"/>
    <mergeCell ref="A47:E47"/>
    <mergeCell ref="A48:E48"/>
    <mergeCell ref="A49:E49"/>
    <mergeCell ref="A50:E50"/>
    <mergeCell ref="A51:E51"/>
    <mergeCell ref="A53:I53"/>
    <mergeCell ref="A54:G54"/>
    <mergeCell ref="H54:I54"/>
    <mergeCell ref="A55:E55"/>
    <mergeCell ref="A56:E56"/>
    <mergeCell ref="A39:G39"/>
    <mergeCell ref="H39:I39"/>
    <mergeCell ref="F52:H52"/>
    <mergeCell ref="A41:E41"/>
    <mergeCell ref="A42:E42"/>
    <mergeCell ref="A43:E43"/>
    <mergeCell ref="A44:E44"/>
    <mergeCell ref="A45:E45"/>
    <mergeCell ref="A46:E46"/>
    <mergeCell ref="A40:E40"/>
    <mergeCell ref="A32:E32"/>
    <mergeCell ref="A33:E33"/>
    <mergeCell ref="A34:E34"/>
    <mergeCell ref="F37:H37"/>
    <mergeCell ref="A38:I38"/>
    <mergeCell ref="A35:E35"/>
    <mergeCell ref="A36:E36"/>
    <mergeCell ref="A25:G25"/>
    <mergeCell ref="H25:I25"/>
    <mergeCell ref="A26:E26"/>
    <mergeCell ref="A27:E27"/>
    <mergeCell ref="A28:E28"/>
    <mergeCell ref="A30:E30"/>
    <mergeCell ref="A31:E31"/>
    <mergeCell ref="A18:I18"/>
    <mergeCell ref="A9:I9"/>
    <mergeCell ref="N10:S10"/>
    <mergeCell ref="A14:E14"/>
    <mergeCell ref="A15:E15"/>
    <mergeCell ref="A16:E16"/>
    <mergeCell ref="F17:H17"/>
    <mergeCell ref="A29:E29"/>
    <mergeCell ref="H19:I19"/>
    <mergeCell ref="A20:E20"/>
    <mergeCell ref="A21:E21"/>
    <mergeCell ref="A22:E22"/>
    <mergeCell ref="F23:H23"/>
    <mergeCell ref="A24:I24"/>
    <mergeCell ref="T10:V10"/>
    <mergeCell ref="A11:I11"/>
    <mergeCell ref="A12:E12"/>
    <mergeCell ref="H12:I12"/>
    <mergeCell ref="A13:E13"/>
    <mergeCell ref="O8:P8"/>
    <mergeCell ref="Q8:X8"/>
    <mergeCell ref="A2:I2"/>
    <mergeCell ref="A3:I3"/>
    <mergeCell ref="A4:I4"/>
    <mergeCell ref="Q6:W6"/>
    <mergeCell ref="S7:X7"/>
  </mergeCells>
  <conditionalFormatting sqref="G13:G16 G68:G79">
    <cfRule type="expression" dxfId="2632" priority="9">
      <formula>F13="pauschal"</formula>
    </cfRule>
    <cfRule type="expression" dxfId="2631" priority="10">
      <formula>F13="prozentual"</formula>
    </cfRule>
  </conditionalFormatting>
  <conditionalFormatting sqref="G20:G22 G26:G36 G40:G51 G55:G79">
    <cfRule type="expression" dxfId="2630" priority="88">
      <formula>$F$14="prozentual"</formula>
    </cfRule>
  </conditionalFormatting>
  <conditionalFormatting sqref="G20:G22 G40:G51 G55:G79 G26:G36">
    <cfRule type="expression" dxfId="2629" priority="86">
      <formula>$F$14="pauschal"</formula>
    </cfRule>
  </conditionalFormatting>
  <conditionalFormatting sqref="G20:G22">
    <cfRule type="expression" dxfId="2628" priority="69" stopIfTrue="1">
      <formula>F20="prozentual"</formula>
    </cfRule>
    <cfRule type="expression" dxfId="2627" priority="68">
      <formula>F20="pauschal"</formula>
    </cfRule>
  </conditionalFormatting>
  <conditionalFormatting sqref="G21:G22 G40:G51 G55:G59">
    <cfRule type="expression" dxfId="2626" priority="83">
      <formula>F21="prozentual"</formula>
    </cfRule>
  </conditionalFormatting>
  <conditionalFormatting sqref="G21:G22 G55:G59 G40:G51">
    <cfRule type="expression" dxfId="2625" priority="82">
      <formula>F21="pauschal"</formula>
    </cfRule>
  </conditionalFormatting>
  <conditionalFormatting sqref="G26:G36">
    <cfRule type="expression" dxfId="2624" priority="67">
      <formula>F26="prozentual"</formula>
    </cfRule>
    <cfRule type="expression" dxfId="2623" priority="66">
      <formula>F26="pauschal"</formula>
    </cfRule>
  </conditionalFormatting>
  <conditionalFormatting sqref="G28:G34">
    <cfRule type="expression" dxfId="2622" priority="2">
      <formula>F28="prozentual"</formula>
    </cfRule>
    <cfRule type="expression" dxfId="2621" priority="1">
      <formula>F28="pauschal"</formula>
    </cfRule>
  </conditionalFormatting>
  <conditionalFormatting sqref="G28:G35">
    <cfRule type="expression" dxfId="2620" priority="7">
      <formula>F28="pauschal"</formula>
    </cfRule>
    <cfRule type="expression" dxfId="2619" priority="8">
      <formula>F28="prozentual"</formula>
    </cfRule>
  </conditionalFormatting>
  <conditionalFormatting sqref="G35">
    <cfRule type="expression" dxfId="2618" priority="19">
      <formula>F35="pauschal"</formula>
    </cfRule>
    <cfRule type="expression" dxfId="2617" priority="20">
      <formula>F35="prozentual"</formula>
    </cfRule>
  </conditionalFormatting>
  <conditionalFormatting sqref="G56:G59">
    <cfRule type="expression" dxfId="2616" priority="25">
      <formula>F56="pauschal"</formula>
    </cfRule>
    <cfRule type="expression" dxfId="2615" priority="26">
      <formula>F56="prozentual"</formula>
    </cfRule>
  </conditionalFormatting>
  <conditionalFormatting sqref="G59:G62">
    <cfRule type="expression" dxfId="2614" priority="58">
      <formula>F59="prozentual"</formula>
    </cfRule>
    <cfRule type="expression" dxfId="2613" priority="57">
      <formula>F59="pauschal"</formula>
    </cfRule>
  </conditionalFormatting>
  <conditionalFormatting sqref="G60:G62">
    <cfRule type="expression" dxfId="2612" priority="56">
      <formula>F60="prozentual"</formula>
    </cfRule>
    <cfRule type="expression" dxfId="2611" priority="55">
      <formula>F60="pauschal"</formula>
    </cfRule>
  </conditionalFormatting>
  <conditionalFormatting sqref="G61">
    <cfRule type="expression" dxfId="2610" priority="60">
      <formula>F61="prozentual"</formula>
    </cfRule>
    <cfRule type="expression" dxfId="2609" priority="59">
      <formula>F61="pauschal"</formula>
    </cfRule>
  </conditionalFormatting>
  <conditionalFormatting sqref="G62">
    <cfRule type="expression" dxfId="2608" priority="54">
      <formula>F62="prozentual"</formula>
    </cfRule>
    <cfRule type="expression" dxfId="2607" priority="53">
      <formula>F62="pauschal"</formula>
    </cfRule>
  </conditionalFormatting>
  <conditionalFormatting sqref="G62:G68">
    <cfRule type="expression" dxfId="2606" priority="45">
      <formula>F62="pauschal"</formula>
    </cfRule>
    <cfRule type="expression" dxfId="2605" priority="46">
      <formula>F62="prozentual"</formula>
    </cfRule>
  </conditionalFormatting>
  <conditionalFormatting sqref="G64:G66">
    <cfRule type="expression" dxfId="2604" priority="44">
      <formula>F64="prozentual"</formula>
    </cfRule>
    <cfRule type="expression" dxfId="2603" priority="43">
      <formula>F64="pauschal"</formula>
    </cfRule>
  </conditionalFormatting>
  <conditionalFormatting sqref="G67">
    <cfRule type="expression" dxfId="2602" priority="48">
      <formula>F67="prozentual"</formula>
    </cfRule>
    <cfRule type="expression" dxfId="2601" priority="49">
      <formula>F67="pauschal"</formula>
    </cfRule>
    <cfRule type="expression" dxfId="2600" priority="50">
      <formula>F67="prozentual"</formula>
    </cfRule>
    <cfRule type="expression" dxfId="2599" priority="47">
      <formula>F67="pauschal"</formula>
    </cfRule>
  </conditionalFormatting>
  <conditionalFormatting sqref="G70">
    <cfRule type="expression" dxfId="2598" priority="37">
      <formula>F70="prozentual"</formula>
    </cfRule>
    <cfRule type="expression" dxfId="2597" priority="36">
      <formula>F70="pauschal"</formula>
    </cfRule>
  </conditionalFormatting>
  <conditionalFormatting sqref="G70:G71">
    <cfRule type="expression" dxfId="2596" priority="35">
      <formula>F70="prozentual"</formula>
    </cfRule>
    <cfRule type="expression" dxfId="2595" priority="34">
      <formula>F70="pauschal"</formula>
    </cfRule>
  </conditionalFormatting>
  <conditionalFormatting sqref="G71">
    <cfRule type="expression" dxfId="2594" priority="33">
      <formula>F71="prozentual"</formula>
    </cfRule>
    <cfRule type="expression" dxfId="2593" priority="32">
      <formula>F71="pauschal"</formula>
    </cfRule>
  </conditionalFormatting>
  <conditionalFormatting sqref="H13:H16 H20:H22">
    <cfRule type="expression" dxfId="2592" priority="84">
      <formula>F13="pauschal"</formula>
    </cfRule>
    <cfRule type="expression" dxfId="2591" priority="85">
      <formula>H13&gt;0</formula>
    </cfRule>
  </conditionalFormatting>
  <conditionalFormatting sqref="H26:H36">
    <cfRule type="expression" dxfId="2590" priority="22">
      <formula>H26&gt;0</formula>
    </cfRule>
    <cfRule type="expression" dxfId="2589" priority="21">
      <formula>F26="pauschal"</formula>
    </cfRule>
  </conditionalFormatting>
  <conditionalFormatting sqref="H28:H35">
    <cfRule type="expression" dxfId="2588" priority="3">
      <formula>F28="pauschal"</formula>
    </cfRule>
    <cfRule type="expression" dxfId="2587" priority="4">
      <formula>H28&gt;0</formula>
    </cfRule>
  </conditionalFormatting>
  <conditionalFormatting sqref="H40:H51">
    <cfRule type="expression" dxfId="2586" priority="73">
      <formula>F40="pauschal"</formula>
    </cfRule>
    <cfRule type="expression" dxfId="2585" priority="74">
      <formula>H40&gt;0</formula>
    </cfRule>
  </conditionalFormatting>
  <conditionalFormatting sqref="H55:H79">
    <cfRule type="expression" dxfId="2584" priority="30">
      <formula>H55&gt;0</formula>
    </cfRule>
    <cfRule type="expression" dxfId="2583" priority="29">
      <formula>F55="pauschal"</formula>
    </cfRule>
  </conditionalFormatting>
  <conditionalFormatting sqref="I13:I17">
    <cfRule type="expression" dxfId="2582" priority="12">
      <formula>F13="pauschal"</formula>
    </cfRule>
    <cfRule type="expression" dxfId="2581" priority="11">
      <formula>F13="prozentual"</formula>
    </cfRule>
  </conditionalFormatting>
  <conditionalFormatting sqref="I20:I22 I72:I79">
    <cfRule type="expression" dxfId="2580" priority="87">
      <formula>F20="pauschal"</formula>
    </cfRule>
  </conditionalFormatting>
  <conditionalFormatting sqref="I23">
    <cfRule type="expression" dxfId="2579" priority="81">
      <formula>F23="pauschal"</formula>
    </cfRule>
  </conditionalFormatting>
  <conditionalFormatting sqref="I26:I36">
    <cfRule type="expression" dxfId="2578" priority="24">
      <formula>F26="pauschal"</formula>
    </cfRule>
  </conditionalFormatting>
  <conditionalFormatting sqref="I26:I37">
    <cfRule type="expression" dxfId="2577" priority="23">
      <formula>F26="prozentual"</formula>
    </cfRule>
  </conditionalFormatting>
  <conditionalFormatting sqref="I28:I35">
    <cfRule type="expression" dxfId="2576" priority="5">
      <formula>F28="prozentual"</formula>
    </cfRule>
    <cfRule type="expression" dxfId="2575" priority="6">
      <formula>F28="pauschal"</formula>
    </cfRule>
  </conditionalFormatting>
  <conditionalFormatting sqref="I37">
    <cfRule type="expression" dxfId="2574" priority="79">
      <formula>F37="pauschal"</formula>
    </cfRule>
  </conditionalFormatting>
  <conditionalFormatting sqref="I40:I51">
    <cfRule type="expression" dxfId="2573" priority="76">
      <formula>F40="pauschal"</formula>
    </cfRule>
  </conditionalFormatting>
  <conditionalFormatting sqref="I40:I52">
    <cfRule type="expression" dxfId="2572" priority="75">
      <formula>F40="prozentual"</formula>
    </cfRule>
  </conditionalFormatting>
  <conditionalFormatting sqref="I52">
    <cfRule type="expression" dxfId="2571" priority="78">
      <formula>F52="pauschal"</formula>
    </cfRule>
  </conditionalFormatting>
  <conditionalFormatting sqref="I55:I71">
    <cfRule type="expression" dxfId="2570" priority="31">
      <formula>F55="pauschal"</formula>
    </cfRule>
  </conditionalFormatting>
  <conditionalFormatting sqref="I55:I80 I20:I23">
    <cfRule type="expression" dxfId="2569" priority="80">
      <formula>F20="prozentual"</formula>
    </cfRule>
  </conditionalFormatting>
  <conditionalFormatting sqref="I80">
    <cfRule type="expression" dxfId="2568" priority="77">
      <formula>F80="pauschal"</formula>
    </cfRule>
  </conditionalFormatting>
  <conditionalFormatting sqref="M13">
    <cfRule type="containsText" dxfId="2567" priority="89" operator="containsText" text="€">
      <formula>NOT(ISERROR(SEARCH("€",M13)))</formula>
    </cfRule>
  </conditionalFormatting>
  <dataValidations count="2">
    <dataValidation showInputMessage="1" showErrorMessage="1" sqref="H13:H15" xr:uid="{2BC7912B-ADBB-42B0-8E85-2D27E3108DFA}"/>
    <dataValidation type="list" allowBlank="1" showInputMessage="1" showErrorMessage="1" sqref="F13:F16 F20:F22 F26:F36 F40:F51 F55:F79" xr:uid="{0150DDA6-AE09-4D65-B687-540E1C8E9917}">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3">
    <pageSetUpPr fitToPage="1"/>
  </sheetPr>
  <dimension ref="A1:AP136"/>
  <sheetViews>
    <sheetView workbookViewId="0">
      <selection activeCell="AV22" sqref="AV2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1" width="22.7109375" style="45" hidden="1" customWidth="1"/>
    <col min="32" max="32" width="11.42578125" style="118" hidden="1" customWidth="1"/>
    <col min="33" max="36" width="11.42578125" style="45" hidden="1" customWidth="1"/>
    <col min="37" max="37" width="4.28515625" customWidth="1"/>
    <col min="38" max="38" width="64.28515625" customWidth="1"/>
    <col min="39" max="39" width="10.42578125" customWidth="1"/>
    <col min="40" max="40" width="10.42578125" style="307" customWidth="1"/>
    <col min="41"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87"/>
      <c r="AG1" s="679"/>
      <c r="AH1" s="679"/>
      <c r="AI1" s="679"/>
      <c r="AJ1" s="679"/>
      <c r="AK1" s="281" t="s">
        <v>1155</v>
      </c>
      <c r="AO1" s="402"/>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1254</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M3" s="45" t="s">
        <v>1232</v>
      </c>
      <c r="AK3" s="436" t="s">
        <v>1256</v>
      </c>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M4" s="45" t="s">
        <v>1233</v>
      </c>
      <c r="Y4" s="87">
        <f>G23+G24</f>
        <v>140000</v>
      </c>
      <c r="AK4" s="282"/>
      <c r="AL4" s="283" t="s">
        <v>1253</v>
      </c>
      <c r="AP4" s="60" t="s">
        <v>1049</v>
      </c>
    </row>
    <row r="5" spans="1:42" ht="15.95" customHeight="1" thickTop="1" thickBot="1" x14ac:dyDescent="0.3">
      <c r="A5" s="46"/>
      <c r="B5" s="46"/>
      <c r="C5" s="46"/>
      <c r="D5" s="46"/>
      <c r="E5" s="46"/>
      <c r="F5" s="46"/>
      <c r="G5" s="46"/>
      <c r="H5" s="46"/>
      <c r="I5" s="46"/>
      <c r="L5" s="45" t="s">
        <v>36</v>
      </c>
      <c r="M5" s="45" t="s">
        <v>1234</v>
      </c>
      <c r="N5" s="72" t="s">
        <v>1103</v>
      </c>
      <c r="AK5" s="1029" t="s">
        <v>1576</v>
      </c>
      <c r="AL5" s="1030"/>
      <c r="AM5" s="1031" t="s">
        <v>1255</v>
      </c>
      <c r="AN5" s="1024" t="s">
        <v>523</v>
      </c>
      <c r="AP5" s="60" t="s">
        <v>1050</v>
      </c>
    </row>
    <row r="6" spans="1:42" ht="35.1" customHeight="1" x14ac:dyDescent="0.25">
      <c r="A6" s="90" t="s">
        <v>0</v>
      </c>
      <c r="B6" s="380"/>
      <c r="C6" s="55" t="s">
        <v>1056</v>
      </c>
      <c r="L6" s="88">
        <v>0</v>
      </c>
      <c r="N6" s="3" t="s">
        <v>42</v>
      </c>
      <c r="O6" s="3"/>
      <c r="P6" s="4"/>
      <c r="Q6" s="1077" t="s">
        <v>43</v>
      </c>
      <c r="R6" s="1077"/>
      <c r="S6" s="1077"/>
      <c r="T6" s="1077"/>
      <c r="U6" s="1077"/>
      <c r="V6" s="1077"/>
      <c r="W6" s="1077"/>
      <c r="X6" s="89">
        <f>G25</f>
        <v>210000</v>
      </c>
      <c r="AK6" s="856"/>
      <c r="AL6" s="856"/>
      <c r="AM6" s="1025"/>
      <c r="AN6" s="1025"/>
    </row>
    <row r="7" spans="1:42" ht="15.95" customHeight="1" thickBot="1" x14ac:dyDescent="0.25">
      <c r="A7" s="44"/>
      <c r="L7" s="88">
        <v>0.01</v>
      </c>
      <c r="N7" s="5"/>
      <c r="O7" s="6" t="str">
        <f>IF(R5="voll","","gem. § 46 (2) HOAI")</f>
        <v>gem. § 46 (2) HOAI</v>
      </c>
      <c r="P7" s="6"/>
      <c r="Q7" s="6"/>
      <c r="R7" s="6"/>
      <c r="S7" s="1028" t="str">
        <f>IF(R5="voll","",(IF(X6&gt;0.25*Y4,"gemindert anrechenbar, da","voll anrechenbar, da")))</f>
        <v>gemindert anrechenbar, da</v>
      </c>
      <c r="T7" s="1028"/>
      <c r="U7" s="1028"/>
      <c r="V7" s="1028"/>
      <c r="W7" s="1028"/>
      <c r="X7" s="1078"/>
      <c r="AK7" s="836"/>
      <c r="AL7" s="836"/>
      <c r="AM7" s="1026"/>
      <c r="AN7" s="1026"/>
    </row>
    <row r="8" spans="1:42" ht="15.95" customHeight="1" thickBot="1" x14ac:dyDescent="0.3">
      <c r="A8" s="44" t="str">
        <f>Herstellkosten!A8</f>
        <v>VgV-Verhandlungsverfahren: Fachplanung Technische Ausrüstung</v>
      </c>
      <c r="L8" s="88">
        <v>0.02</v>
      </c>
      <c r="N8" s="6"/>
      <c r="O8" s="1032">
        <f>IF(R5="voll",0,X6)</f>
        <v>210000</v>
      </c>
      <c r="P8" s="1032"/>
      <c r="Q8" s="1028" t="str">
        <f>IF(R5="voll","",IF(X6&gt;0.25*Y4,"25% der sonstigen anrechenbaren Kosten übersteigt;","25% der sonstigen anrechenbaren Kosten nicht übersteigt;"))</f>
        <v>25% der sonstigen anrechenbaren Kosten übersteigt;</v>
      </c>
      <c r="R8" s="1028"/>
      <c r="S8" s="1028"/>
      <c r="T8" s="1028"/>
      <c r="U8" s="1028"/>
      <c r="V8" s="1028"/>
      <c r="W8" s="1028"/>
      <c r="X8" s="1078"/>
      <c r="AK8" s="286" t="s">
        <v>524</v>
      </c>
      <c r="AL8" s="286" t="s">
        <v>525</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7"/>
      <c r="AK9" s="437" t="s">
        <v>1262</v>
      </c>
      <c r="AL9" s="1073" t="s">
        <v>1152</v>
      </c>
      <c r="AM9" s="468"/>
      <c r="AN9" s="403"/>
      <c r="AO9" s="402"/>
    </row>
    <row r="10" spans="1:42" ht="15.95" customHeight="1" thickTop="1" thickBot="1" x14ac:dyDescent="0.3">
      <c r="L10" s="88">
        <v>0.04</v>
      </c>
      <c r="N10" s="1086" t="str">
        <f>IF(R5="voll","",IF(X6&gt;0.25*Y4,"Minderung: voll anrechenbar bis 25% von","daher voll anrechenbar: 100% von"))</f>
        <v>Minderung: voll anrechenbar bis 25% von</v>
      </c>
      <c r="O10" s="1033"/>
      <c r="P10" s="1033"/>
      <c r="Q10" s="1033"/>
      <c r="R10" s="1033"/>
      <c r="S10" s="1033"/>
      <c r="T10" s="1034">
        <f>IF(H25="voll",0,IF(X6&gt;=0.25*Y4,Y4,X6))</f>
        <v>140000</v>
      </c>
      <c r="U10" s="1034"/>
      <c r="V10" s="1034"/>
      <c r="W10" s="11" t="str">
        <f>IF(R5="voll","","=")</f>
        <v>=</v>
      </c>
      <c r="X10" s="9">
        <f>IF(R5="voll",0,IF(X6&gt;0.25*Y4,0.25*T10,X6))</f>
        <v>35000</v>
      </c>
      <c r="AK10" s="438"/>
      <c r="AL10" s="1074"/>
      <c r="AM10" s="398">
        <v>2E-3</v>
      </c>
      <c r="AN10" s="335">
        <v>2E-3</v>
      </c>
      <c r="AO10" s="72"/>
      <c r="AP10" s="60"/>
    </row>
    <row r="11" spans="1:42" ht="15.95" customHeight="1" thickTop="1" thickBot="1" x14ac:dyDescent="0.25">
      <c r="A11" s="90" t="s">
        <v>217</v>
      </c>
      <c r="L11" s="88">
        <v>0.05</v>
      </c>
      <c r="N11" s="8" t="str">
        <f>IF(R5="voll","",IF(X6&gt;0.25*Y4,"und den diese Summe übersteigenden Betrag zu 50%:",""))</f>
        <v>und den diese Summe übersteigenden Betrag zu 50%:</v>
      </c>
      <c r="O11" s="8"/>
      <c r="P11" s="8"/>
      <c r="Q11" s="8"/>
      <c r="R11" s="8"/>
      <c r="S11" s="8"/>
      <c r="T11" s="8"/>
      <c r="U11" s="8"/>
      <c r="V11" s="8"/>
      <c r="W11" s="8"/>
      <c r="X11" s="8"/>
      <c r="AK11" s="438" t="s">
        <v>1263</v>
      </c>
      <c r="AL11" s="291" t="s">
        <v>1153</v>
      </c>
      <c r="AM11" s="385">
        <v>5.0000000000000001E-3</v>
      </c>
      <c r="AN11" s="311">
        <v>5.0000000000000001E-3</v>
      </c>
      <c r="AP11" s="384"/>
    </row>
    <row r="12" spans="1:42" ht="15.95" customHeight="1" thickTop="1" thickBot="1" x14ac:dyDescent="0.25">
      <c r="L12" s="88">
        <v>0.06</v>
      </c>
      <c r="N12" s="1087">
        <f>IF(R5="voll",0,IF(X6&gt;0.25*Y4,X6,0))</f>
        <v>210000</v>
      </c>
      <c r="O12" s="1034"/>
      <c r="P12" s="11" t="str">
        <f>IF(R5="voll","",IF(X6&gt;0.25*Y4,"-",""))</f>
        <v>-</v>
      </c>
      <c r="Q12" s="1034">
        <f>IF(R5="voll",0,IF(X6&gt;0.25*Y4,X10,0))</f>
        <v>35000</v>
      </c>
      <c r="R12" s="1034"/>
      <c r="S12" s="11" t="str">
        <f>IF(R5="voll","",IF(X6&gt;0.25*Y4,"=",""))</f>
        <v>=</v>
      </c>
      <c r="T12" s="1034">
        <f>IF(R5="voll","",IF(X6&gt;0.25*Y4,N12-Q12,""))</f>
        <v>175000</v>
      </c>
      <c r="U12" s="1034"/>
      <c r="V12" s="1034"/>
      <c r="W12" s="8"/>
      <c r="X12" s="8"/>
      <c r="AK12" s="288" t="s">
        <v>531</v>
      </c>
      <c r="AL12" s="292" t="s">
        <v>1154</v>
      </c>
      <c r="AM12" s="385">
        <v>3.0000000000000001E-3</v>
      </c>
      <c r="AN12" s="311">
        <v>3.0000000000000001E-3</v>
      </c>
      <c r="AP12" s="60"/>
    </row>
    <row r="13" spans="1:42" ht="15.95" customHeight="1" thickTop="1" thickBot="1" x14ac:dyDescent="0.3">
      <c r="A13" s="35" t="s">
        <v>1057</v>
      </c>
      <c r="B13" s="91"/>
      <c r="C13" s="169" t="s">
        <v>32</v>
      </c>
      <c r="D13" s="35" t="s">
        <v>1058</v>
      </c>
      <c r="E13" s="91"/>
      <c r="F13" s="121">
        <v>0</v>
      </c>
      <c r="G13" s="35" t="s">
        <v>87</v>
      </c>
      <c r="H13" s="91"/>
      <c r="I13" s="123">
        <v>0</v>
      </c>
      <c r="L13" s="88">
        <v>7.0000000000000007E-2</v>
      </c>
      <c r="N13" s="8"/>
      <c r="O13" s="8"/>
      <c r="P13" s="8"/>
      <c r="Q13" s="10" t="str">
        <f>IF(R5="voll",0,IF(X6&gt;0.25*Y4,"50%",))</f>
        <v>50%</v>
      </c>
      <c r="R13" s="1075" t="str">
        <f>IF(R5="voll","",IF(X6&gt;0.25*Y4,"von",""))</f>
        <v>von</v>
      </c>
      <c r="S13" s="1075"/>
      <c r="T13" s="1076">
        <f>IF(R5="voll",0,IF(X6&gt;0.25*Y4,T12,0))</f>
        <v>175000</v>
      </c>
      <c r="U13" s="1076"/>
      <c r="V13" s="1076"/>
      <c r="W13" s="11" t="str">
        <f>IF(R5="voll","",IF(X6&gt;0.25*Y4,"=",""))</f>
        <v>=</v>
      </c>
      <c r="X13" s="9">
        <f>IF(R5="voll",0,IF(X6&gt;0.25*Y4,Q13*T13,0))</f>
        <v>87500</v>
      </c>
      <c r="AK13" s="288" t="s">
        <v>533</v>
      </c>
      <c r="AL13" s="293" t="s">
        <v>530</v>
      </c>
      <c r="AM13" s="385">
        <v>5.0000000000000001E-3</v>
      </c>
      <c r="AN13" s="311">
        <v>5.0000000000000001E-3</v>
      </c>
      <c r="AP13" s="60"/>
    </row>
    <row r="14" spans="1:42" ht="15.95" customHeight="1" x14ac:dyDescent="0.25">
      <c r="A14" s="36" t="s">
        <v>29</v>
      </c>
      <c r="B14" s="92"/>
      <c r="C14" s="119">
        <v>0</v>
      </c>
      <c r="D14" s="36" t="s">
        <v>30</v>
      </c>
      <c r="E14" s="92"/>
      <c r="F14" s="141">
        <v>0</v>
      </c>
      <c r="G14" s="36" t="s">
        <v>278</v>
      </c>
      <c r="H14" s="92"/>
      <c r="I14" s="124">
        <v>0</v>
      </c>
      <c r="L14" s="88">
        <v>0.08</v>
      </c>
      <c r="X14" s="94">
        <f>X13+X10</f>
        <v>122500</v>
      </c>
      <c r="AK14" s="299" t="s">
        <v>536</v>
      </c>
      <c r="AL14" s="293" t="s">
        <v>537</v>
      </c>
      <c r="AM14" s="385">
        <v>5.0000000000000001E-3</v>
      </c>
      <c r="AN14" s="311">
        <v>5.0000000000000001E-3</v>
      </c>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294"/>
      <c r="AL15" s="431" t="s">
        <v>1259</v>
      </c>
      <c r="AM15" s="386">
        <f>SUM(AM9:AM14)</f>
        <v>0.02</v>
      </c>
      <c r="AN15" s="312"/>
    </row>
    <row r="16" spans="1:42" ht="15.95" customHeight="1" thickTop="1" x14ac:dyDescent="0.2">
      <c r="D16" s="2"/>
      <c r="L16" s="88">
        <v>0.1</v>
      </c>
      <c r="Y16" s="87">
        <f>B23+B24</f>
        <v>160000</v>
      </c>
      <c r="AK16" s="294"/>
      <c r="AL16" s="317" t="s">
        <v>726</v>
      </c>
      <c r="AM16" s="295"/>
      <c r="AN16" s="313">
        <f>SUM(AN9:AN14)</f>
        <v>0.02</v>
      </c>
    </row>
    <row r="17" spans="1:40" ht="15.95" customHeight="1" x14ac:dyDescent="0.2">
      <c r="A17" s="90" t="s">
        <v>506</v>
      </c>
      <c r="D17" s="2"/>
      <c r="L17" s="88">
        <v>0.11</v>
      </c>
      <c r="Y17" s="87"/>
      <c r="AK17" s="294"/>
      <c r="AL17" s="287"/>
      <c r="AM17" s="296"/>
      <c r="AN17" s="310"/>
    </row>
    <row r="18" spans="1:40" ht="15.95" customHeight="1" thickBot="1" x14ac:dyDescent="0.25">
      <c r="D18" s="2"/>
      <c r="L18" s="88">
        <v>0.12</v>
      </c>
      <c r="Y18" s="87"/>
      <c r="AK18" s="297" t="s">
        <v>539</v>
      </c>
      <c r="AL18" s="286" t="s">
        <v>540</v>
      </c>
      <c r="AM18" s="296"/>
      <c r="AN18" s="314"/>
    </row>
    <row r="19" spans="1:40" ht="16.5" customHeight="1" thickTop="1" thickBot="1" x14ac:dyDescent="0.3">
      <c r="A19" s="168">
        <v>1</v>
      </c>
      <c r="B19" s="1038" t="s">
        <v>500</v>
      </c>
      <c r="C19" s="1091"/>
      <c r="D19" s="1091"/>
      <c r="E19" s="1091"/>
      <c r="F19" s="1091"/>
      <c r="G19" s="1091"/>
      <c r="H19" s="1091"/>
      <c r="I19" s="1092"/>
      <c r="L19" s="88">
        <v>0.13</v>
      </c>
      <c r="Y19" s="87"/>
      <c r="AK19" s="288" t="s">
        <v>541</v>
      </c>
      <c r="AL19" s="293" t="s">
        <v>1156</v>
      </c>
      <c r="AM19" s="385">
        <v>5.0000000000000001E-3</v>
      </c>
      <c r="AN19" s="311">
        <v>5.0000000000000001E-3</v>
      </c>
    </row>
    <row r="20" spans="1:40" ht="16.5" customHeight="1" thickTop="1" thickBot="1" x14ac:dyDescent="0.3">
      <c r="A20" s="1041" t="s">
        <v>517</v>
      </c>
      <c r="B20" s="1093"/>
      <c r="C20" s="1093"/>
      <c r="D20" s="1093"/>
      <c r="E20" s="1093"/>
      <c r="F20" s="1093"/>
      <c r="G20" s="1093"/>
      <c r="H20" s="1093"/>
      <c r="I20" s="1094"/>
      <c r="L20" s="88"/>
      <c r="Y20" s="87"/>
      <c r="AK20" s="299" t="s">
        <v>544</v>
      </c>
      <c r="AL20" s="293" t="s">
        <v>939</v>
      </c>
      <c r="AM20" s="385">
        <v>5.0000000000000001E-3</v>
      </c>
      <c r="AN20" s="311">
        <v>5.0000000000000001E-3</v>
      </c>
    </row>
    <row r="21" spans="1:40" ht="15" customHeight="1" thickTop="1" x14ac:dyDescent="0.2">
      <c r="D21" s="2"/>
      <c r="L21" s="88">
        <v>0.14000000000000001</v>
      </c>
      <c r="Y21" s="87"/>
      <c r="AK21" s="299" t="s">
        <v>546</v>
      </c>
      <c r="AL21" s="292" t="s">
        <v>1158</v>
      </c>
      <c r="AM21" s="385">
        <v>0.01</v>
      </c>
      <c r="AN21" s="311">
        <v>0.01</v>
      </c>
    </row>
    <row r="22" spans="1:40" ht="15" customHeight="1" thickBot="1" x14ac:dyDescent="0.3">
      <c r="A22" s="57" t="s">
        <v>1059</v>
      </c>
      <c r="D22" s="34" t="s">
        <v>25</v>
      </c>
      <c r="F22" s="57" t="s">
        <v>1060</v>
      </c>
      <c r="I22" s="34" t="s">
        <v>199</v>
      </c>
      <c r="L22" s="88">
        <v>0.15</v>
      </c>
      <c r="N22" s="72" t="s">
        <v>1104</v>
      </c>
      <c r="AK22" s="288" t="s">
        <v>550</v>
      </c>
      <c r="AL22" s="305" t="s">
        <v>1160</v>
      </c>
      <c r="AM22" s="399"/>
      <c r="AN22" s="403"/>
    </row>
    <row r="23" spans="1:40" ht="15" customHeight="1" x14ac:dyDescent="0.2">
      <c r="A23" s="57" t="s">
        <v>39</v>
      </c>
      <c r="B23" s="96">
        <f>Herstellkosten!E13</f>
        <v>0</v>
      </c>
      <c r="C23" s="116" t="s">
        <v>1234</v>
      </c>
      <c r="D23" s="96">
        <f>IF(C23="anrechenbar",B23,0)</f>
        <v>0</v>
      </c>
      <c r="F23" s="57" t="s">
        <v>39</v>
      </c>
      <c r="G23" s="96">
        <f>Herstellkosten!E59</f>
        <v>0</v>
      </c>
      <c r="H23" s="116" t="str">
        <f>C23</f>
        <v>n. anrechenbar</v>
      </c>
      <c r="I23" s="96">
        <f>IF(H23="anrechenbar",G23,0)</f>
        <v>0</v>
      </c>
      <c r="L23" s="88">
        <v>0.16</v>
      </c>
      <c r="N23" s="3" t="s">
        <v>42</v>
      </c>
      <c r="O23" s="3"/>
      <c r="P23" s="4"/>
      <c r="Q23" s="1077" t="s">
        <v>43</v>
      </c>
      <c r="R23" s="1077"/>
      <c r="S23" s="1077"/>
      <c r="T23" s="1077"/>
      <c r="U23" s="1077"/>
      <c r="V23" s="1077"/>
      <c r="W23" s="1077"/>
      <c r="X23" s="89">
        <f>B25</f>
        <v>240000</v>
      </c>
      <c r="AK23" s="290"/>
      <c r="AL23" s="420" t="s">
        <v>1159</v>
      </c>
      <c r="AM23" s="398">
        <v>0.01</v>
      </c>
      <c r="AN23" s="335">
        <v>0.01</v>
      </c>
    </row>
    <row r="24" spans="1:40" ht="15" customHeight="1" x14ac:dyDescent="0.2">
      <c r="A24" s="57" t="s">
        <v>40</v>
      </c>
      <c r="B24" s="96">
        <f>Herstellkosten!E19</f>
        <v>160000</v>
      </c>
      <c r="D24" s="96">
        <f>B24</f>
        <v>160000</v>
      </c>
      <c r="F24" s="57" t="s">
        <v>40</v>
      </c>
      <c r="G24" s="96">
        <f>Herstellkosten!E65+Herstellkosten!E66</f>
        <v>140000</v>
      </c>
      <c r="I24" s="96">
        <f>G24</f>
        <v>140000</v>
      </c>
      <c r="L24" s="88">
        <v>0.17</v>
      </c>
      <c r="N24" s="5"/>
      <c r="O24" s="6" t="str">
        <f>IF(R22="voll","","gem. § 46 (2) HOAI")</f>
        <v>gem. § 46 (2) HOAI</v>
      </c>
      <c r="P24" s="6"/>
      <c r="Q24" s="6"/>
      <c r="R24" s="6"/>
      <c r="S24" s="1028" t="str">
        <f>IF(R22="voll","",(IF(X23&gt;0.25*Y16,"gemindert anrechenbar, da","voll anrechenbar, da")))</f>
        <v>gemindert anrechenbar, da</v>
      </c>
      <c r="T24" s="1028"/>
      <c r="U24" s="1028"/>
      <c r="V24" s="1028"/>
      <c r="W24" s="1028"/>
      <c r="X24" s="1078"/>
      <c r="AK24" s="288" t="s">
        <v>554</v>
      </c>
      <c r="AL24" s="305" t="s">
        <v>1161</v>
      </c>
      <c r="AM24" s="399"/>
      <c r="AN24" s="403"/>
    </row>
    <row r="25" spans="1:40" ht="15" customHeight="1" x14ac:dyDescent="0.2">
      <c r="A25" s="57" t="s">
        <v>41</v>
      </c>
      <c r="B25" s="96">
        <f>Herstellkosten!E30</f>
        <v>240000</v>
      </c>
      <c r="C25" s="116" t="s">
        <v>44</v>
      </c>
      <c r="D25" s="96">
        <f>IF(C25="voll",B25,X32)</f>
        <v>140000</v>
      </c>
      <c r="F25" s="57" t="s">
        <v>41</v>
      </c>
      <c r="G25" s="96">
        <f>Herstellkosten!E88+Herstellkosten!E89</f>
        <v>210000</v>
      </c>
      <c r="H25" s="116" t="str">
        <f>C25</f>
        <v>gemindert</v>
      </c>
      <c r="I25" s="96">
        <f>IF(H25="voll",G25,X14)</f>
        <v>122500</v>
      </c>
      <c r="L25" s="88">
        <v>0.18</v>
      </c>
      <c r="N25" s="6"/>
      <c r="O25" s="1032">
        <f>IF(R22="voll",0,X23)</f>
        <v>240000</v>
      </c>
      <c r="P25" s="1032"/>
      <c r="Q25" s="1028" t="str">
        <f>IF(R22="voll","",IF(X23&gt;0.25*Y16,"25% der sonstigen anrechenbaren Kosten übersteigt;","25% der sonstigen anrechenbaren Kosten nicht übersteigt;"))</f>
        <v>25% der sonstigen anrechenbaren Kosten übersteigt;</v>
      </c>
      <c r="R25" s="1028"/>
      <c r="S25" s="1028"/>
      <c r="T25" s="1028"/>
      <c r="U25" s="1028"/>
      <c r="V25" s="1028"/>
      <c r="W25" s="1028"/>
      <c r="X25" s="1078"/>
      <c r="AK25" s="298"/>
      <c r="AL25" s="422" t="s">
        <v>1162</v>
      </c>
      <c r="AM25" s="423"/>
      <c r="AN25" s="424"/>
    </row>
    <row r="26" spans="1:40" ht="15" customHeight="1" thickBot="1" x14ac:dyDescent="0.25">
      <c r="A26" s="57" t="s">
        <v>95</v>
      </c>
      <c r="B26" s="96">
        <f>Herstellkosten!E42</f>
        <v>0</v>
      </c>
      <c r="C26" s="116" t="s">
        <v>1232</v>
      </c>
      <c r="D26" s="96">
        <f>IF(C26="voll",B26,0)</f>
        <v>0</v>
      </c>
      <c r="F26" s="57" t="s">
        <v>95</v>
      </c>
      <c r="G26" s="96">
        <f>Herstellkosten!E113+Herstellkosten!E114</f>
        <v>0</v>
      </c>
      <c r="H26" s="116" t="str">
        <f>C26</f>
        <v>separat</v>
      </c>
      <c r="I26" s="96">
        <f>IF(H26="voll",G26,0)</f>
        <v>0</v>
      </c>
      <c r="L26" s="88"/>
      <c r="N26" s="6"/>
      <c r="O26" s="413"/>
      <c r="P26" s="413"/>
      <c r="Q26" s="6"/>
      <c r="R26" s="6"/>
      <c r="S26" s="6"/>
      <c r="T26" s="6"/>
      <c r="U26" s="6"/>
      <c r="V26" s="6"/>
      <c r="W26" s="6"/>
      <c r="X26" s="412"/>
      <c r="AK26" s="298"/>
      <c r="AL26" s="321" t="s">
        <v>1166</v>
      </c>
      <c r="AM26" s="423"/>
      <c r="AN26" s="424"/>
    </row>
    <row r="27" spans="1:40" ht="15" customHeight="1" x14ac:dyDescent="0.2">
      <c r="D27" s="98">
        <f>D25+D24+D23+D26</f>
        <v>300000</v>
      </c>
      <c r="I27" s="98">
        <f>I25+I24+I23+I26</f>
        <v>262500</v>
      </c>
      <c r="L27" s="88">
        <v>0.19</v>
      </c>
      <c r="N27" s="8"/>
      <c r="O27" s="8"/>
      <c r="P27" s="8"/>
      <c r="Q27" s="8"/>
      <c r="R27" s="8"/>
      <c r="S27" s="8"/>
      <c r="T27" s="8"/>
      <c r="U27" s="8"/>
      <c r="V27" s="8"/>
      <c r="W27" s="8"/>
      <c r="X27" s="7"/>
      <c r="AK27" s="298"/>
      <c r="AL27" s="422" t="s">
        <v>1167</v>
      </c>
      <c r="AM27" s="423">
        <v>0.08</v>
      </c>
      <c r="AN27" s="424">
        <v>0.08</v>
      </c>
    </row>
    <row r="28" spans="1:40" ht="15" customHeight="1" thickBot="1" x14ac:dyDescent="0.25">
      <c r="F28" s="57" t="s">
        <v>47</v>
      </c>
      <c r="I28" s="96">
        <f>Herstellkosten!E66</f>
        <v>0</v>
      </c>
      <c r="L28" s="88">
        <v>0.2</v>
      </c>
      <c r="N28" s="1086" t="str">
        <f>IF(R22="voll","",IF(X23&gt;0.25*Y16,"Minderung: voll anrechenbar bis 25% von","daher voll anrechenbar: 100% von"))</f>
        <v>Minderung: voll anrechenbar bis 25% von</v>
      </c>
      <c r="O28" s="1033"/>
      <c r="P28" s="1033"/>
      <c r="Q28" s="1033"/>
      <c r="R28" s="1033"/>
      <c r="S28" s="1033"/>
      <c r="T28" s="1034">
        <f>IF(C25="voll",0,IF(X23&gt;=0.25*Y16,Y16,X23))</f>
        <v>160000</v>
      </c>
      <c r="U28" s="1034"/>
      <c r="V28" s="1034"/>
      <c r="W28" s="11" t="str">
        <f>IF(R22="voll","","=")</f>
        <v>=</v>
      </c>
      <c r="X28" s="9">
        <f>IF(R22="voll",0,IF(X23&gt;0.25*Y16,0.25*T28,X23))</f>
        <v>40000</v>
      </c>
      <c r="AK28" s="288" t="s">
        <v>557</v>
      </c>
      <c r="AL28" s="292" t="s">
        <v>1163</v>
      </c>
      <c r="AM28" s="385">
        <v>0.01</v>
      </c>
      <c r="AN28" s="311">
        <v>0.01</v>
      </c>
    </row>
    <row r="29" spans="1:40" ht="15" customHeight="1" x14ac:dyDescent="0.2">
      <c r="E29" s="151" t="str">
        <f>IF((E30&gt;25000000),"Anrechenbare Kosten über Tabelle! --&gt; Pauschalhonorar möglich! --&gt; siehe dazu unten: 'Auswahlmöglichkeit'","")</f>
        <v/>
      </c>
      <c r="I29" s="98">
        <f>I28+I27</f>
        <v>262500</v>
      </c>
      <c r="L29" s="88">
        <v>0.21</v>
      </c>
      <c r="N29" s="8" t="str">
        <f>IF(R22="voll","",IF(X23&gt;0.25*Y16,"und den diese Summe übersteigenden Betrag zu 50%:",""))</f>
        <v>und den diese Summe übersteigenden Betrag zu 50%:</v>
      </c>
      <c r="O29" s="8"/>
      <c r="P29" s="8"/>
      <c r="Q29" s="8"/>
      <c r="R29" s="8"/>
      <c r="S29" s="8"/>
      <c r="T29" s="8"/>
      <c r="U29" s="8"/>
      <c r="V29" s="8"/>
      <c r="W29" s="8"/>
      <c r="X29" s="8"/>
      <c r="AK29" s="288" t="s">
        <v>559</v>
      </c>
      <c r="AL29" s="305" t="s">
        <v>1164</v>
      </c>
      <c r="AM29" s="399"/>
      <c r="AN29" s="403"/>
    </row>
    <row r="30" spans="1:40" ht="15" customHeight="1" x14ac:dyDescent="0.2">
      <c r="A30" s="57" t="s">
        <v>138</v>
      </c>
      <c r="E30" s="99">
        <f>D27+I29</f>
        <v>562500</v>
      </c>
      <c r="L30" s="88">
        <v>0.22</v>
      </c>
      <c r="N30" s="1087">
        <f>IF(R22="voll",0,IF(X23&gt;0.25*Y16,X23,0))</f>
        <v>240000</v>
      </c>
      <c r="O30" s="1034"/>
      <c r="P30" s="11" t="str">
        <f>IF(R22="voll","",IF(X23&gt;0.25*Y16,"-",""))</f>
        <v>-</v>
      </c>
      <c r="Q30" s="1034">
        <f>IF(R22="voll",0,IF(X23&gt;0.25*Y16,X28,0))</f>
        <v>40000</v>
      </c>
      <c r="R30" s="1034"/>
      <c r="S30" s="11" t="str">
        <f>IF(R22="voll","",IF(X23&gt;0.25*Y16,"=",""))</f>
        <v>=</v>
      </c>
      <c r="T30" s="1034">
        <f>IF(R22="voll","",IF(X23&gt;0.25*Y16,N30-Q30,""))</f>
        <v>200000</v>
      </c>
      <c r="U30" s="1034"/>
      <c r="V30" s="1034"/>
      <c r="W30" s="8"/>
      <c r="X30" s="8"/>
      <c r="AK30" s="290"/>
      <c r="AL30" s="420" t="s">
        <v>1165</v>
      </c>
      <c r="AM30" s="398">
        <v>0.01</v>
      </c>
      <c r="AN30" s="335">
        <v>0.01</v>
      </c>
    </row>
    <row r="31" spans="1:40" ht="15" customHeight="1" thickBot="1" x14ac:dyDescent="0.25">
      <c r="A31" s="57" t="s">
        <v>48</v>
      </c>
      <c r="E31" s="127">
        <f>IF(E30&lt;25000,0,IF(E30&gt;500000001,0,P87))</f>
        <v>38716.75</v>
      </c>
      <c r="L31" s="88">
        <v>0.23</v>
      </c>
      <c r="N31" s="8"/>
      <c r="O31" s="8"/>
      <c r="P31" s="8"/>
      <c r="Q31" s="10" t="str">
        <f>IF(R22="voll",0,IF(X23&gt;0.25*Y16,"50%",""))</f>
        <v>50%</v>
      </c>
      <c r="R31" s="1075" t="str">
        <f>IF(R22="voll","",IF(X23&gt;0.25*Y16,"von",""))</f>
        <v>von</v>
      </c>
      <c r="S31" s="1075"/>
      <c r="T31" s="1076">
        <f>IF(R22="voll",0,IF(X23&gt;0.25*Y16,T30,""))</f>
        <v>200000</v>
      </c>
      <c r="U31" s="1076"/>
      <c r="V31" s="1076"/>
      <c r="W31" s="11" t="str">
        <f>IF(R22="voll","",IF(X23&gt;0.25*Y16,"=",""))</f>
        <v>=</v>
      </c>
      <c r="X31" s="9">
        <f>IF(R22="voll",0,IF(X23&gt;0.25*Y16,Q31*T31,0))</f>
        <v>100000</v>
      </c>
      <c r="AK31" s="290" t="s">
        <v>561</v>
      </c>
      <c r="AL31" s="420" t="s">
        <v>1168</v>
      </c>
      <c r="AM31" s="398">
        <v>0.01</v>
      </c>
      <c r="AN31" s="335">
        <v>0.01</v>
      </c>
    </row>
    <row r="32" spans="1:40" ht="15" customHeight="1" x14ac:dyDescent="0.2">
      <c r="A32" s="57" t="s">
        <v>72</v>
      </c>
      <c r="D32" s="129">
        <f>IF(E30&lt;25000,"Unter Tabelle",E31/E30*D27)</f>
        <v>20648.933333333334</v>
      </c>
      <c r="E32" s="100"/>
      <c r="F32" s="57" t="s">
        <v>200</v>
      </c>
      <c r="I32" s="129">
        <f>IF(E30&lt;25000,"Unter Tabelle",E31/E30*I29)</f>
        <v>18067.816666666669</v>
      </c>
      <c r="L32" s="88">
        <v>0.24</v>
      </c>
      <c r="X32" s="94">
        <f>X31+X28</f>
        <v>140000</v>
      </c>
      <c r="AK32" s="288" t="s">
        <v>564</v>
      </c>
      <c r="AL32" s="292" t="s">
        <v>1169</v>
      </c>
      <c r="AM32" s="385">
        <v>0.02</v>
      </c>
      <c r="AN32" s="311">
        <v>0.02</v>
      </c>
    </row>
    <row r="33" spans="1:40" ht="15" customHeight="1" thickBot="1" x14ac:dyDescent="0.25">
      <c r="F33" s="57" t="s">
        <v>1235</v>
      </c>
      <c r="I33" s="129">
        <f>IF(E30&lt;25000,"Unter Tabelle",(I32*F13))</f>
        <v>0</v>
      </c>
      <c r="L33" s="88">
        <v>0.25</v>
      </c>
      <c r="AK33" s="288" t="s">
        <v>1157</v>
      </c>
      <c r="AL33" s="352" t="s">
        <v>1170</v>
      </c>
      <c r="AM33" s="385">
        <v>0.01</v>
      </c>
      <c r="AN33" s="311">
        <v>0.01</v>
      </c>
    </row>
    <row r="34" spans="1:40" ht="15" customHeight="1" x14ac:dyDescent="0.2">
      <c r="F34" s="2" t="s">
        <v>1236</v>
      </c>
      <c r="I34" s="108">
        <f>IF(E30&lt;25000,"Unter Tabelle",I32+I33)</f>
        <v>18067.816666666669</v>
      </c>
      <c r="L34" s="88">
        <v>0.26</v>
      </c>
      <c r="AK34" s="299" t="s">
        <v>1171</v>
      </c>
      <c r="AL34" s="292" t="s">
        <v>1172</v>
      </c>
      <c r="AM34" s="385">
        <v>0.02</v>
      </c>
      <c r="AN34" s="311">
        <v>0.02</v>
      </c>
    </row>
    <row r="35" spans="1:40" ht="15" customHeight="1" x14ac:dyDescent="0.2">
      <c r="F35" s="2" t="s">
        <v>192</v>
      </c>
      <c r="I35" s="129">
        <f>IF(E30&lt;25000,"Unter Tabelle",(I32*H44*F14))</f>
        <v>0</v>
      </c>
      <c r="L35" s="88">
        <v>0.27</v>
      </c>
      <c r="AK35" s="299" t="s">
        <v>1258</v>
      </c>
      <c r="AL35" s="292" t="s">
        <v>537</v>
      </c>
      <c r="AM35" s="385">
        <v>0.01</v>
      </c>
      <c r="AN35" s="311">
        <v>0.01</v>
      </c>
    </row>
    <row r="36" spans="1:40" ht="15" customHeight="1" thickBot="1" x14ac:dyDescent="0.25">
      <c r="B36" s="170" t="s">
        <v>1257</v>
      </c>
      <c r="C36" s="102" t="s">
        <v>83</v>
      </c>
      <c r="G36" s="170" t="s">
        <v>1257</v>
      </c>
      <c r="H36" s="102" t="s">
        <v>83</v>
      </c>
      <c r="I36" s="129"/>
      <c r="L36" s="88">
        <v>0.28000000000000003</v>
      </c>
      <c r="AK36" s="294"/>
      <c r="AL36" s="431" t="s">
        <v>1259</v>
      </c>
      <c r="AM36" s="387">
        <f>SUM(AM19:AM35)</f>
        <v>0.2</v>
      </c>
      <c r="AN36" s="313"/>
    </row>
    <row r="37" spans="1:40" ht="15" customHeight="1" thickTop="1" thickBot="1" x14ac:dyDescent="0.3">
      <c r="A37" s="57" t="s">
        <v>74</v>
      </c>
      <c r="B37" s="104">
        <v>0.02</v>
      </c>
      <c r="C37" s="107">
        <f>IF($AP$2=1,0,IF($AP$2=2,AM15,IF($AP$2=3,AN16,"FALSCH")))</f>
        <v>0</v>
      </c>
      <c r="D37" s="129">
        <f>IF($E$30&lt;25000,"Unter Tabelle",$D$32*C37)</f>
        <v>0</v>
      </c>
      <c r="F37" s="57" t="s">
        <v>74</v>
      </c>
      <c r="G37" s="104">
        <v>0.02</v>
      </c>
      <c r="H37" s="107">
        <f>IF($AP$2=1,0,IF($AP$2=2,AM15,IF($AP$2=3,AN16,"FALSCH")))</f>
        <v>0</v>
      </c>
      <c r="I37" s="129">
        <f>IF($E$30&lt;25000,"Unter Tabelle",$I$34*H37)</f>
        <v>0</v>
      </c>
      <c r="L37" s="88">
        <v>0.28999999999999998</v>
      </c>
      <c r="N37" s="1"/>
      <c r="O37" s="1"/>
      <c r="P37" s="22" t="s">
        <v>49</v>
      </c>
      <c r="Q37" s="13" t="s">
        <v>50</v>
      </c>
      <c r="R37" s="14" t="s">
        <v>223</v>
      </c>
      <c r="S37" s="1082" t="s">
        <v>51</v>
      </c>
      <c r="T37" s="1083"/>
      <c r="U37" s="1084" t="s">
        <v>52</v>
      </c>
      <c r="V37" s="1085"/>
      <c r="W37" s="1082" t="s">
        <v>53</v>
      </c>
      <c r="X37" s="1083"/>
      <c r="Y37" s="1084" t="s">
        <v>54</v>
      </c>
      <c r="Z37" s="1085"/>
      <c r="AA37" s="1082" t="s">
        <v>55</v>
      </c>
      <c r="AB37" s="1083"/>
      <c r="AC37" s="14"/>
      <c r="AD37" s="14"/>
      <c r="AE37" s="15"/>
      <c r="AG37" s="72"/>
      <c r="AH37" s="72"/>
      <c r="AK37" s="294"/>
      <c r="AL37" s="317" t="s">
        <v>726</v>
      </c>
      <c r="AM37" s="388"/>
      <c r="AN37" s="313">
        <f>SUM(AN19:AN35)</f>
        <v>0.2</v>
      </c>
    </row>
    <row r="38" spans="1:40" ht="15" customHeight="1" thickTop="1" x14ac:dyDescent="0.25">
      <c r="A38" s="57" t="s">
        <v>75</v>
      </c>
      <c r="B38" s="104">
        <v>0.2</v>
      </c>
      <c r="C38" s="107">
        <f>IF($AP$2=1,0,IF($AP$2=2,AM36,IF($AP$2=3,AN37,"FALSCH")))</f>
        <v>0</v>
      </c>
      <c r="D38" s="129">
        <f t="shared" ref="D38:D45" si="0">IF($E$30&lt;25000,"Unter Tabelle",$D$32*C38)</f>
        <v>0</v>
      </c>
      <c r="F38" s="57" t="s">
        <v>75</v>
      </c>
      <c r="G38" s="104">
        <v>0.2</v>
      </c>
      <c r="H38" s="107">
        <f>IF($AP$2=1,0,IF($AP$2=2,AM36,IF($AP$2=3,AN37,"FALSCH")))</f>
        <v>0</v>
      </c>
      <c r="I38" s="129">
        <f t="shared" ref="I38:I45" si="1">IF($E$30&lt;25000,"Unter Tabelle",$I$34*H38)</f>
        <v>0</v>
      </c>
      <c r="L38" s="88">
        <v>0.3</v>
      </c>
      <c r="N38" s="1"/>
      <c r="O38" s="1"/>
      <c r="P38" s="1"/>
      <c r="Q38" s="16" t="s">
        <v>56</v>
      </c>
      <c r="R38" s="1" t="s">
        <v>57</v>
      </c>
      <c r="S38" s="488"/>
      <c r="T38" s="489"/>
      <c r="U38" s="1"/>
      <c r="V38" s="1"/>
      <c r="W38" s="488"/>
      <c r="X38" s="489"/>
      <c r="Y38" s="1"/>
      <c r="Z38" s="1"/>
      <c r="AA38" s="488"/>
      <c r="AB38" s="489"/>
      <c r="AC38" s="1"/>
      <c r="AD38" s="1" t="s">
        <v>58</v>
      </c>
      <c r="AE38" s="17">
        <f>E30</f>
        <v>562500</v>
      </c>
      <c r="AG38" s="1"/>
      <c r="AH38" s="39"/>
      <c r="AI38" s="1"/>
      <c r="AJ38" s="39"/>
      <c r="AK38" s="294"/>
      <c r="AL38" s="287"/>
      <c r="AM38" s="333"/>
      <c r="AN38" s="310"/>
    </row>
    <row r="39" spans="1:40" ht="15" customHeight="1" x14ac:dyDescent="0.25">
      <c r="A39" s="57" t="s">
        <v>76</v>
      </c>
      <c r="B39" s="104">
        <v>0.25</v>
      </c>
      <c r="C39" s="107">
        <f>IF($AP$2=1,0,IF($AP$2=2,AM59,IF($AP$2=3,AN60,"FALSCH")))</f>
        <v>0</v>
      </c>
      <c r="D39" s="129">
        <f t="shared" si="0"/>
        <v>0</v>
      </c>
      <c r="F39" s="57" t="s">
        <v>76</v>
      </c>
      <c r="G39" s="104">
        <v>0.25</v>
      </c>
      <c r="H39" s="107">
        <f>IF($AP$2=1,0,IF($AP$2=2,AM59,IF($AP$2=3,AN60,"FALSCH")))</f>
        <v>0</v>
      </c>
      <c r="I39" s="129">
        <f t="shared" si="1"/>
        <v>0</v>
      </c>
      <c r="L39" s="88">
        <v>0.31</v>
      </c>
      <c r="N39" s="1"/>
      <c r="O39" s="1"/>
      <c r="P39" s="1"/>
      <c r="Q39" s="16" t="s">
        <v>59</v>
      </c>
      <c r="R39" s="1" t="s">
        <v>60</v>
      </c>
      <c r="S39" s="488"/>
      <c r="T39" s="489"/>
      <c r="U39" s="1"/>
      <c r="V39" s="1"/>
      <c r="W39" s="488"/>
      <c r="X39" s="489"/>
      <c r="Y39" s="1"/>
      <c r="Z39" s="1"/>
      <c r="AA39" s="488"/>
      <c r="AB39" s="489"/>
      <c r="AC39" s="1"/>
      <c r="AD39" s="1" t="s">
        <v>61</v>
      </c>
      <c r="AE39" s="17">
        <f>LOOKUP(AE38,Q42:Q78)</f>
        <v>500000</v>
      </c>
      <c r="AG39" s="1"/>
      <c r="AH39" s="39"/>
      <c r="AI39" s="1"/>
      <c r="AJ39" s="39"/>
      <c r="AK39" s="297" t="s">
        <v>565</v>
      </c>
      <c r="AL39" s="286" t="s">
        <v>566</v>
      </c>
      <c r="AM39" s="333"/>
      <c r="AN39" s="314"/>
    </row>
    <row r="40" spans="1:40" ht="15" customHeight="1" x14ac:dyDescent="0.25">
      <c r="A40" s="57" t="s">
        <v>77</v>
      </c>
      <c r="B40" s="104">
        <v>0.08</v>
      </c>
      <c r="C40" s="107">
        <f>IF($AP$2=1,0,IF($AP$2=2,AM70,IF($AP$2=3,AN71,"FALSCH")))</f>
        <v>0</v>
      </c>
      <c r="D40" s="129">
        <f t="shared" si="0"/>
        <v>0</v>
      </c>
      <c r="F40" s="57" t="s">
        <v>77</v>
      </c>
      <c r="G40" s="104">
        <v>0.08</v>
      </c>
      <c r="H40" s="107">
        <f>IF($AP$2=1,0,IF($AP$2=2,AM70,IF($AP$2=3,AN71,"FALSCH")))</f>
        <v>0</v>
      </c>
      <c r="I40" s="129">
        <f t="shared" si="1"/>
        <v>0</v>
      </c>
      <c r="L40" s="88">
        <v>0.32</v>
      </c>
      <c r="N40" s="1"/>
      <c r="O40" s="1"/>
      <c r="P40" s="1"/>
      <c r="Q40" s="16"/>
      <c r="R40" s="1"/>
      <c r="S40" s="488" t="s">
        <v>62</v>
      </c>
      <c r="T40" s="489" t="s">
        <v>63</v>
      </c>
      <c r="U40" s="1" t="s">
        <v>62</v>
      </c>
      <c r="V40" s="1" t="s">
        <v>63</v>
      </c>
      <c r="W40" s="488" t="s">
        <v>62</v>
      </c>
      <c r="X40" s="489" t="s">
        <v>63</v>
      </c>
      <c r="Y40" s="1" t="s">
        <v>62</v>
      </c>
      <c r="Z40" s="1" t="s">
        <v>63</v>
      </c>
      <c r="AA40" s="488" t="s">
        <v>62</v>
      </c>
      <c r="AB40" s="489" t="s">
        <v>63</v>
      </c>
      <c r="AC40" s="1"/>
      <c r="AD40" s="1" t="s">
        <v>64</v>
      </c>
      <c r="AE40" s="17">
        <f>LOOKUP(AE38,Q42:R78)</f>
        <v>750000</v>
      </c>
      <c r="AG40" s="1"/>
      <c r="AH40" s="39"/>
      <c r="AI40" s="1"/>
      <c r="AJ40" s="39"/>
      <c r="AK40" s="288" t="s">
        <v>567</v>
      </c>
      <c r="AL40" s="352" t="s">
        <v>1173</v>
      </c>
      <c r="AM40" s="399"/>
      <c r="AN40" s="403"/>
    </row>
    <row r="41" spans="1:40" ht="15" customHeight="1" x14ac:dyDescent="0.25">
      <c r="A41" s="57" t="s">
        <v>78</v>
      </c>
      <c r="B41" s="104">
        <v>0.15</v>
      </c>
      <c r="C41" s="107">
        <f>IF($AP$2=1,0,IF($AP$2=2,AM82,IF($AP$2=3,AN83,"FALSCH")))</f>
        <v>0</v>
      </c>
      <c r="D41" s="129">
        <f t="shared" si="0"/>
        <v>0</v>
      </c>
      <c r="F41" s="57" t="s">
        <v>78</v>
      </c>
      <c r="G41" s="104">
        <v>0.15</v>
      </c>
      <c r="H41" s="107">
        <f>IF($AP$2=1,0,IF($AP$2=2,AM82,IF($AP$2=3,AN83,"FALSCH")))</f>
        <v>0</v>
      </c>
      <c r="I41" s="129">
        <f t="shared" si="1"/>
        <v>0</v>
      </c>
      <c r="L41" s="88">
        <v>0.33</v>
      </c>
      <c r="N41" s="1"/>
      <c r="O41" s="1"/>
      <c r="P41" s="1"/>
      <c r="Q41" s="16"/>
      <c r="R41" s="106">
        <v>25000</v>
      </c>
      <c r="S41" s="488" t="s">
        <v>59</v>
      </c>
      <c r="T41" s="489"/>
      <c r="U41" s="1" t="s">
        <v>59</v>
      </c>
      <c r="V41" s="1"/>
      <c r="W41" s="488" t="s">
        <v>59</v>
      </c>
      <c r="X41" s="489"/>
      <c r="Y41" s="1" t="s">
        <v>59</v>
      </c>
      <c r="Z41" s="1"/>
      <c r="AA41" s="488" t="s">
        <v>59</v>
      </c>
      <c r="AB41" s="489"/>
      <c r="AC41" s="1"/>
      <c r="AD41" s="1" t="s">
        <v>65</v>
      </c>
      <c r="AE41" s="17" t="str">
        <f>C13</f>
        <v>I</v>
      </c>
      <c r="AG41" s="1"/>
      <c r="AH41" s="39"/>
      <c r="AI41" s="1"/>
      <c r="AJ41" s="39"/>
      <c r="AK41" s="298"/>
      <c r="AL41" s="422" t="s">
        <v>1174</v>
      </c>
      <c r="AM41" s="423"/>
      <c r="AN41" s="424"/>
    </row>
    <row r="42" spans="1:40" ht="15" customHeight="1" x14ac:dyDescent="0.25">
      <c r="A42" s="57" t="s">
        <v>79</v>
      </c>
      <c r="B42" s="104">
        <v>0.1</v>
      </c>
      <c r="C42" s="107">
        <f>IF($AP$2=1,0,IF($AP$2=2,AM93,IF($AP$2=3,AN94,"FALSCH")))</f>
        <v>0</v>
      </c>
      <c r="D42" s="129">
        <f t="shared" si="0"/>
        <v>0</v>
      </c>
      <c r="F42" s="57" t="s">
        <v>79</v>
      </c>
      <c r="G42" s="104">
        <v>0.1</v>
      </c>
      <c r="H42" s="107">
        <f>IF($AP$2=1,0,IF($AP$2=2,AM93,IF($AP$2=3,AN94,"FALSCH")))</f>
        <v>0</v>
      </c>
      <c r="I42" s="129">
        <f t="shared" si="1"/>
        <v>0</v>
      </c>
      <c r="L42" s="88">
        <v>0.34</v>
      </c>
      <c r="N42" s="1"/>
      <c r="O42" s="1"/>
      <c r="P42" s="1"/>
      <c r="Q42" s="728">
        <v>25000</v>
      </c>
      <c r="R42" s="106">
        <v>35000</v>
      </c>
      <c r="S42" s="772">
        <v>3882</v>
      </c>
      <c r="T42" s="773">
        <v>4624</v>
      </c>
      <c r="U42" s="762">
        <v>4624</v>
      </c>
      <c r="V42" s="762">
        <v>5366</v>
      </c>
      <c r="W42" s="772">
        <v>5366</v>
      </c>
      <c r="X42" s="773">
        <v>6108</v>
      </c>
      <c r="Y42" s="762">
        <v>6108</v>
      </c>
      <c r="Z42" s="762">
        <v>6793</v>
      </c>
      <c r="AA42" s="725">
        <v>6793</v>
      </c>
      <c r="AB42" s="726">
        <v>7535</v>
      </c>
      <c r="AC42" s="724" t="s">
        <v>2122</v>
      </c>
      <c r="AD42" s="1"/>
      <c r="AE42" s="17"/>
      <c r="AF42" s="118">
        <f>(X42-W42)/W42</f>
        <v>0.13827804696235557</v>
      </c>
      <c r="AG42" s="1"/>
      <c r="AH42" s="39"/>
      <c r="AI42" s="1"/>
      <c r="AJ42" s="39"/>
      <c r="AK42" s="290"/>
      <c r="AL42" s="421" t="s">
        <v>1175</v>
      </c>
      <c r="AM42" s="398">
        <v>0.1</v>
      </c>
      <c r="AN42" s="335">
        <v>0.1</v>
      </c>
    </row>
    <row r="43" spans="1:40" ht="15" customHeight="1" x14ac:dyDescent="0.25">
      <c r="A43" s="57" t="s">
        <v>80</v>
      </c>
      <c r="B43" s="104">
        <v>0.04</v>
      </c>
      <c r="C43" s="107">
        <f>IF($AP$2=1,0,IF($AP$2=2,AM105,IF($AP$2=3,AN106,"FALSCH")))</f>
        <v>0</v>
      </c>
      <c r="D43" s="129">
        <f t="shared" si="0"/>
        <v>0</v>
      </c>
      <c r="F43" s="57" t="s">
        <v>80</v>
      </c>
      <c r="G43" s="104">
        <v>0.04</v>
      </c>
      <c r="H43" s="107">
        <f>IF($AP$2=1,0,IF($AP$2=2,AM105,IF($AP$2=3,AN106,"FALSCH")))</f>
        <v>0</v>
      </c>
      <c r="I43" s="129">
        <f t="shared" si="1"/>
        <v>0</v>
      </c>
      <c r="L43" s="88">
        <v>0.35</v>
      </c>
      <c r="N43" s="1"/>
      <c r="O43" s="1"/>
      <c r="P43" s="1"/>
      <c r="Q43" s="495">
        <v>35000</v>
      </c>
      <c r="R43" s="106">
        <v>50000</v>
      </c>
      <c r="S43" s="497">
        <v>4981</v>
      </c>
      <c r="T43" s="498">
        <v>5933</v>
      </c>
      <c r="U43" s="150">
        <v>5933</v>
      </c>
      <c r="V43" s="150">
        <v>6885</v>
      </c>
      <c r="W43" s="497">
        <v>6885</v>
      </c>
      <c r="X43" s="498">
        <v>7837</v>
      </c>
      <c r="Y43" s="150">
        <v>7837</v>
      </c>
      <c r="Z43" s="150">
        <v>8716</v>
      </c>
      <c r="AA43" s="492">
        <v>8716</v>
      </c>
      <c r="AB43" s="493">
        <v>9668</v>
      </c>
      <c r="AC43" s="1"/>
      <c r="AD43" s="801" t="s">
        <v>66</v>
      </c>
      <c r="AE43" s="215">
        <f>IF(AE41="I",LOOKUP(AE39,Q42:S78),IF(AE41="II",LOOKUP(AE39,Q42:U78),IF(AE41="III",LOOKUP(AE39,Q42:W78),IF(AE41="IV",LOOKUP(AE39,Q42:Y78),IF(AE41="V",LOOKUP(AE39,Q42:AA78),0)))))</f>
        <v>35622</v>
      </c>
      <c r="AF43" s="118">
        <f t="shared" ref="AF43:AF78" si="2">(X43-W43)/W43</f>
        <v>0.13827160493827159</v>
      </c>
      <c r="AG43" s="1"/>
      <c r="AH43" s="39"/>
      <c r="AI43" s="1"/>
      <c r="AJ43" s="39"/>
      <c r="AK43" s="298" t="s">
        <v>580</v>
      </c>
      <c r="AL43" s="293" t="s">
        <v>1176</v>
      </c>
      <c r="AM43" s="385">
        <v>0.02</v>
      </c>
      <c r="AN43" s="311">
        <v>0.02</v>
      </c>
    </row>
    <row r="44" spans="1:40" ht="15" customHeight="1" x14ac:dyDescent="0.25">
      <c r="A44" s="57" t="s">
        <v>81</v>
      </c>
      <c r="B44" s="104">
        <v>0.15</v>
      </c>
      <c r="C44" s="107">
        <f>IF($AP$2=1,0,IF($AP$2=2,AM121,IF($AP$2=3,AN122,"FALSCH")))</f>
        <v>0</v>
      </c>
      <c r="D44" s="129">
        <f t="shared" si="0"/>
        <v>0</v>
      </c>
      <c r="F44" s="57" t="s">
        <v>81</v>
      </c>
      <c r="G44" s="104">
        <v>0.15</v>
      </c>
      <c r="H44" s="107">
        <f>IF($AP$2=1,0,IF($AP$2=2,AM121,IF($AP$2=3,AN122,"FALSCH")))</f>
        <v>0</v>
      </c>
      <c r="I44" s="129">
        <f>IF($E$30&lt;25000,"Unter Tabelle",$I$34*H44+I35)</f>
        <v>0</v>
      </c>
      <c r="L44" s="88">
        <v>0.36</v>
      </c>
      <c r="N44" s="1"/>
      <c r="O44" s="1"/>
      <c r="P44" s="1"/>
      <c r="Q44" s="495">
        <v>50000</v>
      </c>
      <c r="R44" s="106">
        <v>75000</v>
      </c>
      <c r="S44" s="497">
        <v>6487</v>
      </c>
      <c r="T44" s="498">
        <v>7727</v>
      </c>
      <c r="U44" s="150">
        <v>7727</v>
      </c>
      <c r="V44" s="150">
        <v>8967</v>
      </c>
      <c r="W44" s="497">
        <v>8967</v>
      </c>
      <c r="X44" s="498">
        <v>10207</v>
      </c>
      <c r="Y44" s="150">
        <v>10207</v>
      </c>
      <c r="Z44" s="150">
        <v>11352</v>
      </c>
      <c r="AA44" s="492">
        <v>11352</v>
      </c>
      <c r="AB44" s="493">
        <v>12592</v>
      </c>
      <c r="AC44" s="1"/>
      <c r="AD44" s="803" t="s">
        <v>67</v>
      </c>
      <c r="AE44" s="218">
        <f>IF(AE41="I",LOOKUP(AE40,Q42:S78),IF(AE41="II",LOOKUP(AE40,Q42:U78),IF(AE41="III",LOOKUP(AE40,Q42:W78),IF(AE41="IV",LOOKUP(AE40,Q42:Y78),IF(AE41="V",LOOKUP(AE40,Q42:AA78),0)))))</f>
        <v>48001</v>
      </c>
      <c r="AF44" s="118">
        <f t="shared" si="2"/>
        <v>0.13828482212557153</v>
      </c>
      <c r="AG44" s="1"/>
      <c r="AH44" s="39"/>
      <c r="AI44" s="1"/>
      <c r="AJ44" s="39"/>
      <c r="AK44" s="299" t="s">
        <v>583</v>
      </c>
      <c r="AL44" s="293" t="s">
        <v>1177</v>
      </c>
      <c r="AM44" s="385">
        <v>0.01</v>
      </c>
      <c r="AN44" s="311">
        <v>0.01</v>
      </c>
    </row>
    <row r="45" spans="1:40" ht="15" customHeight="1" thickBot="1" x14ac:dyDescent="0.3">
      <c r="A45" s="57" t="s">
        <v>82</v>
      </c>
      <c r="B45" s="104">
        <v>0.01</v>
      </c>
      <c r="C45" s="107">
        <f>IF($AP$2=1,0,IF($AP$2=2,AM130,IF($AP$2=3,AN131,"FALSCH")))</f>
        <v>0</v>
      </c>
      <c r="D45" s="129">
        <f t="shared" si="0"/>
        <v>0</v>
      </c>
      <c r="F45" s="57" t="s">
        <v>82</v>
      </c>
      <c r="G45" s="104">
        <v>0.01</v>
      </c>
      <c r="H45" s="107">
        <f>IF($AP$2=1,0,IF($AP$2=2,AM130,IF($AP$2=3,AN131,"FALSCH")))</f>
        <v>0</v>
      </c>
      <c r="I45" s="129">
        <f t="shared" si="1"/>
        <v>0</v>
      </c>
      <c r="L45" s="88">
        <v>0.37</v>
      </c>
      <c r="N45" s="1"/>
      <c r="O45" s="1"/>
      <c r="P45" s="1"/>
      <c r="Q45" s="495">
        <v>75000</v>
      </c>
      <c r="R45" s="106">
        <v>100000</v>
      </c>
      <c r="S45" s="497">
        <v>8759</v>
      </c>
      <c r="T45" s="498">
        <v>10434</v>
      </c>
      <c r="U45" s="150">
        <v>10434</v>
      </c>
      <c r="V45" s="150">
        <v>12108</v>
      </c>
      <c r="W45" s="497">
        <v>12108</v>
      </c>
      <c r="X45" s="498">
        <v>13783</v>
      </c>
      <c r="Y45" s="150">
        <v>13783</v>
      </c>
      <c r="Z45" s="150">
        <v>15328</v>
      </c>
      <c r="AA45" s="492">
        <v>15328</v>
      </c>
      <c r="AB45" s="493">
        <v>17003</v>
      </c>
      <c r="AC45" s="1"/>
      <c r="AD45" s="801" t="s">
        <v>68</v>
      </c>
      <c r="AE45" s="215">
        <f>IF(AE41="I",LOOKUP(AE39,Q42:T78),IF(AE41="II",LOOKUP(AE39,Q42:V78),IF(AE41="III",LOOKUP(AE39,Q42:X78),IF(AE41="IV",LOOKUP(AE39,Q42:Z78),IF(AE41="V",LOOKUP(AE39,Q42:AB78),0)))))</f>
        <v>42433</v>
      </c>
      <c r="AF45" s="118">
        <f t="shared" si="2"/>
        <v>0.13833828873472084</v>
      </c>
      <c r="AG45" s="1"/>
      <c r="AH45" s="39"/>
      <c r="AI45" s="1"/>
      <c r="AJ45" s="39"/>
      <c r="AK45" s="299" t="s">
        <v>585</v>
      </c>
      <c r="AL45" s="293" t="s">
        <v>1178</v>
      </c>
      <c r="AM45" s="385">
        <v>5.0000000000000001E-3</v>
      </c>
      <c r="AN45" s="311">
        <v>5.0000000000000001E-3</v>
      </c>
    </row>
    <row r="46" spans="1:40" ht="15" customHeight="1" x14ac:dyDescent="0.25">
      <c r="B46" s="104">
        <f>SUM(B37:B45)</f>
        <v>1</v>
      </c>
      <c r="C46" s="107">
        <f>IF(SUM(C37:C45)&gt;1,"&gt;Vollbeauftr.",SUM(C37:C45))</f>
        <v>0</v>
      </c>
      <c r="D46" s="108">
        <f>SUM(D37:D45)</f>
        <v>0</v>
      </c>
      <c r="G46" s="104">
        <f>SUM(G37:G45)</f>
        <v>1</v>
      </c>
      <c r="H46" s="107">
        <f>IF(SUM(H37:H45)&gt;1,"&gt;Vollbeauftr.",SUM(H37:H45))</f>
        <v>0</v>
      </c>
      <c r="I46" s="108">
        <f>SUM(I37:I45)</f>
        <v>0</v>
      </c>
      <c r="L46" s="88">
        <v>0.38</v>
      </c>
      <c r="N46" s="1"/>
      <c r="O46" s="1"/>
      <c r="P46" s="1"/>
      <c r="Q46" s="495">
        <v>100000</v>
      </c>
      <c r="R46" s="106">
        <v>150000</v>
      </c>
      <c r="S46" s="497">
        <v>10839</v>
      </c>
      <c r="T46" s="498">
        <v>12911</v>
      </c>
      <c r="U46" s="150">
        <v>12911</v>
      </c>
      <c r="V46" s="150">
        <v>14983</v>
      </c>
      <c r="W46" s="497">
        <v>14983</v>
      </c>
      <c r="X46" s="498">
        <v>17056</v>
      </c>
      <c r="Y46" s="150">
        <v>17056</v>
      </c>
      <c r="Z46" s="150">
        <v>18968</v>
      </c>
      <c r="AA46" s="492">
        <v>18968</v>
      </c>
      <c r="AB46" s="493">
        <v>21041</v>
      </c>
      <c r="AC46" s="1"/>
      <c r="AD46" s="803" t="s">
        <v>69</v>
      </c>
      <c r="AE46" s="218">
        <f>IF(AE41="I",LOOKUP(AE40,Q42:T78),IF(AE41="II",LOOKUP(AE40,Q42:V78),IF(AE41="III",LOOKUP(AE40,Q42:X78),IF(AE41="IV",LOOKUP(AE40,Q42:Z78),IF(AE41="V",LOOKUP(AE40,Q42:AB78),0)))))</f>
        <v>57178</v>
      </c>
      <c r="AF46" s="118">
        <f t="shared" si="2"/>
        <v>0.13835680437829539</v>
      </c>
      <c r="AG46" s="1"/>
      <c r="AH46" s="39"/>
      <c r="AI46" s="1"/>
      <c r="AJ46" s="39"/>
      <c r="AK46" s="298" t="s">
        <v>587</v>
      </c>
      <c r="AL46" s="305" t="s">
        <v>1179</v>
      </c>
      <c r="AM46" s="399"/>
      <c r="AN46" s="403"/>
    </row>
    <row r="47" spans="1:40" ht="15" customHeight="1" x14ac:dyDescent="0.25">
      <c r="L47" s="88">
        <v>0.39</v>
      </c>
      <c r="N47" s="1"/>
      <c r="O47" s="1"/>
      <c r="P47" s="1"/>
      <c r="Q47" s="495">
        <v>150000</v>
      </c>
      <c r="R47" s="106">
        <v>200000</v>
      </c>
      <c r="S47" s="497">
        <v>14634</v>
      </c>
      <c r="T47" s="498">
        <v>17432</v>
      </c>
      <c r="U47" s="150">
        <v>17432</v>
      </c>
      <c r="V47" s="150">
        <v>20229</v>
      </c>
      <c r="W47" s="497">
        <v>20229</v>
      </c>
      <c r="X47" s="498">
        <v>23027</v>
      </c>
      <c r="Y47" s="150">
        <v>23027</v>
      </c>
      <c r="Z47" s="150">
        <v>25610</v>
      </c>
      <c r="AA47" s="492">
        <v>25610</v>
      </c>
      <c r="AB47" s="493">
        <v>28407</v>
      </c>
      <c r="AC47" s="1"/>
      <c r="AD47" s="729" t="s">
        <v>2124</v>
      </c>
      <c r="AE47" s="743">
        <f>IF(AE41="I",S42,IF(AE41="II",U42,IF(AE41="III",W42,IF(AE41="IV",Y42,IF(AE41="V",AA42,0)))))</f>
        <v>3882</v>
      </c>
      <c r="AF47" s="118">
        <f t="shared" si="2"/>
        <v>0.13831627860991647</v>
      </c>
      <c r="AK47" s="290"/>
      <c r="AL47" s="420" t="s">
        <v>1180</v>
      </c>
      <c r="AM47" s="398">
        <v>1.4999999999999999E-2</v>
      </c>
      <c r="AN47" s="335">
        <v>1.4999999999999999E-2</v>
      </c>
    </row>
    <row r="48" spans="1:40" ht="15" customHeight="1" x14ac:dyDescent="0.25">
      <c r="A48" s="57" t="s">
        <v>92</v>
      </c>
      <c r="E48" s="129">
        <f>IF(AND(AJ2=FALSE,H59&gt;=0),0,D46+I46)</f>
        <v>0</v>
      </c>
      <c r="L48" s="88">
        <v>0.4</v>
      </c>
      <c r="N48" s="1"/>
      <c r="O48" s="1"/>
      <c r="P48" s="1"/>
      <c r="Q48" s="495">
        <v>200000</v>
      </c>
      <c r="R48" s="106">
        <v>300000</v>
      </c>
      <c r="S48" s="497">
        <v>18106</v>
      </c>
      <c r="T48" s="498">
        <v>21567</v>
      </c>
      <c r="U48" s="150">
        <v>21567</v>
      </c>
      <c r="V48" s="150">
        <v>25029</v>
      </c>
      <c r="W48" s="497">
        <v>25029</v>
      </c>
      <c r="X48" s="498">
        <v>28490</v>
      </c>
      <c r="Y48" s="150">
        <v>28490</v>
      </c>
      <c r="Z48" s="150">
        <v>31685</v>
      </c>
      <c r="AA48" s="492">
        <v>31685</v>
      </c>
      <c r="AB48" s="493">
        <v>35147</v>
      </c>
      <c r="AC48" s="1"/>
      <c r="AD48" s="494" t="s">
        <v>2103</v>
      </c>
      <c r="AE48" s="674">
        <f>(AE45/AE43)-1</f>
        <v>0.19120206613890289</v>
      </c>
      <c r="AF48" s="118">
        <f t="shared" si="2"/>
        <v>0.13827959566902392</v>
      </c>
      <c r="AG48" s="217" t="s">
        <v>490</v>
      </c>
      <c r="AH48" s="217"/>
      <c r="AI48" s="216"/>
      <c r="AJ48" s="221">
        <f>IF(E30&lt;25000,0,((AE45-AE43)/AE43))</f>
        <v>0.19120206613890292</v>
      </c>
      <c r="AK48" s="299" t="s">
        <v>589</v>
      </c>
      <c r="AL48" s="293" t="s">
        <v>1181</v>
      </c>
      <c r="AM48" s="385">
        <v>0.01</v>
      </c>
      <c r="AN48" s="311">
        <v>0.01</v>
      </c>
    </row>
    <row r="49" spans="1:40" ht="15" customHeight="1" x14ac:dyDescent="0.25">
      <c r="A49" s="57" t="s">
        <v>89</v>
      </c>
      <c r="B49" s="256">
        <f>IF(($E$30/200000)&lt;10,10,(ROUND($E$30/200000,-1)))</f>
        <v>10</v>
      </c>
      <c r="C49" s="57" t="s">
        <v>90</v>
      </c>
      <c r="E49" s="99">
        <f>I13*B49</f>
        <v>0</v>
      </c>
      <c r="F49" s="57" t="s">
        <v>224</v>
      </c>
      <c r="G49" s="57"/>
      <c r="L49" s="88">
        <v>0.41</v>
      </c>
      <c r="N49" s="1"/>
      <c r="O49" s="1"/>
      <c r="P49" s="1"/>
      <c r="Q49" s="495">
        <v>300000</v>
      </c>
      <c r="R49" s="106">
        <v>500000</v>
      </c>
      <c r="S49" s="497">
        <v>24435</v>
      </c>
      <c r="T49" s="498">
        <v>29106</v>
      </c>
      <c r="U49" s="150">
        <v>29106</v>
      </c>
      <c r="V49" s="150">
        <v>33778</v>
      </c>
      <c r="W49" s="497">
        <v>33778</v>
      </c>
      <c r="X49" s="498">
        <v>38449</v>
      </c>
      <c r="Y49" s="150">
        <v>38449</v>
      </c>
      <c r="Z49" s="150">
        <v>42761</v>
      </c>
      <c r="AA49" s="492">
        <v>42761</v>
      </c>
      <c r="AB49" s="493">
        <v>47433</v>
      </c>
      <c r="AC49" s="1"/>
      <c r="AD49" s="494" t="s">
        <v>2104</v>
      </c>
      <c r="AE49" s="674">
        <f>(AE46/AE44)-1</f>
        <v>0.1911835170100622</v>
      </c>
      <c r="AF49" s="118">
        <f t="shared" si="2"/>
        <v>0.13828527443898395</v>
      </c>
      <c r="AG49" s="219" t="s">
        <v>489</v>
      </c>
      <c r="AH49" s="220"/>
      <c r="AI49" s="220"/>
      <c r="AJ49" s="222">
        <f>IF(E30&lt;25000,0,((AE46-AE44)/AE44))</f>
        <v>0.19118351701006228</v>
      </c>
      <c r="AK49" s="298" t="s">
        <v>591</v>
      </c>
      <c r="AL49" s="293" t="s">
        <v>1182</v>
      </c>
      <c r="AM49" s="385">
        <v>0.02</v>
      </c>
      <c r="AN49" s="311">
        <v>0.02</v>
      </c>
    </row>
    <row r="50" spans="1:40" ht="15" customHeight="1" x14ac:dyDescent="0.25">
      <c r="A50" s="57"/>
      <c r="B50" s="256">
        <f>IF(($E$30/200000)&lt;10,10,(ROUND($E$30/200000,-1)))</f>
        <v>10</v>
      </c>
      <c r="C50" s="57" t="s">
        <v>279</v>
      </c>
      <c r="E50" s="99">
        <f>I14*B50</f>
        <v>0</v>
      </c>
      <c r="F50" s="57" t="s">
        <v>224</v>
      </c>
      <c r="G50" s="57"/>
      <c r="L50" s="88">
        <v>0.42</v>
      </c>
      <c r="N50" s="1"/>
      <c r="O50" s="1"/>
      <c r="P50" s="1"/>
      <c r="Q50" s="495">
        <v>500000</v>
      </c>
      <c r="R50" s="106">
        <v>750000</v>
      </c>
      <c r="S50" s="497">
        <v>35622</v>
      </c>
      <c r="T50" s="498">
        <v>42433</v>
      </c>
      <c r="U50" s="150">
        <v>42433</v>
      </c>
      <c r="V50" s="150">
        <v>49243</v>
      </c>
      <c r="W50" s="497">
        <v>49243</v>
      </c>
      <c r="X50" s="498">
        <v>56053</v>
      </c>
      <c r="Y50" s="150">
        <v>56053</v>
      </c>
      <c r="Z50" s="150">
        <v>62339</v>
      </c>
      <c r="AA50" s="492">
        <v>62339</v>
      </c>
      <c r="AB50" s="493">
        <v>69149</v>
      </c>
      <c r="AC50" s="1"/>
      <c r="AD50" s="494" t="s">
        <v>2105</v>
      </c>
      <c r="AE50" s="674">
        <f>(AE48+AE49)/2</f>
        <v>0.19119279157448255</v>
      </c>
      <c r="AF50" s="118">
        <f t="shared" si="2"/>
        <v>0.13829376764210141</v>
      </c>
      <c r="AI50" s="128" t="s">
        <v>488</v>
      </c>
      <c r="AJ50" s="223">
        <f>((AJ48+AJ49)/2)</f>
        <v>0.1911927915744826</v>
      </c>
      <c r="AK50" s="299" t="s">
        <v>830</v>
      </c>
      <c r="AL50" s="293" t="s">
        <v>1183</v>
      </c>
      <c r="AM50" s="385">
        <v>5.0000000000000001E-3</v>
      </c>
      <c r="AN50" s="311">
        <v>5.0000000000000001E-3</v>
      </c>
    </row>
    <row r="51" spans="1:40" ht="15" customHeight="1" x14ac:dyDescent="0.25">
      <c r="A51" s="57"/>
      <c r="B51" s="256">
        <f>IF(($E$30/200000)&lt;10,10,(ROUND($E$30/200000,-1)))</f>
        <v>10</v>
      </c>
      <c r="C51" s="57" t="s">
        <v>91</v>
      </c>
      <c r="E51" s="99">
        <f>B51*I15</f>
        <v>0</v>
      </c>
      <c r="F51" s="57" t="s">
        <v>224</v>
      </c>
      <c r="G51" s="57"/>
      <c r="L51" s="88">
        <v>0.43</v>
      </c>
      <c r="N51" s="1"/>
      <c r="O51" s="1"/>
      <c r="P51" s="1"/>
      <c r="Q51" s="495">
        <v>750000</v>
      </c>
      <c r="R51" s="106">
        <v>1000000</v>
      </c>
      <c r="S51" s="497">
        <v>48001</v>
      </c>
      <c r="T51" s="498">
        <v>57178</v>
      </c>
      <c r="U51" s="150">
        <v>57178</v>
      </c>
      <c r="V51" s="150">
        <v>66355</v>
      </c>
      <c r="W51" s="497">
        <v>66355</v>
      </c>
      <c r="X51" s="498">
        <v>75532</v>
      </c>
      <c r="Y51" s="150">
        <v>75532</v>
      </c>
      <c r="Z51" s="150">
        <v>84002</v>
      </c>
      <c r="AA51" s="492">
        <v>84002</v>
      </c>
      <c r="AB51" s="493">
        <v>93179</v>
      </c>
      <c r="AC51" s="1"/>
      <c r="AD51" s="494" t="s">
        <v>2123</v>
      </c>
      <c r="AE51" s="730">
        <f>AE47/Q42</f>
        <v>0.15528</v>
      </c>
      <c r="AF51" s="118">
        <f t="shared" si="2"/>
        <v>0.13830155979202774</v>
      </c>
      <c r="AK51" s="348" t="s">
        <v>965</v>
      </c>
      <c r="AL51" s="656" t="s">
        <v>1642</v>
      </c>
      <c r="AM51" s="399"/>
      <c r="AN51" s="403"/>
    </row>
    <row r="52" spans="1:40" ht="15" customHeight="1" x14ac:dyDescent="0.25">
      <c r="A52" s="57" t="s">
        <v>1676</v>
      </c>
      <c r="B52" s="57"/>
      <c r="C52" s="57"/>
      <c r="D52" s="57"/>
      <c r="E52" s="143">
        <f>'Verkehrsanlagen Anlage A (HOAI)'!H66</f>
        <v>0</v>
      </c>
      <c r="F52" s="1044" t="s">
        <v>1677</v>
      </c>
      <c r="G52" s="1090"/>
      <c r="H52" s="1090"/>
      <c r="I52" s="1090"/>
      <c r="J52" s="1"/>
      <c r="L52" s="88">
        <v>0.44</v>
      </c>
      <c r="N52" s="1"/>
      <c r="O52" s="1"/>
      <c r="P52" s="1"/>
      <c r="Q52" s="495">
        <v>1000000</v>
      </c>
      <c r="R52" s="106">
        <v>1500000</v>
      </c>
      <c r="S52" s="497">
        <v>59267</v>
      </c>
      <c r="T52" s="498">
        <v>70597</v>
      </c>
      <c r="U52" s="150">
        <v>70597</v>
      </c>
      <c r="V52" s="150">
        <v>81928</v>
      </c>
      <c r="W52" s="497">
        <v>81928</v>
      </c>
      <c r="X52" s="498">
        <v>93258</v>
      </c>
      <c r="Y52" s="150">
        <v>93258</v>
      </c>
      <c r="Z52" s="150">
        <v>103717</v>
      </c>
      <c r="AA52" s="492">
        <v>103717</v>
      </c>
      <c r="AB52" s="493">
        <v>115047</v>
      </c>
      <c r="AC52" s="1"/>
      <c r="AD52" s="494" t="s">
        <v>2126</v>
      </c>
      <c r="AE52" s="745">
        <f>AE51/AE51</f>
        <v>1</v>
      </c>
      <c r="AF52" s="118">
        <f t="shared" si="2"/>
        <v>0.13829215896885069</v>
      </c>
      <c r="AK52" s="290"/>
      <c r="AL52" s="420" t="s">
        <v>1184</v>
      </c>
      <c r="AM52" s="398">
        <v>5.0000000000000001E-3</v>
      </c>
      <c r="AN52" s="335">
        <v>5.0000000000000001E-3</v>
      </c>
    </row>
    <row r="53" spans="1:40" ht="15" customHeight="1" x14ac:dyDescent="0.25">
      <c r="A53" s="57" t="s">
        <v>1682</v>
      </c>
      <c r="B53" s="57"/>
      <c r="C53" s="57"/>
      <c r="D53" s="57"/>
      <c r="E53" s="143">
        <f>'Verkehrsanlagen Anlage B (AHO)'!H243</f>
        <v>0</v>
      </c>
      <c r="F53" s="1090"/>
      <c r="G53" s="1090"/>
      <c r="H53" s="1090"/>
      <c r="I53" s="1090"/>
      <c r="J53" s="1"/>
      <c r="L53" s="88">
        <v>0.45</v>
      </c>
      <c r="N53" s="1"/>
      <c r="O53" s="1"/>
      <c r="P53" s="1"/>
      <c r="Q53" s="495">
        <v>1500000</v>
      </c>
      <c r="R53" s="106">
        <v>2000000</v>
      </c>
      <c r="S53" s="497">
        <v>80009</v>
      </c>
      <c r="T53" s="498">
        <v>95305</v>
      </c>
      <c r="U53" s="150">
        <v>95305</v>
      </c>
      <c r="V53" s="150">
        <v>110600</v>
      </c>
      <c r="W53" s="497">
        <v>110600</v>
      </c>
      <c r="X53" s="498">
        <v>125896</v>
      </c>
      <c r="Y53" s="150">
        <v>125896</v>
      </c>
      <c r="Z53" s="150">
        <v>140015</v>
      </c>
      <c r="AA53" s="492">
        <v>140015</v>
      </c>
      <c r="AB53" s="493">
        <v>155311</v>
      </c>
      <c r="AC53" s="1"/>
      <c r="AD53" s="494" t="s">
        <v>2121</v>
      </c>
      <c r="AE53" s="744">
        <f>P87/AE38</f>
        <v>6.8829777777777781E-2</v>
      </c>
      <c r="AF53" s="118">
        <f t="shared" si="2"/>
        <v>0.13830018083182641</v>
      </c>
      <c r="AK53" s="290" t="s">
        <v>1185</v>
      </c>
      <c r="AL53" s="293" t="s">
        <v>1186</v>
      </c>
      <c r="AM53" s="385">
        <v>0.03</v>
      </c>
      <c r="AN53" s="311">
        <v>0.03</v>
      </c>
    </row>
    <row r="54" spans="1:40" ht="15" customHeight="1" thickBot="1" x14ac:dyDescent="0.3">
      <c r="A54" s="57"/>
      <c r="B54" s="57"/>
      <c r="C54" s="57"/>
      <c r="D54" s="57"/>
      <c r="E54" s="559"/>
      <c r="F54" s="1090"/>
      <c r="G54" s="1090"/>
      <c r="H54" s="1090"/>
      <c r="I54" s="1090"/>
      <c r="J54" s="1"/>
      <c r="L54" s="88">
        <v>0.46</v>
      </c>
      <c r="N54" s="1"/>
      <c r="O54" s="1"/>
      <c r="P54" s="1"/>
      <c r="Q54" s="495">
        <v>2000000</v>
      </c>
      <c r="R54" s="106">
        <v>3000000</v>
      </c>
      <c r="S54" s="497">
        <v>98962</v>
      </c>
      <c r="T54" s="498">
        <v>117881</v>
      </c>
      <c r="U54" s="150">
        <v>117881</v>
      </c>
      <c r="V54" s="150">
        <v>136800</v>
      </c>
      <c r="W54" s="497">
        <v>136800</v>
      </c>
      <c r="X54" s="498">
        <v>155719</v>
      </c>
      <c r="Y54" s="150">
        <v>155719</v>
      </c>
      <c r="Z54" s="150">
        <v>173183</v>
      </c>
      <c r="AA54" s="492">
        <v>173183</v>
      </c>
      <c r="AB54" s="493">
        <v>192102</v>
      </c>
      <c r="AC54" s="1"/>
      <c r="AD54" s="494" t="s">
        <v>2125</v>
      </c>
      <c r="AE54" s="745">
        <f>AE51/AE53</f>
        <v>2.2560003099433708</v>
      </c>
      <c r="AF54" s="118">
        <f t="shared" si="2"/>
        <v>0.138296783625731</v>
      </c>
      <c r="AK54" s="290" t="s">
        <v>1187</v>
      </c>
      <c r="AL54" s="292" t="s">
        <v>1188</v>
      </c>
      <c r="AM54" s="385">
        <v>5.0000000000000001E-3</v>
      </c>
      <c r="AN54" s="311">
        <v>5.0000000000000001E-3</v>
      </c>
    </row>
    <row r="55" spans="1:40" ht="15" customHeight="1" x14ac:dyDescent="0.25">
      <c r="A55" s="57"/>
      <c r="B55" s="57"/>
      <c r="C55" s="57"/>
      <c r="D55" s="57"/>
      <c r="E55" s="559"/>
      <c r="F55" s="1090"/>
      <c r="G55" s="1090"/>
      <c r="H55" s="1090"/>
      <c r="I55" s="1090"/>
      <c r="J55" s="1"/>
      <c r="L55" s="88">
        <v>0.47</v>
      </c>
      <c r="N55" s="1"/>
      <c r="O55" s="1"/>
      <c r="P55" s="1"/>
      <c r="Q55" s="495">
        <v>3000000</v>
      </c>
      <c r="R55" s="106">
        <v>5000000</v>
      </c>
      <c r="S55" s="497">
        <v>133441</v>
      </c>
      <c r="T55" s="498">
        <v>158951</v>
      </c>
      <c r="U55" s="150">
        <v>158951</v>
      </c>
      <c r="V55" s="150">
        <v>184462</v>
      </c>
      <c r="W55" s="497">
        <v>184462</v>
      </c>
      <c r="X55" s="498">
        <v>209973</v>
      </c>
      <c r="Y55" s="150">
        <v>209973</v>
      </c>
      <c r="Z55" s="150">
        <v>233521</v>
      </c>
      <c r="AA55" s="492">
        <v>233521</v>
      </c>
      <c r="AB55" s="493">
        <v>259032</v>
      </c>
      <c r="AC55" s="733"/>
      <c r="AD55" s="675" t="s">
        <v>2106</v>
      </c>
      <c r="AE55" s="734">
        <f>P87 -(P87*AE50)</f>
        <v>31314.386486808653</v>
      </c>
      <c r="AF55" s="118">
        <f t="shared" si="2"/>
        <v>0.13829948715724649</v>
      </c>
      <c r="AK55" s="299" t="s">
        <v>1189</v>
      </c>
      <c r="AL55" s="292" t="s">
        <v>1190</v>
      </c>
      <c r="AM55" s="385">
        <v>5.0000000000000001E-3</v>
      </c>
      <c r="AN55" s="311">
        <v>5.0000000000000001E-3</v>
      </c>
    </row>
    <row r="56" spans="1:40" ht="15" customHeight="1" thickBot="1" x14ac:dyDescent="0.3">
      <c r="A56" s="57"/>
      <c r="B56" s="57"/>
      <c r="C56" s="57"/>
      <c r="D56" s="57"/>
      <c r="E56" s="559"/>
      <c r="F56" s="1090"/>
      <c r="G56" s="1090"/>
      <c r="H56" s="1090"/>
      <c r="I56" s="1090"/>
      <c r="J56" s="1"/>
      <c r="L56" s="88">
        <v>0.48</v>
      </c>
      <c r="N56" s="1"/>
      <c r="O56" s="1"/>
      <c r="P56" s="1"/>
      <c r="Q56" s="495">
        <v>5000000</v>
      </c>
      <c r="R56" s="106">
        <v>7500000</v>
      </c>
      <c r="S56" s="497">
        <v>194094</v>
      </c>
      <c r="T56" s="498">
        <v>231200</v>
      </c>
      <c r="U56" s="150">
        <v>231200</v>
      </c>
      <c r="V56" s="150">
        <v>268306</v>
      </c>
      <c r="W56" s="497">
        <v>268306</v>
      </c>
      <c r="X56" s="498">
        <v>305412</v>
      </c>
      <c r="Y56" s="150">
        <v>305412</v>
      </c>
      <c r="Z56" s="150">
        <v>339664</v>
      </c>
      <c r="AA56" s="492">
        <v>339664</v>
      </c>
      <c r="AB56" s="493">
        <v>376770</v>
      </c>
      <c r="AC56" s="488"/>
      <c r="AD56" s="494" t="s">
        <v>2109</v>
      </c>
      <c r="AE56" s="735">
        <f>P87+(P87*(AE50*1.3))</f>
        <v>48339.822567148753</v>
      </c>
      <c r="AF56" s="118">
        <f t="shared" si="2"/>
        <v>0.13829731724225325</v>
      </c>
      <c r="AK56" s="299" t="s">
        <v>1191</v>
      </c>
      <c r="AL56" s="292" t="s">
        <v>1192</v>
      </c>
      <c r="AM56" s="385">
        <v>0.01</v>
      </c>
      <c r="AN56" s="311">
        <v>0.01</v>
      </c>
    </row>
    <row r="57" spans="1:40" ht="15" customHeight="1" x14ac:dyDescent="0.25">
      <c r="A57" s="57"/>
      <c r="B57" s="57"/>
      <c r="C57" s="110"/>
      <c r="D57" s="57"/>
      <c r="E57" s="103">
        <f>IF(E30&lt;500000001,SUM(E48:E56),SUM(E49:E56))</f>
        <v>0</v>
      </c>
      <c r="F57" s="1088" t="str">
        <f>IF(E30&gt;25000000,"Oberhalb Tabelle: Vorgabe 'Pauschalhonorar' oder 'RifT-Tabelle'","Unterer Button ist ohne Funktion!")</f>
        <v>Unterer Button ist ohne Funktion!</v>
      </c>
      <c r="G57" s="1089"/>
      <c r="H57" s="1089"/>
      <c r="I57" s="1089"/>
      <c r="L57" s="88">
        <v>0.49</v>
      </c>
      <c r="N57" s="1"/>
      <c r="O57" s="1"/>
      <c r="P57" s="1"/>
      <c r="Q57" s="495">
        <v>7500000</v>
      </c>
      <c r="R57" s="106">
        <v>10000000</v>
      </c>
      <c r="S57" s="497">
        <v>262407</v>
      </c>
      <c r="T57" s="498">
        <v>312573</v>
      </c>
      <c r="U57" s="150">
        <v>312573</v>
      </c>
      <c r="V57" s="150">
        <v>362739</v>
      </c>
      <c r="W57" s="497">
        <v>362739</v>
      </c>
      <c r="X57" s="498">
        <v>412905</v>
      </c>
      <c r="Y57" s="150">
        <v>412905</v>
      </c>
      <c r="Z57" s="150">
        <v>459212</v>
      </c>
      <c r="AA57" s="492">
        <v>459212</v>
      </c>
      <c r="AB57" s="493">
        <v>509378</v>
      </c>
      <c r="AC57" s="488"/>
      <c r="AD57" s="494" t="s">
        <v>2127</v>
      </c>
      <c r="AE57" s="747">
        <f>AE56-AE55</f>
        <v>17025.4360803401</v>
      </c>
      <c r="AF57" s="118">
        <f t="shared" si="2"/>
        <v>0.13829778435734785</v>
      </c>
      <c r="AK57" s="299" t="s">
        <v>1194</v>
      </c>
      <c r="AL57" s="292" t="s">
        <v>1193</v>
      </c>
      <c r="AM57" s="385">
        <v>5.0000000000000001E-3</v>
      </c>
      <c r="AN57" s="311">
        <v>5.0000000000000001E-3</v>
      </c>
    </row>
    <row r="58" spans="1:40" ht="15" customHeight="1" thickBot="1" x14ac:dyDescent="0.3">
      <c r="A58" s="57" t="str">
        <f>IF(AND(AJ2=FALSE,H59&gt;0),"Übertrag Pauschalhonorar (weil anr. Kosten höher als HOAI-Tabelle)", "")</f>
        <v/>
      </c>
      <c r="E58" s="99">
        <f>IF(AND(AJ2=FALSE,H59&gt;0),H59,)</f>
        <v>0</v>
      </c>
      <c r="F58" s="158" t="str">
        <f>IF(AND(AJ2=TRUE,E30&gt;25000000),"RifT-Tabelle","")</f>
        <v/>
      </c>
      <c r="G58" s="158"/>
      <c r="H58" s="158" t="str">
        <f>IF(AND(AJ2=FALSE,E30&gt;25000000),"Pauschalhonorar","")</f>
        <v/>
      </c>
      <c r="I58" s="416"/>
      <c r="L58" s="88">
        <v>0.5</v>
      </c>
      <c r="N58" s="1"/>
      <c r="O58" s="1"/>
      <c r="P58" s="1"/>
      <c r="Q58" s="495">
        <v>10000000</v>
      </c>
      <c r="R58" s="106">
        <v>15000000</v>
      </c>
      <c r="S58" s="497">
        <v>324978</v>
      </c>
      <c r="T58" s="498">
        <v>387107</v>
      </c>
      <c r="U58" s="150">
        <v>387107</v>
      </c>
      <c r="V58" s="150">
        <v>449235</v>
      </c>
      <c r="W58" s="497">
        <v>449235</v>
      </c>
      <c r="X58" s="498">
        <v>511363</v>
      </c>
      <c r="Y58" s="150">
        <v>511363</v>
      </c>
      <c r="Z58" s="150">
        <v>568712</v>
      </c>
      <c r="AA58" s="492">
        <v>568712</v>
      </c>
      <c r="AB58" s="493">
        <v>630840</v>
      </c>
      <c r="AC58" s="488"/>
      <c r="AD58" s="494" t="s">
        <v>2128</v>
      </c>
      <c r="AE58" s="740">
        <f>(AE55+AE57)/AE55</f>
        <v>1.5436937456051438</v>
      </c>
      <c r="AF58" s="118">
        <f>(X58-W58)/W58</f>
        <v>0.13829732767927699</v>
      </c>
      <c r="AK58" s="299" t="s">
        <v>1195</v>
      </c>
      <c r="AL58" s="292" t="s">
        <v>537</v>
      </c>
      <c r="AM58" s="385">
        <v>5.0000000000000001E-3</v>
      </c>
      <c r="AN58" s="311">
        <v>5.0000000000000001E-3</v>
      </c>
    </row>
    <row r="59" spans="1:40" ht="15" customHeight="1" thickTop="1" thickBot="1" x14ac:dyDescent="0.3">
      <c r="A59" s="57" t="s">
        <v>85</v>
      </c>
      <c r="E59" s="99">
        <f>(E57+E58)*C15</f>
        <v>0</v>
      </c>
      <c r="F59" s="134" t="str">
        <f>IF(AND(AJ2=FALSE,F57="Oberhalb Tabelle: Vorgabe 'Pauschalhonorar' oder 'RifT-Tabelle'"),"Hier Pauschalhonorar eintragen:", "")</f>
        <v/>
      </c>
      <c r="H59" s="419"/>
      <c r="I59" s="417"/>
      <c r="L59" s="88">
        <v>0.51</v>
      </c>
      <c r="N59" s="1"/>
      <c r="O59" s="1"/>
      <c r="P59" s="1"/>
      <c r="Q59" s="495">
        <v>15000000</v>
      </c>
      <c r="R59" s="106">
        <v>20000000</v>
      </c>
      <c r="S59" s="497">
        <v>439179</v>
      </c>
      <c r="T59" s="498">
        <v>523140</v>
      </c>
      <c r="U59" s="150">
        <v>523140</v>
      </c>
      <c r="V59" s="150">
        <v>607101</v>
      </c>
      <c r="W59" s="497">
        <v>607101</v>
      </c>
      <c r="X59" s="498">
        <v>691062</v>
      </c>
      <c r="Y59" s="150">
        <v>691062</v>
      </c>
      <c r="Z59" s="150">
        <v>768564</v>
      </c>
      <c r="AA59" s="492">
        <v>768564</v>
      </c>
      <c r="AB59" s="493">
        <v>852525</v>
      </c>
      <c r="AC59" s="732"/>
      <c r="AD59" s="736" t="s">
        <v>2131</v>
      </c>
      <c r="AE59" s="752">
        <v>0.04</v>
      </c>
      <c r="AF59" s="118">
        <f t="shared" si="2"/>
        <v>0.13829824032574481</v>
      </c>
      <c r="AK59" s="294"/>
      <c r="AL59" s="431" t="s">
        <v>1259</v>
      </c>
      <c r="AM59" s="387">
        <f>SUM(AM40:AM58)</f>
        <v>0.25000000000000006</v>
      </c>
      <c r="AN59" s="313"/>
    </row>
    <row r="60" spans="1:40" ht="15" customHeight="1" thickTop="1" x14ac:dyDescent="0.25">
      <c r="A60" s="57" t="s">
        <v>218</v>
      </c>
      <c r="E60" s="103">
        <f>IF(AND(AJ3=FALSE,H59&gt;0),E57+E58+E59,E57+E59)</f>
        <v>0</v>
      </c>
      <c r="F60" s="67"/>
      <c r="G60" s="161"/>
      <c r="H60" s="102"/>
      <c r="I60" s="162"/>
      <c r="L60" s="88">
        <v>0.52</v>
      </c>
      <c r="N60" s="1"/>
      <c r="O60" s="1"/>
      <c r="P60" s="1"/>
      <c r="Q60" s="495">
        <v>20000000</v>
      </c>
      <c r="R60" s="106">
        <v>25000000</v>
      </c>
      <c r="S60" s="497">
        <v>543619</v>
      </c>
      <c r="T60" s="498">
        <v>647546</v>
      </c>
      <c r="U60" s="150">
        <v>647546</v>
      </c>
      <c r="V60" s="150">
        <v>751473</v>
      </c>
      <c r="W60" s="497">
        <v>751473</v>
      </c>
      <c r="X60" s="498">
        <v>855401</v>
      </c>
      <c r="Y60" s="150">
        <v>855401</v>
      </c>
      <c r="Z60" s="150">
        <v>951333</v>
      </c>
      <c r="AA60" s="492">
        <v>951333</v>
      </c>
      <c r="AB60" s="493">
        <v>1055260</v>
      </c>
      <c r="AC60" s="488"/>
      <c r="AD60" s="494" t="s">
        <v>2129</v>
      </c>
      <c r="AE60" s="737">
        <f>(AE59+AE51)/(AE59+AE51)</f>
        <v>1</v>
      </c>
      <c r="AF60" s="118">
        <f t="shared" si="2"/>
        <v>0.13829904733769544</v>
      </c>
      <c r="AK60" s="294"/>
      <c r="AL60" s="317" t="s">
        <v>726</v>
      </c>
      <c r="AM60" s="388"/>
      <c r="AN60" s="313">
        <f>SUM(AN40:AN58)</f>
        <v>0.25000000000000006</v>
      </c>
    </row>
    <row r="61" spans="1:40" ht="15" customHeight="1" thickBot="1" x14ac:dyDescent="0.3">
      <c r="A61" s="57" t="s">
        <v>1879</v>
      </c>
      <c r="C61" s="111"/>
      <c r="D61" s="164">
        <f>A19</f>
        <v>1</v>
      </c>
      <c r="E61" s="99"/>
      <c r="F61" s="67" t="s">
        <v>219</v>
      </c>
      <c r="G61" s="161">
        <f>A19</f>
        <v>1</v>
      </c>
      <c r="H61" s="102" t="s">
        <v>62</v>
      </c>
      <c r="I61" s="162">
        <f>E60</f>
        <v>0</v>
      </c>
      <c r="L61" s="88">
        <v>0.53</v>
      </c>
      <c r="N61" s="1"/>
      <c r="O61" s="1"/>
      <c r="P61" s="1"/>
      <c r="Q61" s="495">
        <v>25000000</v>
      </c>
      <c r="R61" s="150">
        <v>30000000</v>
      </c>
      <c r="S61" s="497">
        <v>641265</v>
      </c>
      <c r="T61" s="498">
        <v>763860</v>
      </c>
      <c r="U61" s="150">
        <v>763860</v>
      </c>
      <c r="V61" s="150">
        <v>886454</v>
      </c>
      <c r="W61" s="497">
        <v>886454</v>
      </c>
      <c r="X61" s="498">
        <v>1009049</v>
      </c>
      <c r="Y61" s="150">
        <v>1009049</v>
      </c>
      <c r="Z61" s="150">
        <v>1122213</v>
      </c>
      <c r="AA61" s="492">
        <v>1122213</v>
      </c>
      <c r="AB61" s="493">
        <v>1244808</v>
      </c>
      <c r="AC61" s="488"/>
      <c r="AD61" s="494" t="s">
        <v>2130</v>
      </c>
      <c r="AE61" s="741">
        <f>(AE59+AE51)/(AE59+AE53)</f>
        <v>1.7943618372422581</v>
      </c>
      <c r="AF61" s="118">
        <f t="shared" si="2"/>
        <v>0.13829820836727005</v>
      </c>
      <c r="AK61" s="301"/>
      <c r="AM61" s="389"/>
      <c r="AN61" s="315"/>
    </row>
    <row r="62" spans="1:40" ht="15" customHeight="1" thickTop="1" thickBot="1" x14ac:dyDescent="0.3">
      <c r="A62" s="56" t="s">
        <v>220</v>
      </c>
      <c r="E62" s="99">
        <f>A19*E60</f>
        <v>0</v>
      </c>
      <c r="L62" s="88">
        <v>0.54</v>
      </c>
      <c r="N62" s="1"/>
      <c r="O62" s="1"/>
      <c r="P62" s="1"/>
      <c r="Q62" s="496">
        <v>30000000</v>
      </c>
      <c r="R62" s="150">
        <v>35000000</v>
      </c>
      <c r="S62" s="497">
        <v>733609</v>
      </c>
      <c r="T62" s="498">
        <v>873858</v>
      </c>
      <c r="U62" s="150">
        <v>873858</v>
      </c>
      <c r="V62" s="150">
        <v>1014107</v>
      </c>
      <c r="W62" s="497">
        <v>1014107</v>
      </c>
      <c r="X62" s="498">
        <v>1154356</v>
      </c>
      <c r="Y62" s="150">
        <v>1154356</v>
      </c>
      <c r="Z62" s="150">
        <v>1283816</v>
      </c>
      <c r="AA62" s="497">
        <v>1283816</v>
      </c>
      <c r="AB62" s="498">
        <v>1424065</v>
      </c>
      <c r="AC62" s="722"/>
      <c r="AD62" s="723" t="s">
        <v>2107</v>
      </c>
      <c r="AE62" s="750">
        <f>AE57/AE61</f>
        <v>9488.2959094283742</v>
      </c>
      <c r="AF62" s="118">
        <f t="shared" si="2"/>
        <v>0.13829802969509133</v>
      </c>
      <c r="AK62" s="297" t="s">
        <v>592</v>
      </c>
      <c r="AL62" s="286" t="s">
        <v>593</v>
      </c>
      <c r="AM62" s="389"/>
      <c r="AN62" s="315"/>
    </row>
    <row r="63" spans="1:40" ht="15" customHeight="1" thickBot="1" x14ac:dyDescent="0.3">
      <c r="A63" s="57" t="s">
        <v>86</v>
      </c>
      <c r="C63" s="111">
        <v>0.19</v>
      </c>
      <c r="E63" s="99">
        <f>C63*E62</f>
        <v>0</v>
      </c>
      <c r="L63" s="88">
        <v>0.55000000000000004</v>
      </c>
      <c r="N63" s="1"/>
      <c r="O63" s="1"/>
      <c r="P63" s="1"/>
      <c r="Q63" s="496">
        <v>35000000</v>
      </c>
      <c r="R63" s="150">
        <v>40000000</v>
      </c>
      <c r="S63" s="497">
        <v>821729</v>
      </c>
      <c r="T63" s="498">
        <v>978825</v>
      </c>
      <c r="U63" s="150">
        <v>978825</v>
      </c>
      <c r="V63" s="150">
        <v>1135920</v>
      </c>
      <c r="W63" s="497">
        <v>1135920</v>
      </c>
      <c r="X63" s="498">
        <v>1293015</v>
      </c>
      <c r="Y63" s="150">
        <v>1293015</v>
      </c>
      <c r="Z63" s="150">
        <v>1438026</v>
      </c>
      <c r="AA63" s="497">
        <v>1438026</v>
      </c>
      <c r="AB63" s="498">
        <v>1595122</v>
      </c>
      <c r="AC63" s="1"/>
      <c r="AD63" s="494" t="s">
        <v>2137</v>
      </c>
      <c r="AE63" s="17">
        <f>Q78</f>
        <v>500000000</v>
      </c>
      <c r="AF63" s="118">
        <f t="shared" si="2"/>
        <v>0.13829759137967462</v>
      </c>
      <c r="AK63" s="288" t="s">
        <v>594</v>
      </c>
      <c r="AL63" s="352" t="s">
        <v>1196</v>
      </c>
      <c r="AM63" s="399"/>
      <c r="AN63" s="403"/>
    </row>
    <row r="64" spans="1:40" x14ac:dyDescent="0.25">
      <c r="A64" s="56" t="s">
        <v>93</v>
      </c>
      <c r="E64" s="112">
        <f>E62+E63</f>
        <v>0</v>
      </c>
      <c r="H64" s="118"/>
      <c r="L64" s="88">
        <v>0.56000000000000005</v>
      </c>
      <c r="N64" s="1"/>
      <c r="O64" s="1"/>
      <c r="P64" s="1"/>
      <c r="Q64" s="496">
        <v>40000000</v>
      </c>
      <c r="R64" s="150">
        <v>45000000</v>
      </c>
      <c r="S64" s="497">
        <v>906309</v>
      </c>
      <c r="T64" s="498">
        <v>1079574</v>
      </c>
      <c r="U64" s="150">
        <v>1079574</v>
      </c>
      <c r="V64" s="150">
        <v>1252839</v>
      </c>
      <c r="W64" s="497">
        <v>1252839</v>
      </c>
      <c r="X64" s="498">
        <v>1426104</v>
      </c>
      <c r="Y64" s="150">
        <v>1426104</v>
      </c>
      <c r="Z64" s="150">
        <v>1586041</v>
      </c>
      <c r="AA64" s="497">
        <v>1586041</v>
      </c>
      <c r="AB64" s="498">
        <v>1759306</v>
      </c>
      <c r="AC64" s="1"/>
      <c r="AD64" s="494" t="s">
        <v>2139</v>
      </c>
      <c r="AE64" s="735">
        <f>IF(AE41="I",LOOKUP(AE63,Q42:S78),IF(AE41="II",LOOKUP(AE63,Q42:U78),IF(AE41="III",LOOKUP(AE63,Q42:W78),IF(AE41="IV",LOOKUP(AE63,Q42:Y78),IF(AE41="V",LOOKUP(AE63,Q42:AA78),0)))))</f>
        <v>4473028</v>
      </c>
      <c r="AF64" s="118">
        <f t="shared" si="2"/>
        <v>0.13829789781448373</v>
      </c>
      <c r="AK64" s="290"/>
      <c r="AL64" s="425" t="s">
        <v>1197</v>
      </c>
      <c r="AM64" s="398">
        <v>0.02</v>
      </c>
      <c r="AN64" s="335">
        <v>0.02</v>
      </c>
    </row>
    <row r="65" spans="12:40" x14ac:dyDescent="0.25">
      <c r="L65" s="88">
        <v>0.56999999999999995</v>
      </c>
      <c r="N65" s="1"/>
      <c r="O65" s="1"/>
      <c r="P65" s="1"/>
      <c r="Q65" s="496">
        <v>45000000</v>
      </c>
      <c r="R65" s="150">
        <v>50000000</v>
      </c>
      <c r="S65" s="497">
        <v>987839</v>
      </c>
      <c r="T65" s="498">
        <v>1176691</v>
      </c>
      <c r="U65" s="150">
        <v>1176691</v>
      </c>
      <c r="V65" s="150">
        <v>1365542</v>
      </c>
      <c r="W65" s="497">
        <v>1365542</v>
      </c>
      <c r="X65" s="498">
        <v>1554394</v>
      </c>
      <c r="Y65" s="150">
        <v>1554394</v>
      </c>
      <c r="Z65" s="150">
        <v>1728719</v>
      </c>
      <c r="AA65" s="497">
        <v>1728719</v>
      </c>
      <c r="AB65" s="498">
        <v>1917570</v>
      </c>
      <c r="AC65" s="1"/>
      <c r="AD65" s="494" t="s">
        <v>2138</v>
      </c>
      <c r="AE65" s="735">
        <f>IF(AE41="I",LOOKUP(AE63,Q42:T78),IF(AE41="II",LOOKUP(AE63,Q42:V78),IF(AE41="III",LOOKUP(AE63,Q42:X78),IF(AE41="IV",LOOKUP(AE63,Q42:Z78),IF(AE41="V",LOOKUP(AE63,Q42:AB78),0)))))</f>
        <v>5328166</v>
      </c>
      <c r="AF65" s="118">
        <f t="shared" si="2"/>
        <v>0.13829819954274566</v>
      </c>
      <c r="AK65" s="299" t="s">
        <v>600</v>
      </c>
      <c r="AL65" s="293" t="s">
        <v>1198</v>
      </c>
      <c r="AM65" s="385">
        <v>0.02</v>
      </c>
      <c r="AN65" s="311">
        <v>0.02</v>
      </c>
    </row>
    <row r="66" spans="12:40" x14ac:dyDescent="0.25">
      <c r="L66" s="88">
        <v>0.57999999999999996</v>
      </c>
      <c r="N66" s="1"/>
      <c r="O66" s="1"/>
      <c r="P66" s="1"/>
      <c r="Q66" s="496">
        <v>50000000</v>
      </c>
      <c r="R66" s="150">
        <v>55000000</v>
      </c>
      <c r="S66" s="497">
        <v>1066687</v>
      </c>
      <c r="T66" s="498">
        <v>1270612</v>
      </c>
      <c r="U66" s="150">
        <v>1270612</v>
      </c>
      <c r="V66" s="150">
        <v>1474538</v>
      </c>
      <c r="W66" s="497">
        <v>1474538</v>
      </c>
      <c r="X66" s="498">
        <v>1678463</v>
      </c>
      <c r="Y66" s="150">
        <v>1678463</v>
      </c>
      <c r="Z66" s="150">
        <v>1866702</v>
      </c>
      <c r="AA66" s="497">
        <v>1866702</v>
      </c>
      <c r="AB66" s="498">
        <v>2070627</v>
      </c>
      <c r="AC66" s="1"/>
      <c r="AD66" s="729" t="s">
        <v>2134</v>
      </c>
      <c r="AE66" s="743">
        <f>IF(AE41="I",S78,IF(AE41="II",U78,IF(AE41="III",W78,IF(AE41="IV",Y78,IF(AE41="V",AA78,0)))))</f>
        <v>4473028</v>
      </c>
      <c r="AF66" s="118">
        <f t="shared" si="2"/>
        <v>0.13829755489516038</v>
      </c>
      <c r="AK66" s="299" t="s">
        <v>602</v>
      </c>
      <c r="AL66" s="293" t="s">
        <v>1199</v>
      </c>
      <c r="AM66" s="385">
        <v>0.01</v>
      </c>
      <c r="AN66" s="311">
        <v>0.01</v>
      </c>
    </row>
    <row r="67" spans="12:40" x14ac:dyDescent="0.25">
      <c r="L67" s="88">
        <v>0.59</v>
      </c>
      <c r="N67" s="1"/>
      <c r="O67" s="1"/>
      <c r="P67" s="1"/>
      <c r="Q67" s="496">
        <v>55000000</v>
      </c>
      <c r="R67" s="150">
        <v>60000000</v>
      </c>
      <c r="S67" s="497">
        <v>1143136</v>
      </c>
      <c r="T67" s="498">
        <v>1361677</v>
      </c>
      <c r="U67" s="150">
        <v>1361677</v>
      </c>
      <c r="V67" s="150">
        <v>1580218</v>
      </c>
      <c r="W67" s="497">
        <v>1580218</v>
      </c>
      <c r="X67" s="498">
        <v>1798758</v>
      </c>
      <c r="Y67" s="150">
        <v>1798758</v>
      </c>
      <c r="Z67" s="150">
        <v>2000488</v>
      </c>
      <c r="AA67" s="497">
        <v>2000488</v>
      </c>
      <c r="AB67" s="498">
        <v>2219029</v>
      </c>
      <c r="AC67" s="1"/>
      <c r="AD67" s="494" t="s">
        <v>2132</v>
      </c>
      <c r="AE67" s="730">
        <f>AE66/Q78</f>
        <v>8.9460560000000008E-3</v>
      </c>
      <c r="AF67" s="118">
        <f t="shared" si="2"/>
        <v>0.13829737415976784</v>
      </c>
      <c r="AK67" s="290" t="s">
        <v>972</v>
      </c>
      <c r="AL67" s="293" t="s">
        <v>1200</v>
      </c>
      <c r="AM67" s="385">
        <v>0.01</v>
      </c>
      <c r="AN67" s="311">
        <v>0.01</v>
      </c>
    </row>
    <row r="68" spans="12:40" x14ac:dyDescent="0.25">
      <c r="L68" s="88">
        <v>0.6</v>
      </c>
      <c r="N68" s="1"/>
      <c r="O68" s="1"/>
      <c r="P68" s="1"/>
      <c r="Q68" s="496">
        <v>60000000</v>
      </c>
      <c r="R68" s="150">
        <v>65000000</v>
      </c>
      <c r="S68" s="497">
        <v>1217412</v>
      </c>
      <c r="T68" s="498">
        <v>1450153</v>
      </c>
      <c r="U68" s="150">
        <v>1450153</v>
      </c>
      <c r="V68" s="150">
        <v>1682894</v>
      </c>
      <c r="W68" s="497">
        <v>1682894</v>
      </c>
      <c r="X68" s="498">
        <v>1915634</v>
      </c>
      <c r="Y68" s="150">
        <v>1915634</v>
      </c>
      <c r="Z68" s="150">
        <v>2130472</v>
      </c>
      <c r="AA68" s="497">
        <v>2130472</v>
      </c>
      <c r="AB68" s="498">
        <v>2363212</v>
      </c>
      <c r="AC68" s="1"/>
      <c r="AD68" s="494" t="s">
        <v>2133</v>
      </c>
      <c r="AE68" s="745">
        <f>AE51/AE67</f>
        <v>17.357369549218113</v>
      </c>
      <c r="AF68" s="118">
        <f t="shared" si="2"/>
        <v>0.13829748041171933</v>
      </c>
      <c r="AK68" s="290" t="s">
        <v>974</v>
      </c>
      <c r="AL68" s="292" t="s">
        <v>1201</v>
      </c>
      <c r="AM68" s="385">
        <v>0.01</v>
      </c>
      <c r="AN68" s="311">
        <v>0.01</v>
      </c>
    </row>
    <row r="69" spans="12:40" x14ac:dyDescent="0.25">
      <c r="L69" s="88">
        <v>0.61</v>
      </c>
      <c r="N69" s="1"/>
      <c r="O69" s="1"/>
      <c r="P69" s="1"/>
      <c r="Q69" s="496">
        <v>65000000</v>
      </c>
      <c r="R69" s="150">
        <v>70000000</v>
      </c>
      <c r="S69" s="497">
        <v>1289699</v>
      </c>
      <c r="T69" s="498">
        <v>1536259</v>
      </c>
      <c r="U69" s="150">
        <v>1536259</v>
      </c>
      <c r="V69" s="150">
        <v>1782819</v>
      </c>
      <c r="W69" s="497">
        <v>1782819</v>
      </c>
      <c r="X69" s="498">
        <v>2029379</v>
      </c>
      <c r="Y69" s="150">
        <v>2029379</v>
      </c>
      <c r="Z69" s="150">
        <v>2256972</v>
      </c>
      <c r="AA69" s="497">
        <v>2256972</v>
      </c>
      <c r="AB69" s="498">
        <v>2503532</v>
      </c>
      <c r="AC69" s="488"/>
      <c r="AD69" s="494" t="s">
        <v>2135</v>
      </c>
      <c r="AE69" s="746">
        <f>(AE59+AE51)/(AE59+AE67)</f>
        <v>3.9896983732458442</v>
      </c>
      <c r="AF69" s="118">
        <f t="shared" si="2"/>
        <v>0.1382978305705739</v>
      </c>
      <c r="AK69" s="299" t="s">
        <v>976</v>
      </c>
      <c r="AL69" s="292" t="s">
        <v>1202</v>
      </c>
      <c r="AM69" s="385">
        <v>0.01</v>
      </c>
      <c r="AN69" s="311">
        <v>0.01</v>
      </c>
    </row>
    <row r="70" spans="12:40" x14ac:dyDescent="0.25">
      <c r="L70" s="88">
        <v>0.62</v>
      </c>
      <c r="N70" s="1"/>
      <c r="O70" s="1"/>
      <c r="P70" s="1"/>
      <c r="Q70" s="496">
        <v>70000000</v>
      </c>
      <c r="R70" s="150">
        <v>75000000</v>
      </c>
      <c r="S70" s="497">
        <v>1360145</v>
      </c>
      <c r="T70" s="498">
        <v>1620173</v>
      </c>
      <c r="U70" s="150">
        <v>1620173</v>
      </c>
      <c r="V70" s="150">
        <v>1880201</v>
      </c>
      <c r="W70" s="497">
        <v>1880201</v>
      </c>
      <c r="X70" s="498">
        <v>2140229</v>
      </c>
      <c r="Y70" s="150">
        <v>2140229</v>
      </c>
      <c r="Z70" s="150">
        <v>2380254</v>
      </c>
      <c r="AA70" s="497">
        <v>2380254</v>
      </c>
      <c r="AB70" s="498">
        <v>2640282</v>
      </c>
      <c r="AC70" s="488"/>
      <c r="AD70" s="494" t="s">
        <v>2127</v>
      </c>
      <c r="AE70" s="735">
        <f>AE64*(AE50+1.3*AE50)</f>
        <v>1966984.6332548966</v>
      </c>
      <c r="AF70" s="118">
        <f t="shared" si="2"/>
        <v>0.13829797984364436</v>
      </c>
      <c r="AK70" s="294"/>
      <c r="AL70" s="431" t="s">
        <v>1259</v>
      </c>
      <c r="AM70" s="387">
        <f>SUM(AM63:AM69)</f>
        <v>0.08</v>
      </c>
      <c r="AN70" s="312"/>
    </row>
    <row r="71" spans="12:40" x14ac:dyDescent="0.25">
      <c r="L71" s="88">
        <v>0.63</v>
      </c>
      <c r="N71" s="1"/>
      <c r="O71" s="1"/>
      <c r="P71" s="1"/>
      <c r="Q71" s="496">
        <v>75000000</v>
      </c>
      <c r="R71" s="150">
        <v>100000000</v>
      </c>
      <c r="S71" s="497">
        <v>1428879</v>
      </c>
      <c r="T71" s="498">
        <v>1702047</v>
      </c>
      <c r="U71" s="150">
        <v>1702047</v>
      </c>
      <c r="V71" s="150">
        <v>1975215</v>
      </c>
      <c r="W71" s="497">
        <v>1975215</v>
      </c>
      <c r="X71" s="498">
        <v>2248383</v>
      </c>
      <c r="Y71" s="150">
        <v>2248383</v>
      </c>
      <c r="Z71" s="150">
        <v>2500538</v>
      </c>
      <c r="AA71" s="497">
        <v>2500538</v>
      </c>
      <c r="AB71" s="498">
        <v>2773706</v>
      </c>
      <c r="AC71" s="488"/>
      <c r="AD71" s="494" t="s">
        <v>2142</v>
      </c>
      <c r="AE71" s="747">
        <f>AE70/AE68</f>
        <v>113322.73750797119</v>
      </c>
      <c r="AF71" s="118">
        <f t="shared" si="2"/>
        <v>0.13829785618274465</v>
      </c>
      <c r="AK71" s="294"/>
      <c r="AL71" s="317" t="s">
        <v>726</v>
      </c>
      <c r="AM71" s="388"/>
      <c r="AN71" s="313">
        <f>SUM(AN63:AN69)</f>
        <v>0.08</v>
      </c>
    </row>
    <row r="72" spans="12:40" ht="15.75" thickBot="1" x14ac:dyDescent="0.3">
      <c r="L72" s="88">
        <v>0.64</v>
      </c>
      <c r="N72" s="1"/>
      <c r="O72" s="1"/>
      <c r="P72" s="1"/>
      <c r="Q72" s="496">
        <v>100000000</v>
      </c>
      <c r="R72" s="150">
        <v>150000000</v>
      </c>
      <c r="S72" s="497">
        <v>1750119</v>
      </c>
      <c r="T72" s="498">
        <v>2084701</v>
      </c>
      <c r="U72" s="150">
        <v>2084701</v>
      </c>
      <c r="V72" s="150">
        <v>2419282</v>
      </c>
      <c r="W72" s="497">
        <v>2419282</v>
      </c>
      <c r="X72" s="498">
        <v>2753864</v>
      </c>
      <c r="Y72" s="150">
        <v>2753864</v>
      </c>
      <c r="Z72" s="150">
        <v>3062708</v>
      </c>
      <c r="AA72" s="497">
        <v>3062708</v>
      </c>
      <c r="AB72" s="498">
        <v>3397290</v>
      </c>
      <c r="AC72" s="488"/>
      <c r="AD72" s="494" t="s">
        <v>2143</v>
      </c>
      <c r="AE72" s="747">
        <f>AE70/AE69</f>
        <v>493015.87469496945</v>
      </c>
      <c r="AF72" s="118">
        <f t="shared" si="2"/>
        <v>0.1382980570268369</v>
      </c>
      <c r="AK72" s="294"/>
      <c r="AL72" s="287"/>
      <c r="AM72" s="333"/>
      <c r="AN72" s="310"/>
    </row>
    <row r="73" spans="12:40" ht="16.5" thickTop="1" thickBot="1" x14ac:dyDescent="0.3">
      <c r="L73" s="88">
        <v>0.65</v>
      </c>
      <c r="N73" s="1"/>
      <c r="O73" s="1"/>
      <c r="P73" s="1"/>
      <c r="Q73" s="496">
        <v>150000000</v>
      </c>
      <c r="R73" s="150">
        <v>200000000</v>
      </c>
      <c r="S73" s="497">
        <v>2303241</v>
      </c>
      <c r="T73" s="498">
        <v>2743567</v>
      </c>
      <c r="U73" s="150">
        <v>2743567</v>
      </c>
      <c r="V73" s="150">
        <v>3183892</v>
      </c>
      <c r="W73" s="497">
        <v>3183892</v>
      </c>
      <c r="X73" s="498">
        <v>3624218</v>
      </c>
      <c r="Y73" s="150">
        <v>3624218</v>
      </c>
      <c r="Z73" s="150">
        <v>4030672</v>
      </c>
      <c r="AA73" s="497">
        <v>4030672</v>
      </c>
      <c r="AB73" s="498">
        <v>4470998</v>
      </c>
      <c r="AC73" s="753">
        <f>-AE67</f>
        <v>-8.9460560000000008E-3</v>
      </c>
      <c r="AD73" s="748" t="s">
        <v>2140</v>
      </c>
      <c r="AE73" s="749"/>
      <c r="AF73" s="118">
        <f t="shared" si="2"/>
        <v>0.13829803272221544</v>
      </c>
      <c r="AK73" s="297" t="s">
        <v>604</v>
      </c>
      <c r="AL73" s="286" t="s">
        <v>605</v>
      </c>
      <c r="AM73" s="333"/>
      <c r="AN73" s="314"/>
    </row>
    <row r="74" spans="12:40" ht="16.5" thickTop="1" thickBot="1" x14ac:dyDescent="0.3">
      <c r="L74" s="88">
        <v>0.66</v>
      </c>
      <c r="N74" s="1"/>
      <c r="O74" s="1"/>
      <c r="P74" s="1"/>
      <c r="Q74" s="496">
        <v>200000000</v>
      </c>
      <c r="R74" s="150">
        <v>250000000</v>
      </c>
      <c r="S74" s="497">
        <v>2763833</v>
      </c>
      <c r="T74" s="498">
        <v>3292212</v>
      </c>
      <c r="U74" s="150">
        <v>3292212</v>
      </c>
      <c r="V74" s="150">
        <v>3820592</v>
      </c>
      <c r="W74" s="497">
        <v>3820592</v>
      </c>
      <c r="X74" s="498">
        <v>4348972</v>
      </c>
      <c r="Y74" s="150">
        <v>4348972</v>
      </c>
      <c r="Z74" s="150">
        <v>4836707</v>
      </c>
      <c r="AA74" s="497">
        <v>4836707</v>
      </c>
      <c r="AB74" s="498">
        <v>5365087</v>
      </c>
      <c r="AC74" s="488"/>
      <c r="AD74" s="494" t="s">
        <v>2144</v>
      </c>
      <c r="AE74" s="742">
        <f>(AG73+AE55)/AE55</f>
        <v>1</v>
      </c>
      <c r="AF74" s="118">
        <f t="shared" si="2"/>
        <v>0.13829793916754263</v>
      </c>
      <c r="AK74" s="288" t="s">
        <v>606</v>
      </c>
      <c r="AL74" s="352" t="s">
        <v>1203</v>
      </c>
      <c r="AM74" s="399"/>
      <c r="AN74" s="403"/>
    </row>
    <row r="75" spans="12:40" ht="16.5" thickTop="1" thickBot="1" x14ac:dyDescent="0.3">
      <c r="L75" s="88">
        <v>0.67</v>
      </c>
      <c r="N75" s="1"/>
      <c r="O75" s="1"/>
      <c r="P75" s="1"/>
      <c r="Q75" s="496">
        <v>250000000</v>
      </c>
      <c r="R75" s="150">
        <v>300000000</v>
      </c>
      <c r="S75" s="497">
        <v>3150751</v>
      </c>
      <c r="T75" s="498">
        <v>3753101</v>
      </c>
      <c r="U75" s="150">
        <v>3753101</v>
      </c>
      <c r="V75" s="150">
        <v>4355450</v>
      </c>
      <c r="W75" s="497">
        <v>4355450</v>
      </c>
      <c r="X75" s="498">
        <v>4957800</v>
      </c>
      <c r="Y75" s="150">
        <v>4957800</v>
      </c>
      <c r="Z75" s="150">
        <v>5513815</v>
      </c>
      <c r="AA75" s="497">
        <v>5513815</v>
      </c>
      <c r="AB75" s="498">
        <v>6116164</v>
      </c>
      <c r="AC75" s="1"/>
      <c r="AD75" s="676" t="s">
        <v>2145</v>
      </c>
      <c r="AE75" s="751">
        <f>(P87+AE62)/P87</f>
        <v>1.2450695347473217</v>
      </c>
      <c r="AF75" s="118">
        <f t="shared" si="2"/>
        <v>0.13829799446670263</v>
      </c>
      <c r="AK75" s="298"/>
      <c r="AL75" s="321" t="s">
        <v>1204</v>
      </c>
      <c r="AM75" s="423"/>
      <c r="AN75" s="424"/>
    </row>
    <row r="76" spans="12:40" ht="16.5" thickTop="1" thickBot="1" x14ac:dyDescent="0.3">
      <c r="L76" s="88">
        <v>0.68</v>
      </c>
      <c r="N76" s="1"/>
      <c r="O76" s="1"/>
      <c r="P76" s="1"/>
      <c r="Q76" s="496">
        <v>300000000</v>
      </c>
      <c r="R76" s="150">
        <v>400000000</v>
      </c>
      <c r="S76" s="497">
        <v>3478186</v>
      </c>
      <c r="T76" s="498">
        <v>4143134</v>
      </c>
      <c r="U76" s="150">
        <v>4143134</v>
      </c>
      <c r="V76" s="150">
        <v>4808081</v>
      </c>
      <c r="W76" s="497">
        <v>4808081</v>
      </c>
      <c r="X76" s="498">
        <v>5473029</v>
      </c>
      <c r="Y76" s="150">
        <v>5473029</v>
      </c>
      <c r="Z76" s="150">
        <v>6086826</v>
      </c>
      <c r="AA76" s="497">
        <v>6086826</v>
      </c>
      <c r="AB76" s="498">
        <v>6751774</v>
      </c>
      <c r="AC76" s="710"/>
      <c r="AD76" s="677" t="s">
        <v>2108</v>
      </c>
      <c r="AE76" s="18" t="s">
        <v>2120</v>
      </c>
      <c r="AF76" s="118">
        <f t="shared" si="2"/>
        <v>0.1382980028830629</v>
      </c>
      <c r="AK76" s="290"/>
      <c r="AL76" s="421" t="s">
        <v>1205</v>
      </c>
      <c r="AM76" s="398">
        <v>0.04</v>
      </c>
      <c r="AN76" s="335">
        <v>0.04</v>
      </c>
    </row>
    <row r="77" spans="12:40" x14ac:dyDescent="0.25">
      <c r="L77" s="88">
        <v>0.69</v>
      </c>
      <c r="N77" s="1"/>
      <c r="O77" s="1"/>
      <c r="P77" s="1"/>
      <c r="Q77" s="496">
        <v>400000000</v>
      </c>
      <c r="R77" s="150">
        <v>500000000</v>
      </c>
      <c r="S77" s="497">
        <v>4008695</v>
      </c>
      <c r="T77" s="498">
        <v>4775063</v>
      </c>
      <c r="U77" s="150">
        <v>4775063</v>
      </c>
      <c r="V77" s="150">
        <v>5541431</v>
      </c>
      <c r="W77" s="497">
        <v>5541431</v>
      </c>
      <c r="X77" s="498">
        <v>6307799</v>
      </c>
      <c r="Y77" s="150">
        <v>6307799</v>
      </c>
      <c r="Z77" s="150">
        <v>7015216</v>
      </c>
      <c r="AA77" s="497">
        <v>7015216</v>
      </c>
      <c r="AB77" s="498">
        <v>7781584</v>
      </c>
      <c r="AC77" s="691"/>
      <c r="AD77" s="1"/>
      <c r="AE77" s="18"/>
      <c r="AF77" s="118">
        <f t="shared" si="2"/>
        <v>0.13829785122290614</v>
      </c>
      <c r="AK77" s="298" t="s">
        <v>611</v>
      </c>
      <c r="AL77" s="305" t="s">
        <v>1206</v>
      </c>
      <c r="AM77" s="399"/>
      <c r="AN77" s="403"/>
    </row>
    <row r="78" spans="12:40" ht="15.75" thickBot="1" x14ac:dyDescent="0.3">
      <c r="L78" s="88">
        <v>0.7</v>
      </c>
      <c r="N78" s="1"/>
      <c r="O78" s="1"/>
      <c r="P78" s="1"/>
      <c r="Q78" s="758">
        <v>500000000</v>
      </c>
      <c r="R78" s="501">
        <v>500000001</v>
      </c>
      <c r="S78" s="755">
        <v>4473028</v>
      </c>
      <c r="T78" s="756">
        <v>5328166</v>
      </c>
      <c r="U78" s="757">
        <v>5328166</v>
      </c>
      <c r="V78" s="757">
        <v>6183304</v>
      </c>
      <c r="W78" s="755">
        <v>6183304</v>
      </c>
      <c r="X78" s="756">
        <v>7038442</v>
      </c>
      <c r="Y78" s="757">
        <v>7038442</v>
      </c>
      <c r="Z78" s="757">
        <v>7827800</v>
      </c>
      <c r="AA78" s="755">
        <v>7827800</v>
      </c>
      <c r="AB78" s="756">
        <v>8682937</v>
      </c>
      <c r="AC78" s="759" t="s">
        <v>2141</v>
      </c>
      <c r="AD78" s="19"/>
      <c r="AE78" s="20"/>
      <c r="AF78" s="118">
        <f t="shared" si="2"/>
        <v>0.13829790675017758</v>
      </c>
      <c r="AK78" s="290"/>
      <c r="AL78" s="420" t="s">
        <v>1207</v>
      </c>
      <c r="AM78" s="398">
        <v>0.08</v>
      </c>
      <c r="AN78" s="335">
        <v>0.08</v>
      </c>
    </row>
    <row r="79" spans="12:40" ht="15.75" thickTop="1" x14ac:dyDescent="0.25">
      <c r="L79" s="88">
        <v>0.71</v>
      </c>
      <c r="N79" s="1"/>
      <c r="O79" s="1"/>
      <c r="P79" s="1"/>
      <c r="Q79" s="1"/>
      <c r="R79" s="1"/>
      <c r="S79" s="1"/>
      <c r="T79" s="1"/>
      <c r="U79" s="1"/>
      <c r="V79" s="1"/>
      <c r="W79" s="1"/>
      <c r="X79" s="1"/>
      <c r="Y79" s="1"/>
      <c r="Z79" s="1"/>
      <c r="AA79" s="1"/>
      <c r="AB79" s="1"/>
      <c r="AC79" s="1"/>
      <c r="AD79" s="1"/>
      <c r="AE79" s="1"/>
      <c r="AK79" s="298" t="s">
        <v>617</v>
      </c>
      <c r="AL79" s="305" t="s">
        <v>1208</v>
      </c>
      <c r="AM79" s="399"/>
      <c r="AN79" s="403"/>
    </row>
    <row r="80" spans="12:40" x14ac:dyDescent="0.25">
      <c r="L80" s="88">
        <v>0.72</v>
      </c>
      <c r="N80" s="1"/>
      <c r="O80" s="1"/>
      <c r="P80" s="1"/>
      <c r="Q80" s="1"/>
      <c r="R80" s="1"/>
      <c r="S80" s="1"/>
      <c r="T80" s="21"/>
      <c r="U80" s="21" t="s">
        <v>70</v>
      </c>
      <c r="V80" s="1"/>
      <c r="W80" s="1"/>
      <c r="X80" s="1"/>
      <c r="Y80" s="1"/>
      <c r="Z80" s="1"/>
      <c r="AA80" s="1"/>
      <c r="AB80" s="1"/>
      <c r="AC80" s="1"/>
      <c r="AD80" s="1"/>
      <c r="AE80" s="1"/>
      <c r="AK80" s="290"/>
      <c r="AL80" s="420" t="s">
        <v>1209</v>
      </c>
      <c r="AM80" s="398">
        <v>0.02</v>
      </c>
      <c r="AN80" s="335">
        <v>0.02</v>
      </c>
    </row>
    <row r="81" spans="12:40" x14ac:dyDescent="0.25">
      <c r="L81" s="88">
        <v>0.73</v>
      </c>
      <c r="N81" s="1"/>
      <c r="O81" s="1"/>
      <c r="P81" s="1"/>
      <c r="Q81" s="1"/>
      <c r="R81" s="1"/>
      <c r="S81" s="1"/>
      <c r="T81" s="21"/>
      <c r="U81" s="21"/>
      <c r="V81" s="1"/>
      <c r="W81" s="1"/>
      <c r="X81" s="1"/>
      <c r="Y81" s="1"/>
      <c r="Z81" s="1"/>
      <c r="AA81" s="1"/>
      <c r="AB81" s="1"/>
      <c r="AC81" s="1"/>
      <c r="AD81" s="1"/>
      <c r="AE81" s="1"/>
      <c r="AK81" s="299" t="s">
        <v>621</v>
      </c>
      <c r="AL81" s="293" t="s">
        <v>1210</v>
      </c>
      <c r="AM81" s="385">
        <v>0.01</v>
      </c>
      <c r="AN81" s="311">
        <v>0.01</v>
      </c>
    </row>
    <row r="82" spans="12:40" ht="15.75" thickBot="1" x14ac:dyDescent="0.3">
      <c r="L82" s="88">
        <v>0.74</v>
      </c>
      <c r="N82" s="1"/>
      <c r="O82" s="1"/>
      <c r="P82" s="1"/>
      <c r="Q82" s="1"/>
      <c r="R82" s="1"/>
      <c r="S82" s="1"/>
      <c r="T82" s="21"/>
      <c r="U82" s="21"/>
      <c r="V82" s="1"/>
      <c r="W82" s="1"/>
      <c r="X82" s="1"/>
      <c r="Y82" s="1"/>
      <c r="Z82" s="1"/>
      <c r="AA82" s="1"/>
      <c r="AB82" s="1"/>
      <c r="AC82" s="1"/>
      <c r="AD82" s="1"/>
      <c r="AE82" s="1"/>
      <c r="AK82" s="294"/>
      <c r="AL82" s="431" t="s">
        <v>1259</v>
      </c>
      <c r="AM82" s="387">
        <f>SUM(AM74:AM81)</f>
        <v>0.15</v>
      </c>
      <c r="AN82" s="313"/>
    </row>
    <row r="83" spans="12:40" ht="16.5" thickTop="1" thickBot="1" x14ac:dyDescent="0.3">
      <c r="L83" s="88">
        <v>0.75</v>
      </c>
      <c r="N83" s="22" t="s">
        <v>71</v>
      </c>
      <c r="O83" s="23"/>
      <c r="P83" s="24"/>
      <c r="Q83" s="1"/>
      <c r="R83" s="1"/>
      <c r="S83" s="1"/>
      <c r="T83" s="1"/>
      <c r="U83" s="21"/>
      <c r="V83" s="1"/>
      <c r="W83" s="1"/>
      <c r="X83" s="1"/>
      <c r="Y83" s="1"/>
      <c r="Z83" s="1"/>
      <c r="AA83" s="1"/>
      <c r="AB83" s="1"/>
      <c r="AC83" s="1"/>
      <c r="AD83" s="1"/>
      <c r="AE83" s="1"/>
      <c r="AK83" s="294"/>
      <c r="AL83" s="317" t="s">
        <v>726</v>
      </c>
      <c r="AM83" s="388"/>
      <c r="AN83" s="313">
        <f>SUM(AN74:AN81)</f>
        <v>0.15</v>
      </c>
    </row>
    <row r="84" spans="12:40" ht="15.75" thickTop="1" x14ac:dyDescent="0.25">
      <c r="L84" s="88">
        <v>0.76</v>
      </c>
      <c r="N84" s="25">
        <f>AE45-AE43</f>
        <v>6811</v>
      </c>
      <c r="O84" s="26"/>
      <c r="P84" s="27">
        <f>N84*C14+AE43</f>
        <v>35622</v>
      </c>
      <c r="Q84" s="1"/>
      <c r="R84" s="1"/>
      <c r="S84" s="1"/>
      <c r="T84" s="1"/>
      <c r="U84" s="1"/>
      <c r="V84" s="1"/>
      <c r="W84" s="1"/>
      <c r="X84" s="1"/>
      <c r="Y84" s="1"/>
      <c r="Z84" s="1"/>
      <c r="AA84" s="1"/>
      <c r="AB84" s="1"/>
      <c r="AC84" s="1"/>
      <c r="AD84" s="1"/>
      <c r="AE84" s="1"/>
      <c r="AK84" s="294"/>
      <c r="AL84" s="287"/>
      <c r="AM84" s="333"/>
      <c r="AN84" s="310"/>
    </row>
    <row r="85" spans="12:40" x14ac:dyDescent="0.25">
      <c r="L85" s="88">
        <v>0.77</v>
      </c>
      <c r="N85" s="28">
        <f>AE46-AE44</f>
        <v>9177</v>
      </c>
      <c r="O85" s="29"/>
      <c r="P85" s="30">
        <f>N85*C14+AE44</f>
        <v>48001</v>
      </c>
      <c r="Q85" s="1"/>
      <c r="R85" s="1"/>
      <c r="S85" s="1"/>
      <c r="T85" s="1"/>
      <c r="U85" s="1"/>
      <c r="V85" s="1"/>
      <c r="W85" s="1"/>
      <c r="X85" s="1"/>
      <c r="Y85" s="1"/>
      <c r="Z85" s="1"/>
      <c r="AA85" s="1"/>
      <c r="AB85" s="1"/>
      <c r="AC85" s="1"/>
      <c r="AD85" s="1"/>
      <c r="AE85" s="1"/>
      <c r="AK85" s="297" t="s">
        <v>629</v>
      </c>
      <c r="AL85" s="286" t="s">
        <v>630</v>
      </c>
      <c r="AM85" s="333"/>
      <c r="AN85" s="314"/>
    </row>
    <row r="86" spans="12:40" x14ac:dyDescent="0.25">
      <c r="L86" s="88">
        <v>0.78</v>
      </c>
      <c r="N86" s="28"/>
      <c r="O86" s="29"/>
      <c r="P86" s="30">
        <f>P85-P84</f>
        <v>12379</v>
      </c>
      <c r="Q86" s="1"/>
      <c r="R86" s="1"/>
      <c r="S86" s="1"/>
      <c r="T86" s="1"/>
      <c r="U86" s="1"/>
      <c r="V86" s="1"/>
      <c r="W86" s="1"/>
      <c r="X86" s="1"/>
      <c r="Y86" s="1"/>
      <c r="Z86" s="1"/>
      <c r="AA86" s="1"/>
      <c r="AB86" s="1"/>
      <c r="AC86" s="1"/>
      <c r="AD86" s="1"/>
      <c r="AE86" s="1"/>
      <c r="AK86" s="299" t="s">
        <v>631</v>
      </c>
      <c r="AL86" s="426" t="s">
        <v>1211</v>
      </c>
      <c r="AM86" s="385">
        <v>0.05</v>
      </c>
      <c r="AN86" s="311">
        <v>0.05</v>
      </c>
    </row>
    <row r="87" spans="12:40" ht="15.75" thickBot="1" x14ac:dyDescent="0.3">
      <c r="L87" s="88">
        <v>0.79</v>
      </c>
      <c r="N87" s="31"/>
      <c r="O87" s="32"/>
      <c r="P87" s="33">
        <f>(E30-AE39)/(AE40-AE39)*P86+P84</f>
        <v>38716.75</v>
      </c>
      <c r="Q87" s="1"/>
      <c r="R87" s="1"/>
      <c r="S87" s="1"/>
      <c r="T87" s="1"/>
      <c r="U87" s="1"/>
      <c r="V87" s="1"/>
      <c r="W87" s="1"/>
      <c r="X87" s="1"/>
      <c r="Y87" s="1"/>
      <c r="Z87" s="1"/>
      <c r="AA87" s="1"/>
      <c r="AB87" s="1"/>
      <c r="AC87" s="1"/>
      <c r="AD87" s="1"/>
      <c r="AE87" s="1"/>
      <c r="AK87" s="299" t="s">
        <v>633</v>
      </c>
      <c r="AL87" s="427" t="s">
        <v>1212</v>
      </c>
      <c r="AM87" s="385">
        <v>0.02</v>
      </c>
      <c r="AN87" s="311">
        <v>0.02</v>
      </c>
    </row>
    <row r="88" spans="12:40" thickTop="1" x14ac:dyDescent="0.2">
      <c r="L88" s="88">
        <v>0.8</v>
      </c>
      <c r="AK88" s="430" t="s">
        <v>638</v>
      </c>
      <c r="AL88" s="428" t="s">
        <v>1213</v>
      </c>
      <c r="AM88" s="385">
        <v>5.0000000000000001E-3</v>
      </c>
      <c r="AN88" s="311">
        <v>5.0000000000000001E-3</v>
      </c>
    </row>
    <row r="89" spans="12:40" ht="14.25" x14ac:dyDescent="0.2">
      <c r="L89" s="88">
        <v>0.81</v>
      </c>
      <c r="AK89" s="298" t="s">
        <v>641</v>
      </c>
      <c r="AL89" s="428" t="s">
        <v>1214</v>
      </c>
      <c r="AM89" s="385">
        <v>5.0000000000000001E-3</v>
      </c>
      <c r="AN89" s="311">
        <v>5.0000000000000001E-3</v>
      </c>
    </row>
    <row r="90" spans="12:40" ht="14.25" x14ac:dyDescent="0.2">
      <c r="L90" s="88">
        <v>0.82</v>
      </c>
      <c r="AK90" s="299" t="s">
        <v>643</v>
      </c>
      <c r="AL90" s="429" t="s">
        <v>1215</v>
      </c>
      <c r="AM90" s="385">
        <v>0.01</v>
      </c>
      <c r="AN90" s="311">
        <v>0.01</v>
      </c>
    </row>
    <row r="91" spans="12:40" ht="14.25" x14ac:dyDescent="0.2">
      <c r="L91" s="88">
        <v>0.83</v>
      </c>
      <c r="AK91" s="299" t="s">
        <v>646</v>
      </c>
      <c r="AL91" s="427" t="s">
        <v>1216</v>
      </c>
      <c r="AM91" s="385">
        <v>5.0000000000000001E-3</v>
      </c>
      <c r="AN91" s="311">
        <v>5.0000000000000001E-3</v>
      </c>
    </row>
    <row r="92" spans="12:40" ht="14.25" x14ac:dyDescent="0.2">
      <c r="L92" s="88">
        <v>0.84</v>
      </c>
      <c r="AK92" s="290" t="s">
        <v>792</v>
      </c>
      <c r="AL92" s="427" t="s">
        <v>793</v>
      </c>
      <c r="AM92" s="385">
        <v>5.0000000000000001E-3</v>
      </c>
      <c r="AN92" s="311">
        <v>5.0000000000000001E-3</v>
      </c>
    </row>
    <row r="93" spans="12:40" ht="14.25" x14ac:dyDescent="0.2">
      <c r="L93" s="88">
        <v>0.85</v>
      </c>
      <c r="AK93" s="294"/>
      <c r="AL93" s="431" t="s">
        <v>1259</v>
      </c>
      <c r="AM93" s="387">
        <f>SUM(AM86:AM92)</f>
        <v>0.10000000000000002</v>
      </c>
      <c r="AN93" s="313"/>
    </row>
    <row r="94" spans="12:40" ht="14.25" x14ac:dyDescent="0.2">
      <c r="L94" s="88">
        <v>0.86</v>
      </c>
      <c r="AK94" s="294"/>
      <c r="AL94" s="317" t="s">
        <v>726</v>
      </c>
      <c r="AM94" s="388"/>
      <c r="AN94" s="313">
        <f>SUM(AN86:AN92)</f>
        <v>0.10000000000000002</v>
      </c>
    </row>
    <row r="95" spans="12:40" ht="14.25" x14ac:dyDescent="0.2">
      <c r="L95" s="88">
        <v>0.87</v>
      </c>
      <c r="AK95" s="294"/>
      <c r="AL95" s="296"/>
      <c r="AM95" s="333"/>
      <c r="AN95" s="314"/>
    </row>
    <row r="96" spans="12:40" ht="14.25" x14ac:dyDescent="0.2">
      <c r="L96" s="88">
        <v>0.88</v>
      </c>
      <c r="AK96" s="297" t="s">
        <v>648</v>
      </c>
      <c r="AL96" s="286" t="s">
        <v>649</v>
      </c>
      <c r="AM96" s="333"/>
      <c r="AN96" s="314"/>
    </row>
    <row r="97" spans="12:40" ht="14.25" x14ac:dyDescent="0.2">
      <c r="L97" s="88">
        <v>0.89</v>
      </c>
      <c r="AK97" s="299" t="s">
        <v>650</v>
      </c>
      <c r="AL97" s="292" t="s">
        <v>653</v>
      </c>
      <c r="AM97" s="385">
        <v>5.0000000000000001E-3</v>
      </c>
      <c r="AN97" s="311">
        <v>5.0000000000000001E-3</v>
      </c>
    </row>
    <row r="98" spans="12:40" ht="14.25" x14ac:dyDescent="0.2">
      <c r="L98" s="88">
        <v>0.9</v>
      </c>
      <c r="AK98" s="299" t="s">
        <v>652</v>
      </c>
      <c r="AL98" s="292" t="s">
        <v>1217</v>
      </c>
      <c r="AM98" s="385">
        <v>5.0000000000000001E-3</v>
      </c>
      <c r="AN98" s="311">
        <v>5.0000000000000001E-3</v>
      </c>
    </row>
    <row r="99" spans="12:40" ht="14.25" x14ac:dyDescent="0.2">
      <c r="L99" s="88">
        <v>0.91</v>
      </c>
      <c r="AK99" s="299" t="s">
        <v>654</v>
      </c>
      <c r="AL99" s="292" t="s">
        <v>1218</v>
      </c>
      <c r="AM99" s="385">
        <v>5.0000000000000001E-3</v>
      </c>
      <c r="AN99" s="311">
        <v>5.0000000000000001E-3</v>
      </c>
    </row>
    <row r="100" spans="12:40" ht="14.25" x14ac:dyDescent="0.2">
      <c r="L100" s="88">
        <v>0.92</v>
      </c>
      <c r="AK100" s="299" t="s">
        <v>659</v>
      </c>
      <c r="AL100" s="293" t="s">
        <v>660</v>
      </c>
      <c r="AM100" s="385">
        <v>5.0000000000000001E-3</v>
      </c>
      <c r="AN100" s="311">
        <v>5.0000000000000001E-3</v>
      </c>
    </row>
    <row r="101" spans="12:40" ht="14.25" x14ac:dyDescent="0.2">
      <c r="L101" s="88">
        <v>0.93</v>
      </c>
      <c r="AK101" s="299" t="s">
        <v>661</v>
      </c>
      <c r="AL101" s="293" t="s">
        <v>662</v>
      </c>
      <c r="AM101" s="385">
        <v>5.0000000000000001E-3</v>
      </c>
      <c r="AN101" s="311">
        <v>5.0000000000000001E-3</v>
      </c>
    </row>
    <row r="102" spans="12:40" ht="14.25" x14ac:dyDescent="0.2">
      <c r="L102" s="88">
        <v>0.94</v>
      </c>
      <c r="AK102" s="299" t="s">
        <v>663</v>
      </c>
      <c r="AL102" s="293" t="s">
        <v>797</v>
      </c>
      <c r="AM102" s="385">
        <v>5.0000000000000001E-3</v>
      </c>
      <c r="AN102" s="311">
        <v>5.0000000000000001E-3</v>
      </c>
    </row>
    <row r="103" spans="12:40" ht="14.25" x14ac:dyDescent="0.2">
      <c r="L103" s="88">
        <v>0.95</v>
      </c>
      <c r="AK103" s="299" t="s">
        <v>665</v>
      </c>
      <c r="AL103" s="292" t="s">
        <v>1219</v>
      </c>
      <c r="AM103" s="385">
        <v>5.0000000000000001E-3</v>
      </c>
      <c r="AN103" s="311">
        <v>5.0000000000000001E-3</v>
      </c>
    </row>
    <row r="104" spans="12:40" ht="14.25" x14ac:dyDescent="0.2">
      <c r="L104" s="88">
        <v>0.96</v>
      </c>
      <c r="AK104" s="299" t="s">
        <v>668</v>
      </c>
      <c r="AL104" s="292" t="s">
        <v>669</v>
      </c>
      <c r="AM104" s="385">
        <v>5.0000000000000001E-3</v>
      </c>
      <c r="AN104" s="311">
        <v>5.0000000000000001E-3</v>
      </c>
    </row>
    <row r="105" spans="12:40" ht="14.25" x14ac:dyDescent="0.2">
      <c r="L105" s="88">
        <v>0.97</v>
      </c>
      <c r="AK105" s="294"/>
      <c r="AL105" s="287" t="s">
        <v>1259</v>
      </c>
      <c r="AM105" s="387">
        <f>SUM(AM97:AM104)</f>
        <v>0.04</v>
      </c>
      <c r="AN105" s="313"/>
    </row>
    <row r="106" spans="12:40" ht="14.25" x14ac:dyDescent="0.2">
      <c r="L106" s="88">
        <v>0.98</v>
      </c>
      <c r="AK106" s="294"/>
      <c r="AL106" s="317" t="s">
        <v>726</v>
      </c>
      <c r="AM106" s="388"/>
      <c r="AN106" s="313">
        <f>SUM(AN97:AN104)</f>
        <v>0.04</v>
      </c>
    </row>
    <row r="107" spans="12:40" ht="14.25" x14ac:dyDescent="0.2">
      <c r="L107" s="88">
        <v>0.99</v>
      </c>
      <c r="AK107" s="294"/>
      <c r="AL107" s="287"/>
      <c r="AM107" s="333"/>
      <c r="AN107" s="310"/>
    </row>
    <row r="108" spans="12:40" ht="14.25" x14ac:dyDescent="0.2">
      <c r="L108" s="88">
        <v>1</v>
      </c>
      <c r="AK108" s="297" t="s">
        <v>670</v>
      </c>
      <c r="AL108" s="286" t="s">
        <v>671</v>
      </c>
      <c r="AM108" s="333"/>
      <c r="AN108" s="314"/>
    </row>
    <row r="109" spans="12:40" ht="14.25" x14ac:dyDescent="0.2">
      <c r="L109" s="88"/>
      <c r="AK109" s="288" t="s">
        <v>672</v>
      </c>
      <c r="AL109" s="352" t="s">
        <v>1220</v>
      </c>
      <c r="AM109" s="399"/>
      <c r="AN109" s="403"/>
    </row>
    <row r="110" spans="12:40" ht="14.25" x14ac:dyDescent="0.2">
      <c r="L110" s="88"/>
      <c r="AK110" s="290"/>
      <c r="AL110" s="420" t="s">
        <v>1221</v>
      </c>
      <c r="AM110" s="398">
        <v>0.04</v>
      </c>
      <c r="AN110" s="335">
        <v>0.04</v>
      </c>
    </row>
    <row r="111" spans="12:40" ht="14.25" x14ac:dyDescent="0.2">
      <c r="L111" s="88"/>
      <c r="AK111" s="299" t="s">
        <v>676</v>
      </c>
      <c r="AL111" s="293" t="s">
        <v>1222</v>
      </c>
      <c r="AM111" s="385">
        <v>0.01</v>
      </c>
      <c r="AN111" s="311">
        <v>0.01</v>
      </c>
    </row>
    <row r="112" spans="12:40" ht="14.25" x14ac:dyDescent="0.2">
      <c r="L112" s="88"/>
      <c r="AK112" s="290" t="s">
        <v>679</v>
      </c>
      <c r="AL112" s="293" t="s">
        <v>1223</v>
      </c>
      <c r="AM112" s="385">
        <v>0.01</v>
      </c>
      <c r="AN112" s="311">
        <v>0.01</v>
      </c>
    </row>
    <row r="113" spans="12:40" ht="14.25" x14ac:dyDescent="0.2">
      <c r="L113" s="88"/>
      <c r="AK113" s="299" t="s">
        <v>681</v>
      </c>
      <c r="AL113" s="292" t="s">
        <v>1224</v>
      </c>
      <c r="AM113" s="385">
        <v>0.01</v>
      </c>
      <c r="AN113" s="311">
        <v>0.01</v>
      </c>
    </row>
    <row r="114" spans="12:40" ht="14.25" x14ac:dyDescent="0.2">
      <c r="AK114" s="298" t="s">
        <v>683</v>
      </c>
      <c r="AL114" s="305" t="s">
        <v>1225</v>
      </c>
      <c r="AM114" s="399"/>
      <c r="AN114" s="403"/>
    </row>
    <row r="115" spans="12:40" ht="14.25" x14ac:dyDescent="0.2">
      <c r="AK115" s="290"/>
      <c r="AL115" s="420" t="s">
        <v>1226</v>
      </c>
      <c r="AM115" s="398">
        <v>0.01</v>
      </c>
      <c r="AN115" s="335">
        <v>0.01</v>
      </c>
    </row>
    <row r="116" spans="12:40" ht="14.25" x14ac:dyDescent="0.2">
      <c r="AK116" s="299" t="s">
        <v>685</v>
      </c>
      <c r="AL116" s="292" t="s">
        <v>703</v>
      </c>
      <c r="AM116" s="385">
        <v>0.01</v>
      </c>
      <c r="AN116" s="311">
        <v>0.01</v>
      </c>
    </row>
    <row r="117" spans="12:40" ht="14.25" x14ac:dyDescent="0.2">
      <c r="AK117" s="299" t="s">
        <v>687</v>
      </c>
      <c r="AL117" s="292" t="s">
        <v>1227</v>
      </c>
      <c r="AM117" s="385">
        <v>0.02</v>
      </c>
      <c r="AN117" s="311">
        <v>0.02</v>
      </c>
    </row>
    <row r="118" spans="12:40" ht="14.25" x14ac:dyDescent="0.2">
      <c r="AK118" s="299" t="s">
        <v>690</v>
      </c>
      <c r="AL118" s="292" t="s">
        <v>817</v>
      </c>
      <c r="AM118" s="385">
        <v>0.01</v>
      </c>
      <c r="AN118" s="311">
        <v>0.01</v>
      </c>
    </row>
    <row r="119" spans="12:40" ht="14.25" x14ac:dyDescent="0.2">
      <c r="AK119" s="288" t="s">
        <v>693</v>
      </c>
      <c r="AL119" s="292" t="s">
        <v>1228</v>
      </c>
      <c r="AM119" s="385">
        <v>0.01</v>
      </c>
      <c r="AN119" s="311">
        <v>0.01</v>
      </c>
    </row>
    <row r="120" spans="12:40" ht="14.25" x14ac:dyDescent="0.2">
      <c r="AK120" s="288" t="s">
        <v>696</v>
      </c>
      <c r="AL120" s="292" t="s">
        <v>1229</v>
      </c>
      <c r="AM120" s="385">
        <v>0.02</v>
      </c>
      <c r="AN120" s="311">
        <v>0.02</v>
      </c>
    </row>
    <row r="121" spans="12:40" ht="14.25" x14ac:dyDescent="0.2">
      <c r="AK121" s="294"/>
      <c r="AL121" s="287" t="s">
        <v>1259</v>
      </c>
      <c r="AM121" s="387">
        <f>SUM(AM109:AM120)</f>
        <v>0.15</v>
      </c>
      <c r="AN121" s="313"/>
    </row>
    <row r="122" spans="12:40" ht="14.25" x14ac:dyDescent="0.2">
      <c r="AK122" s="294"/>
      <c r="AL122" s="317" t="s">
        <v>726</v>
      </c>
      <c r="AM122" s="388"/>
      <c r="AN122" s="313">
        <f>SUM(AN109:AN120)</f>
        <v>0.15</v>
      </c>
    </row>
    <row r="123" spans="12:40" ht="14.25" x14ac:dyDescent="0.2">
      <c r="AK123" s="294"/>
      <c r="AL123" s="287"/>
      <c r="AM123" s="333"/>
      <c r="AN123" s="310"/>
    </row>
    <row r="124" spans="12:40" ht="14.25" x14ac:dyDescent="0.2">
      <c r="AK124" s="297" t="s">
        <v>714</v>
      </c>
      <c r="AL124" s="286" t="s">
        <v>715</v>
      </c>
      <c r="AM124" s="333"/>
      <c r="AN124" s="314"/>
    </row>
    <row r="125" spans="12:40" ht="14.25" x14ac:dyDescent="0.2">
      <c r="AK125" s="288" t="s">
        <v>716</v>
      </c>
      <c r="AL125" s="352" t="s">
        <v>1230</v>
      </c>
      <c r="AM125" s="399"/>
      <c r="AN125" s="403"/>
    </row>
    <row r="126" spans="12:40" ht="14.25" x14ac:dyDescent="0.2">
      <c r="AK126" s="290"/>
      <c r="AL126" s="420" t="s">
        <v>1231</v>
      </c>
      <c r="AM126" s="398">
        <v>3.0000000000000001E-3</v>
      </c>
      <c r="AN126" s="335">
        <v>8.0000000000000002E-3</v>
      </c>
    </row>
    <row r="127" spans="12:40" ht="14.25" x14ac:dyDescent="0.2">
      <c r="AK127" s="288" t="s">
        <v>720</v>
      </c>
      <c r="AL127" s="352" t="s">
        <v>721</v>
      </c>
      <c r="AM127" s="399"/>
      <c r="AN127" s="403"/>
    </row>
    <row r="128" spans="12:40" ht="14.25" x14ac:dyDescent="0.2">
      <c r="AK128" s="290"/>
      <c r="AL128" s="421" t="s">
        <v>722</v>
      </c>
      <c r="AM128" s="398">
        <v>5.0000000000000001E-3</v>
      </c>
      <c r="AN128" s="335">
        <v>1E-3</v>
      </c>
    </row>
    <row r="129" spans="37:40" ht="14.25" x14ac:dyDescent="0.2">
      <c r="AK129" s="290" t="s">
        <v>723</v>
      </c>
      <c r="AL129" s="292" t="s">
        <v>724</v>
      </c>
      <c r="AM129" s="385">
        <v>2E-3</v>
      </c>
      <c r="AN129" s="311">
        <v>1E-3</v>
      </c>
    </row>
    <row r="130" spans="37:40" ht="14.25" x14ac:dyDescent="0.2">
      <c r="AK130" s="294"/>
      <c r="AL130" s="287" t="s">
        <v>1259</v>
      </c>
      <c r="AM130" s="387">
        <f>SUM(AM125:AM129)</f>
        <v>0.01</v>
      </c>
      <c r="AN130" s="313"/>
    </row>
    <row r="131" spans="37:40" ht="14.25" x14ac:dyDescent="0.2">
      <c r="AK131" s="294"/>
      <c r="AL131" s="317" t="s">
        <v>726</v>
      </c>
      <c r="AM131" s="388"/>
      <c r="AN131" s="312">
        <f>SUM(AN125:AN129)</f>
        <v>1.0000000000000002E-2</v>
      </c>
    </row>
    <row r="132" spans="37:40" ht="14.25" x14ac:dyDescent="0.2">
      <c r="AK132" s="294"/>
      <c r="AL132" s="287"/>
      <c r="AM132" s="333"/>
      <c r="AN132" s="310"/>
    </row>
    <row r="133" spans="37:40" thickBot="1" x14ac:dyDescent="0.25">
      <c r="AK133" s="294"/>
      <c r="AL133" s="296"/>
      <c r="AM133" s="333"/>
      <c r="AN133" s="314"/>
    </row>
    <row r="134" spans="37:40" thickBot="1" x14ac:dyDescent="0.25">
      <c r="AK134" s="294"/>
      <c r="AL134" s="286" t="s">
        <v>1260</v>
      </c>
      <c r="AM134" s="391">
        <f>AM15+AM36+AM59+AM70+AM82+AM93+AM105+AM121+AM130</f>
        <v>1</v>
      </c>
      <c r="AN134" s="314"/>
    </row>
    <row r="135" spans="37:40" thickBot="1" x14ac:dyDescent="0.25">
      <c r="AK135" s="294"/>
      <c r="AL135" s="318" t="s">
        <v>1261</v>
      </c>
      <c r="AM135" s="300"/>
      <c r="AN135" s="316">
        <f>AN16+AN37+AN60+AN71+AN83+AN94+AN106+AN122+AN131</f>
        <v>1</v>
      </c>
    </row>
    <row r="136" spans="37:40" ht="14.25" x14ac:dyDescent="0.2">
      <c r="AK136" s="294"/>
      <c r="AL136" s="306"/>
      <c r="AM136" s="300"/>
      <c r="AN136" s="309"/>
    </row>
  </sheetData>
  <mergeCells count="40">
    <mergeCell ref="F57:I57"/>
    <mergeCell ref="A2:I2"/>
    <mergeCell ref="A3:I3"/>
    <mergeCell ref="A4:I4"/>
    <mergeCell ref="Q6:W6"/>
    <mergeCell ref="F52:I56"/>
    <mergeCell ref="S24:X24"/>
    <mergeCell ref="O25:P25"/>
    <mergeCell ref="Q25:X25"/>
    <mergeCell ref="N28:S28"/>
    <mergeCell ref="T28:V28"/>
    <mergeCell ref="N30:O30"/>
    <mergeCell ref="Q30:R30"/>
    <mergeCell ref="T30:V30"/>
    <mergeCell ref="B19:I19"/>
    <mergeCell ref="A20:I20"/>
    <mergeCell ref="D15:F15"/>
    <mergeCell ref="S37:T37"/>
    <mergeCell ref="U37:V37"/>
    <mergeCell ref="W37:X37"/>
    <mergeCell ref="AM5:AM7"/>
    <mergeCell ref="Y37:Z37"/>
    <mergeCell ref="AA37:AB37"/>
    <mergeCell ref="R13:S13"/>
    <mergeCell ref="T13:V13"/>
    <mergeCell ref="A9:I9"/>
    <mergeCell ref="N10:S10"/>
    <mergeCell ref="T10:V10"/>
    <mergeCell ref="O8:P8"/>
    <mergeCell ref="Q8:X8"/>
    <mergeCell ref="N12:O12"/>
    <mergeCell ref="Q12:R12"/>
    <mergeCell ref="AN5:AN7"/>
    <mergeCell ref="AL9:AL10"/>
    <mergeCell ref="R31:S31"/>
    <mergeCell ref="T31:V31"/>
    <mergeCell ref="Q23:W23"/>
    <mergeCell ref="AK5:AL7"/>
    <mergeCell ref="S7:X7"/>
    <mergeCell ref="T12:V12"/>
  </mergeCells>
  <conditionalFormatting sqref="E58">
    <cfRule type="cellIs" dxfId="2566" priority="1" operator="equal">
      <formula>0</formula>
    </cfRule>
  </conditionalFormatting>
  <dataValidations count="10">
    <dataValidation type="decimal" allowBlank="1" showInputMessage="1" showErrorMessage="1" sqref="C46" xr:uid="{00000000-0002-0000-26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6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600-000002000000}"/>
    <dataValidation type="decimal" allowBlank="1" showInputMessage="1" showErrorMessage="1" promptTitle="Hinweis:" prompt="Das Löschen der Prozentangabe führt zu einem &quot;Null-Honorar&quot;! Daher ist eine Prozentangabe &gt; 0% erforderlich!" sqref="A19" xr:uid="{00000000-0002-0000-2600-000003000000}">
      <formula1>0</formula1>
      <formula2>1000</formula2>
    </dataValidation>
    <dataValidation type="list" allowBlank="1" showInputMessage="1" showErrorMessage="1" sqref="C25 H25" xr:uid="{00000000-0002-0000-2600-000004000000}">
      <formula1>$M$1:$M$2</formula1>
    </dataValidation>
    <dataValidation type="decimal" operator="greaterThanOrEqual" allowBlank="1" showInputMessage="1" showErrorMessage="1" sqref="C15 I13:I15" xr:uid="{00000000-0002-0000-2600-000005000000}">
      <formula1>0</formula1>
    </dataValidation>
    <dataValidation type="list" allowBlank="1" showInputMessage="1" showErrorMessage="1" sqref="C14" xr:uid="{00000000-0002-0000-2600-000006000000}">
      <formula1>$L$6:$L$113</formula1>
    </dataValidation>
    <dataValidation type="list" allowBlank="1" showInputMessage="1" showErrorMessage="1" sqref="C13" xr:uid="{00000000-0002-0000-2600-000007000000}">
      <formula1>$L$1:$L$5</formula1>
    </dataValidation>
    <dataValidation type="list" allowBlank="1" showInputMessage="1" showErrorMessage="1" sqref="C26 H26 H23" xr:uid="{00000000-0002-0000-2600-000008000000}">
      <formula1>$M$2:$M$3</formula1>
    </dataValidation>
    <dataValidation type="list" allowBlank="1" showInputMessage="1" showErrorMessage="1" sqref="C23" xr:uid="{00000000-0002-0000-2600-000009000000}">
      <formula1>$M$4:$M$5</formula1>
    </dataValidation>
  </dataValidations>
  <pageMargins left="0.70866141732283472" right="0.70866141732283472" top="0.78740157480314965" bottom="0.78740157480314965" header="0.31496062992125984" footer="0.31496062992125984"/>
  <pageSetup paperSize="9" scale="67" fitToHeight="0" orientation="portrait" horizontalDpi="4294967292" r:id="rId1"/>
  <colBreaks count="2" manualBreakCount="2">
    <brk id="9" max="62" man="1"/>
    <brk id="4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87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187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187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18790" r:id="rId7" name="Check Box 6">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1" r:id="rId8" name="Check Box 7">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2" r:id="rId9" name="Check Box 8">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3" r:id="rId10" name="Check Box 9">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4" r:id="rId11" name="Check Box 10">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5" r:id="rId12" name="Check Box 11">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pageSetUpPr fitToPage="1"/>
  </sheetPr>
  <dimension ref="A1:AP170"/>
  <sheetViews>
    <sheetView view="pageBreakPreview" zoomScaleNormal="100" zoomScaleSheetLayoutView="100" workbookViewId="0">
      <selection activeCell="AV11" sqref="AV11"/>
    </sheetView>
  </sheetViews>
  <sheetFormatPr baseColWidth="10" defaultColWidth="11.42578125" defaultRowHeight="15" x14ac:dyDescent="0.25"/>
  <cols>
    <col min="1" max="9" width="14.28515625" style="45" customWidth="1"/>
    <col min="10" max="10" width="11.42578125" style="45"/>
    <col min="11" max="15" width="11.42578125" style="45" hidden="1" customWidth="1"/>
    <col min="16" max="16" width="16.85546875" style="45" hidden="1" customWidth="1"/>
    <col min="17"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07" customWidth="1"/>
    <col min="41"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87"/>
      <c r="AG1" s="679"/>
      <c r="AH1" s="679"/>
      <c r="AI1" s="679"/>
      <c r="AJ1" s="679"/>
      <c r="AK1" s="281" t="s">
        <v>519</v>
      </c>
      <c r="AO1" s="402"/>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520</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Y4" s="87">
        <f>G23+G24</f>
        <v>140000</v>
      </c>
      <c r="AK4" s="282"/>
      <c r="AL4" s="283" t="s">
        <v>521</v>
      </c>
      <c r="AP4" s="60" t="s">
        <v>1049</v>
      </c>
    </row>
    <row r="5" spans="1:42" ht="15.95" customHeight="1" thickTop="1" thickBot="1" x14ac:dyDescent="0.3">
      <c r="A5" s="46"/>
      <c r="B5" s="46"/>
      <c r="C5" s="46"/>
      <c r="D5" s="46"/>
      <c r="E5" s="46"/>
      <c r="F5" s="46"/>
      <c r="G5" s="46"/>
      <c r="H5" s="46"/>
      <c r="I5" s="46"/>
      <c r="L5" s="45" t="s">
        <v>36</v>
      </c>
      <c r="AP5" s="60" t="s">
        <v>1050</v>
      </c>
    </row>
    <row r="6" spans="1:42" ht="35.1" customHeight="1" thickBot="1" x14ac:dyDescent="0.3">
      <c r="A6" s="90" t="s">
        <v>0</v>
      </c>
      <c r="B6" s="380" t="s">
        <v>1019</v>
      </c>
      <c r="C6" s="55" t="s">
        <v>1020</v>
      </c>
      <c r="L6" s="88">
        <v>0</v>
      </c>
      <c r="N6" s="3" t="s">
        <v>42</v>
      </c>
      <c r="O6" s="3"/>
      <c r="P6" s="4"/>
      <c r="Q6" s="1077" t="s">
        <v>43</v>
      </c>
      <c r="R6" s="1077"/>
      <c r="S6" s="1077"/>
      <c r="T6" s="1077"/>
      <c r="U6" s="1077"/>
      <c r="V6" s="1077"/>
      <c r="W6" s="1077"/>
      <c r="X6" s="89">
        <f>G25</f>
        <v>210000</v>
      </c>
      <c r="AL6" s="284"/>
      <c r="AM6" s="285" t="s">
        <v>522</v>
      </c>
      <c r="AN6" s="308" t="s">
        <v>523</v>
      </c>
    </row>
    <row r="7" spans="1:42" ht="15.95" customHeight="1" x14ac:dyDescent="0.25">
      <c r="A7" s="44"/>
      <c r="L7" s="88">
        <v>0.01</v>
      </c>
      <c r="N7" s="5"/>
      <c r="O7" s="6" t="str">
        <f>IF(R5="voll","","gem. § 32 (2) HOAI")</f>
        <v>gem. § 32 (2) HOAI</v>
      </c>
      <c r="P7" s="6"/>
      <c r="Q7" s="6"/>
      <c r="R7" s="6"/>
      <c r="S7" s="1028" t="str">
        <f>IF(R5="voll","",(IF(X6&gt;0.25*Y4,"gemindert anrechenbar, da","voll anrechenbar, da")))</f>
        <v>gemindert anrechenbar, da</v>
      </c>
      <c r="T7" s="1028"/>
      <c r="U7" s="1028"/>
      <c r="V7" s="1028"/>
      <c r="W7" s="1028"/>
      <c r="X7" s="1078"/>
    </row>
    <row r="8" spans="1:42" ht="15.95" customHeight="1" thickBot="1" x14ac:dyDescent="0.3">
      <c r="A8" s="44" t="str">
        <f>Herstellkosten!A8</f>
        <v>VgV-Verhandlungsverfahren: Fachplanung Technische Ausrüstung</v>
      </c>
      <c r="L8" s="88">
        <v>0.02</v>
      </c>
      <c r="N8" s="6"/>
      <c r="O8" s="1032">
        <f>IF(R5="voll",0,X6)</f>
        <v>210000</v>
      </c>
      <c r="P8" s="1032"/>
      <c r="Q8" s="1028" t="str">
        <f>IF(R5="voll","",IF(X6&gt;0.25*Y4,"25% der sonstigen anrechenbaren Kosten übersteigt;","25% der sonstigen anrechenbaren Kosten nicht übersteigt;"))</f>
        <v>25% der sonstigen anrechenbaren Kosten übersteigt;</v>
      </c>
      <c r="R8" s="1028"/>
      <c r="S8" s="1028"/>
      <c r="T8" s="1028"/>
      <c r="U8" s="1028"/>
      <c r="V8" s="1028"/>
      <c r="W8" s="1028"/>
      <c r="X8" s="1078"/>
      <c r="AK8" s="286" t="s">
        <v>524</v>
      </c>
      <c r="AL8" s="286" t="s">
        <v>525</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7"/>
      <c r="AK9" s="288" t="s">
        <v>526</v>
      </c>
      <c r="AL9" s="351" t="s">
        <v>527</v>
      </c>
      <c r="AM9" s="468"/>
      <c r="AN9" s="403"/>
      <c r="AO9" s="402"/>
    </row>
    <row r="10" spans="1:42" ht="15.95" customHeight="1" thickTop="1" thickBot="1" x14ac:dyDescent="0.3">
      <c r="L10" s="88">
        <v>0.04</v>
      </c>
      <c r="N10" s="1086" t="str">
        <f>IF(R5="voll","",IF(X6&gt;0.25*Y4,"Minderung: voll anrechenbar bis 25% von","daher voll anrechenbar: 100% von"))</f>
        <v>Minderung: voll anrechenbar bis 25% von</v>
      </c>
      <c r="O10" s="1033"/>
      <c r="P10" s="1033"/>
      <c r="Q10" s="1033"/>
      <c r="R10" s="1033"/>
      <c r="S10" s="1033"/>
      <c r="T10" s="1034">
        <f>IF(H25="voll",0,IF(X6&gt;=0.25*Y4,Y4,X6))</f>
        <v>140000</v>
      </c>
      <c r="U10" s="1034"/>
      <c r="V10" s="1034"/>
      <c r="W10" s="11" t="str">
        <f>IF(R5="voll","","=")</f>
        <v>=</v>
      </c>
      <c r="X10" s="9">
        <f>IF(R5="voll",0,IF(X6&gt;0.25*Y4,0.25*T10,X6))</f>
        <v>35000</v>
      </c>
      <c r="AK10" s="290"/>
      <c r="AL10" s="425" t="s">
        <v>528</v>
      </c>
      <c r="AM10" s="398">
        <v>5.0000000000000001E-3</v>
      </c>
      <c r="AN10" s="335">
        <v>5.0000000000000001E-3</v>
      </c>
      <c r="AO10" s="72"/>
      <c r="AP10" s="60"/>
    </row>
    <row r="11" spans="1:42" ht="15.95" customHeight="1" thickTop="1" thickBot="1" x14ac:dyDescent="0.25">
      <c r="A11" s="90" t="s">
        <v>217</v>
      </c>
      <c r="L11" s="88">
        <v>0.05</v>
      </c>
      <c r="N11" s="8" t="str">
        <f>IF(R5="voll","",IF(X6&gt;0.25*Y4,"und den diese Summe übersteigenden Betrag zu 50%:",""))</f>
        <v>und den diese Summe übersteigenden Betrag zu 50%:</v>
      </c>
      <c r="O11" s="8"/>
      <c r="P11" s="8"/>
      <c r="Q11" s="8"/>
      <c r="R11" s="8"/>
      <c r="S11" s="8"/>
      <c r="T11" s="8"/>
      <c r="U11" s="8"/>
      <c r="V11" s="8"/>
      <c r="W11" s="8"/>
      <c r="X11" s="8"/>
      <c r="AK11" s="290" t="s">
        <v>529</v>
      </c>
      <c r="AL11" s="291" t="s">
        <v>530</v>
      </c>
      <c r="AM11" s="385">
        <v>5.0000000000000001E-3</v>
      </c>
      <c r="AN11" s="311">
        <v>5.0000000000000001E-3</v>
      </c>
      <c r="AP11" s="384"/>
    </row>
    <row r="12" spans="1:42" ht="15.95" customHeight="1" thickTop="1" thickBot="1" x14ac:dyDescent="0.25">
      <c r="L12" s="88">
        <v>0.06</v>
      </c>
      <c r="N12" s="1087">
        <f>IF(R5="voll",0,IF(X6&gt;0.25*Y4,X6,0))</f>
        <v>210000</v>
      </c>
      <c r="O12" s="1034"/>
      <c r="P12" s="11" t="str">
        <f>IF(R5="voll","",IF(X6&gt;0.25*Y4,"-",""))</f>
        <v>-</v>
      </c>
      <c r="Q12" s="1034">
        <f>IF(R5="voll",0,IF(X6&gt;0.25*Y4,X10,0))</f>
        <v>35000</v>
      </c>
      <c r="R12" s="1034"/>
      <c r="S12" s="11" t="str">
        <f>IF(R5="voll","",IF(X6&gt;0.25*Y4,"=",""))</f>
        <v>=</v>
      </c>
      <c r="T12" s="1034">
        <f>IF(R5="voll","",IF(X6&gt;0.25*Y4,N12-Q12,""))</f>
        <v>175000</v>
      </c>
      <c r="U12" s="1034"/>
      <c r="V12" s="1034"/>
      <c r="W12" s="8"/>
      <c r="X12" s="8"/>
      <c r="AK12" s="288" t="s">
        <v>531</v>
      </c>
      <c r="AL12" s="292" t="s">
        <v>532</v>
      </c>
      <c r="AM12" s="385">
        <v>5.0000000000000001E-3</v>
      </c>
      <c r="AN12" s="311">
        <v>5.0000000000000001E-3</v>
      </c>
      <c r="AP12" s="60"/>
    </row>
    <row r="13" spans="1:42" ht="15.95" customHeight="1" thickTop="1" thickBot="1" x14ac:dyDescent="0.3">
      <c r="A13" s="35" t="s">
        <v>28</v>
      </c>
      <c r="B13" s="91"/>
      <c r="C13" s="169" t="s">
        <v>32</v>
      </c>
      <c r="D13" s="35" t="s">
        <v>37</v>
      </c>
      <c r="E13" s="91"/>
      <c r="F13" s="121">
        <v>0</v>
      </c>
      <c r="G13" s="35" t="s">
        <v>87</v>
      </c>
      <c r="H13" s="91"/>
      <c r="I13" s="123">
        <v>0</v>
      </c>
      <c r="L13" s="88">
        <v>7.0000000000000007E-2</v>
      </c>
      <c r="N13" s="8"/>
      <c r="O13" s="8"/>
      <c r="P13" s="8"/>
      <c r="Q13" s="10" t="str">
        <f>IF(R5="voll",0,IF(X6&gt;0.25*Y4,"50%",))</f>
        <v>50%</v>
      </c>
      <c r="R13" s="1075" t="str">
        <f>IF(R5="voll","",IF(X6&gt;0.25*Y4,"von",""))</f>
        <v>von</v>
      </c>
      <c r="S13" s="1075"/>
      <c r="T13" s="1076">
        <f>IF(R5="voll",0,IF(X6&gt;0.25*Y4,T12,0))</f>
        <v>175000</v>
      </c>
      <c r="U13" s="1076"/>
      <c r="V13" s="1076"/>
      <c r="W13" s="11" t="str">
        <f>IF(R5="voll","",IF(X6&gt;0.25*Y4,"=",""))</f>
        <v>=</v>
      </c>
      <c r="X13" s="9">
        <f>IF(R5="voll",0,IF(X6&gt;0.25*Y4,Q13*T13,0))</f>
        <v>87500</v>
      </c>
      <c r="AK13" s="288" t="s">
        <v>533</v>
      </c>
      <c r="AL13" s="352" t="s">
        <v>534</v>
      </c>
      <c r="AM13" s="399"/>
      <c r="AN13" s="403"/>
      <c r="AP13" s="60"/>
    </row>
    <row r="14" spans="1:42" ht="15.95" customHeight="1" x14ac:dyDescent="0.25">
      <c r="A14" s="36" t="s">
        <v>29</v>
      </c>
      <c r="B14" s="92"/>
      <c r="C14" s="119">
        <v>0</v>
      </c>
      <c r="D14" s="36" t="s">
        <v>30</v>
      </c>
      <c r="E14" s="92"/>
      <c r="F14" s="141">
        <v>0</v>
      </c>
      <c r="G14" s="36" t="s">
        <v>278</v>
      </c>
      <c r="H14" s="92"/>
      <c r="I14" s="124">
        <v>0</v>
      </c>
      <c r="L14" s="88">
        <v>0.08</v>
      </c>
      <c r="X14" s="94">
        <f>X13+X10</f>
        <v>122500</v>
      </c>
      <c r="AK14" s="290"/>
      <c r="AL14" s="420" t="s">
        <v>535</v>
      </c>
      <c r="AM14" s="398">
        <v>2.5000000000000001E-3</v>
      </c>
      <c r="AN14" s="335">
        <v>2.5000000000000001E-3</v>
      </c>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290" t="s">
        <v>536</v>
      </c>
      <c r="AL15" s="292" t="s">
        <v>537</v>
      </c>
      <c r="AM15" s="385">
        <v>2.5000000000000001E-3</v>
      </c>
      <c r="AN15" s="311">
        <v>2.5000000000000001E-3</v>
      </c>
    </row>
    <row r="16" spans="1:42" ht="15.95" customHeight="1" thickTop="1" x14ac:dyDescent="0.2">
      <c r="D16" s="2"/>
      <c r="L16" s="88">
        <v>0.1</v>
      </c>
      <c r="Y16" s="87">
        <f>B23+B24</f>
        <v>160000</v>
      </c>
      <c r="AK16" s="294"/>
      <c r="AL16" s="287" t="s">
        <v>538</v>
      </c>
      <c r="AM16" s="386">
        <f>SUM(AM9:AM15)</f>
        <v>1.9999999999999997E-2</v>
      </c>
      <c r="AN16" s="312"/>
    </row>
    <row r="17" spans="1:40" ht="15.95" customHeight="1" x14ac:dyDescent="0.2">
      <c r="A17" s="90" t="s">
        <v>506</v>
      </c>
      <c r="D17" s="2"/>
      <c r="L17" s="88">
        <v>0.11</v>
      </c>
      <c r="Y17" s="87"/>
      <c r="AK17" s="294"/>
      <c r="AL17" s="317" t="s">
        <v>726</v>
      </c>
      <c r="AM17" s="295"/>
      <c r="AN17" s="313">
        <f>SUM(AN9:AN15)</f>
        <v>1.9999999999999997E-2</v>
      </c>
    </row>
    <row r="18" spans="1:40" ht="15.95" customHeight="1" thickBot="1" x14ac:dyDescent="0.25">
      <c r="D18" s="2"/>
      <c r="L18" s="88">
        <v>0.12</v>
      </c>
      <c r="Y18" s="87"/>
      <c r="AK18" s="294"/>
      <c r="AL18" s="287"/>
      <c r="AM18" s="296"/>
      <c r="AN18" s="310"/>
    </row>
    <row r="19" spans="1:40" ht="16.5" customHeight="1" thickTop="1" thickBot="1" x14ac:dyDescent="0.3">
      <c r="A19" s="168">
        <v>1</v>
      </c>
      <c r="B19" s="1038" t="s">
        <v>500</v>
      </c>
      <c r="C19" s="1091"/>
      <c r="D19" s="1091"/>
      <c r="E19" s="1091"/>
      <c r="F19" s="1091"/>
      <c r="G19" s="1091"/>
      <c r="H19" s="1091"/>
      <c r="I19" s="1092"/>
      <c r="L19" s="88">
        <v>0.13</v>
      </c>
      <c r="Y19" s="87"/>
      <c r="AK19" s="297" t="s">
        <v>539</v>
      </c>
      <c r="AL19" s="286" t="s">
        <v>540</v>
      </c>
      <c r="AM19" s="296"/>
      <c r="AN19" s="314"/>
    </row>
    <row r="20" spans="1:40" ht="16.5" customHeight="1" thickTop="1" thickBot="1" x14ac:dyDescent="0.3">
      <c r="A20" s="1041" t="s">
        <v>517</v>
      </c>
      <c r="B20" s="1093"/>
      <c r="C20" s="1093"/>
      <c r="D20" s="1093"/>
      <c r="E20" s="1093"/>
      <c r="F20" s="1093"/>
      <c r="G20" s="1093"/>
      <c r="H20" s="1093"/>
      <c r="I20" s="1094"/>
      <c r="L20" s="88"/>
      <c r="Y20" s="87"/>
      <c r="AK20" s="288" t="s">
        <v>541</v>
      </c>
      <c r="AL20" s="352" t="s">
        <v>542</v>
      </c>
      <c r="AM20" s="399"/>
      <c r="AN20" s="403"/>
    </row>
    <row r="21" spans="1:40" ht="15" customHeight="1" thickTop="1" x14ac:dyDescent="0.2">
      <c r="D21" s="2"/>
      <c r="L21" s="88">
        <v>0.14000000000000001</v>
      </c>
      <c r="Y21" s="87"/>
      <c r="AK21" s="290"/>
      <c r="AL21" s="420" t="s">
        <v>543</v>
      </c>
      <c r="AM21" s="398">
        <v>5.0000000000000001E-3</v>
      </c>
      <c r="AN21" s="335">
        <v>5.0000000000000001E-3</v>
      </c>
    </row>
    <row r="22" spans="1:40" ht="15" customHeight="1" thickBot="1" x14ac:dyDescent="0.25">
      <c r="A22" s="57" t="s">
        <v>38</v>
      </c>
      <c r="D22" s="34" t="s">
        <v>25</v>
      </c>
      <c r="F22" s="57" t="s">
        <v>198</v>
      </c>
      <c r="I22" s="34" t="s">
        <v>199</v>
      </c>
      <c r="L22" s="88">
        <v>0.15</v>
      </c>
      <c r="AK22" s="298" t="s">
        <v>544</v>
      </c>
      <c r="AL22" s="292" t="s">
        <v>545</v>
      </c>
      <c r="AM22" s="385">
        <v>5.0000000000000001E-3</v>
      </c>
      <c r="AN22" s="311">
        <v>5.0000000000000001E-3</v>
      </c>
    </row>
    <row r="23" spans="1:40" ht="15" customHeight="1" x14ac:dyDescent="0.2">
      <c r="A23" s="57" t="s">
        <v>39</v>
      </c>
      <c r="B23" s="96">
        <f>Herstellkosten!E13</f>
        <v>0</v>
      </c>
      <c r="D23" s="96">
        <f>B23</f>
        <v>0</v>
      </c>
      <c r="F23" s="57" t="s">
        <v>39</v>
      </c>
      <c r="G23" s="96">
        <f>Herstellkosten!E59</f>
        <v>0</v>
      </c>
      <c r="I23" s="96">
        <f>G23</f>
        <v>0</v>
      </c>
      <c r="L23" s="88">
        <v>0.16</v>
      </c>
      <c r="N23" s="3" t="s">
        <v>42</v>
      </c>
      <c r="O23" s="3"/>
      <c r="P23" s="4"/>
      <c r="Q23" s="1077" t="s">
        <v>43</v>
      </c>
      <c r="R23" s="1077"/>
      <c r="S23" s="1077"/>
      <c r="T23" s="1077"/>
      <c r="U23" s="1077"/>
      <c r="V23" s="1077"/>
      <c r="W23" s="1077"/>
      <c r="X23" s="89">
        <f>B25</f>
        <v>240000</v>
      </c>
      <c r="AK23" s="288" t="s">
        <v>546</v>
      </c>
      <c r="AL23" s="352" t="s">
        <v>547</v>
      </c>
      <c r="AM23" s="399"/>
      <c r="AN23" s="403"/>
    </row>
    <row r="24" spans="1:40" ht="15" customHeight="1" x14ac:dyDescent="0.2">
      <c r="A24" s="57" t="s">
        <v>40</v>
      </c>
      <c r="B24" s="96">
        <f>Herstellkosten!E19</f>
        <v>160000</v>
      </c>
      <c r="D24" s="96">
        <f>B24</f>
        <v>160000</v>
      </c>
      <c r="F24" s="57" t="s">
        <v>40</v>
      </c>
      <c r="G24" s="96">
        <f>Herstellkosten!E65+Herstellkosten!E66</f>
        <v>140000</v>
      </c>
      <c r="I24" s="96">
        <f>G24</f>
        <v>140000</v>
      </c>
      <c r="L24" s="88">
        <v>0.17</v>
      </c>
      <c r="N24" s="5"/>
      <c r="O24" s="6" t="str">
        <f>IF(R22="voll","","gem. § 32 (2) HOAI")</f>
        <v>gem. § 32 (2) HOAI</v>
      </c>
      <c r="P24" s="6"/>
      <c r="Q24" s="6"/>
      <c r="R24" s="6"/>
      <c r="S24" s="1028" t="str">
        <f>IF(R22="voll","",(IF(X23&gt;0.25*Y16,"gemindert anrechenbar, da","voll anrechenbar, da")))</f>
        <v>gemindert anrechenbar, da</v>
      </c>
      <c r="T24" s="1028"/>
      <c r="U24" s="1028"/>
      <c r="V24" s="1028"/>
      <c r="W24" s="1028"/>
      <c r="X24" s="1078"/>
      <c r="AK24" s="298"/>
      <c r="AL24" s="321" t="s">
        <v>548</v>
      </c>
      <c r="AM24" s="423"/>
      <c r="AN24" s="424"/>
    </row>
    <row r="25" spans="1:40" ht="15" customHeight="1" thickBot="1" x14ac:dyDescent="0.25">
      <c r="A25" s="57" t="s">
        <v>41</v>
      </c>
      <c r="B25" s="96">
        <f>Herstellkosten!E30</f>
        <v>240000</v>
      </c>
      <c r="C25" s="116" t="s">
        <v>44</v>
      </c>
      <c r="D25" s="96">
        <f>IF(C25="voll",B25,X31)</f>
        <v>140000</v>
      </c>
      <c r="F25" s="57" t="s">
        <v>41</v>
      </c>
      <c r="G25" s="96">
        <f>Herstellkosten!E88+Herstellkosten!E89</f>
        <v>210000</v>
      </c>
      <c r="H25" s="116" t="s">
        <v>44</v>
      </c>
      <c r="I25" s="96">
        <f>IF(H25="voll",G25,X14)</f>
        <v>122500</v>
      </c>
      <c r="L25" s="88">
        <v>0.18</v>
      </c>
      <c r="N25" s="6"/>
      <c r="O25" s="1032">
        <f>IF(R22="voll",0,X23)</f>
        <v>240000</v>
      </c>
      <c r="P25" s="1032"/>
      <c r="Q25" s="1028" t="str">
        <f>IF(R22="voll","",IF(X23&gt;0.25*Y16,"25% der sonstigen anrechenbaren Kosten übersteigt;","25% der sonstigen anrechenbaren Kosten nicht übersteigt;"))</f>
        <v>25% der sonstigen anrechenbaren Kosten übersteigt;</v>
      </c>
      <c r="R25" s="1028"/>
      <c r="S25" s="1028"/>
      <c r="T25" s="1028"/>
      <c r="U25" s="1028"/>
      <c r="V25" s="1028"/>
      <c r="W25" s="1028"/>
      <c r="X25" s="1078"/>
      <c r="AK25" s="290"/>
      <c r="AL25" s="420" t="s">
        <v>549</v>
      </c>
      <c r="AM25" s="398">
        <v>3.5000000000000003E-2</v>
      </c>
      <c r="AN25" s="335">
        <v>3.5000000000000003E-2</v>
      </c>
    </row>
    <row r="26" spans="1:40" ht="15" customHeight="1" x14ac:dyDescent="0.2">
      <c r="B26" s="87"/>
      <c r="D26" s="98">
        <f>D25+D24+D23</f>
        <v>300000</v>
      </c>
      <c r="I26" s="98">
        <f>I25+I24+I23</f>
        <v>262500</v>
      </c>
      <c r="L26" s="88">
        <v>0.19</v>
      </c>
      <c r="N26" s="8"/>
      <c r="O26" s="8"/>
      <c r="P26" s="8"/>
      <c r="Q26" s="8"/>
      <c r="R26" s="8"/>
      <c r="S26" s="8"/>
      <c r="T26" s="8"/>
      <c r="U26" s="8"/>
      <c r="V26" s="8"/>
      <c r="W26" s="8"/>
      <c r="X26" s="7"/>
      <c r="AK26" s="288" t="s">
        <v>550</v>
      </c>
      <c r="AL26" s="352" t="s">
        <v>551</v>
      </c>
      <c r="AM26" s="399"/>
      <c r="AN26" s="403"/>
    </row>
    <row r="27" spans="1:40" ht="15" customHeight="1" thickBot="1" x14ac:dyDescent="0.25">
      <c r="F27" s="57" t="s">
        <v>47</v>
      </c>
      <c r="I27" s="96">
        <f>Herstellkosten!E66</f>
        <v>0</v>
      </c>
      <c r="L27" s="88">
        <v>0.2</v>
      </c>
      <c r="N27" s="1086" t="str">
        <f>IF(R22="voll","",IF(X23&gt;0.25*Y16,"Minderung: voll anrechenbar bis 25% von","daher voll anrechenbar: 100% von"))</f>
        <v>Minderung: voll anrechenbar bis 25% von</v>
      </c>
      <c r="O27" s="1033"/>
      <c r="P27" s="1033"/>
      <c r="Q27" s="1033"/>
      <c r="R27" s="1033"/>
      <c r="S27" s="1033"/>
      <c r="T27" s="1034">
        <f>IF(C25="voll",0,IF(X23&gt;=0.25*Y16,Y16,X23))</f>
        <v>160000</v>
      </c>
      <c r="U27" s="1034"/>
      <c r="V27" s="1034"/>
      <c r="W27" s="11" t="str">
        <f>IF(R22="voll","","=")</f>
        <v>=</v>
      </c>
      <c r="X27" s="9">
        <f>IF(R22="voll",0,IF(X23&gt;0.25*Y16,0.25*T27,X23))</f>
        <v>40000</v>
      </c>
      <c r="AK27" s="298"/>
      <c r="AL27" s="321" t="s">
        <v>552</v>
      </c>
      <c r="AM27" s="423"/>
      <c r="AN27" s="424"/>
    </row>
    <row r="28" spans="1:40" ht="15" customHeight="1" x14ac:dyDescent="0.2">
      <c r="E28" s="151" t="str">
        <f>IF((E29&gt;25000000),"Anrechenbare Kosten über Tabelle! --&gt; Pauschalhonorar möglich! --&gt; siehe dazu unten: 'Auswahlmöglichkeit'","")</f>
        <v/>
      </c>
      <c r="I28" s="98">
        <f>I27+I26</f>
        <v>262500</v>
      </c>
      <c r="L28" s="88">
        <v>0.21</v>
      </c>
      <c r="N28" s="8" t="str">
        <f>IF(R22="voll","",IF(X23&gt;0.25*Y16,"und den diese Summe übersteigenden Betrag zu 50%:",""))</f>
        <v>und den diese Summe übersteigenden Betrag zu 50%:</v>
      </c>
      <c r="O28" s="8"/>
      <c r="P28" s="8"/>
      <c r="Q28" s="8"/>
      <c r="R28" s="8"/>
      <c r="S28" s="8"/>
      <c r="T28" s="8"/>
      <c r="U28" s="8"/>
      <c r="V28" s="8"/>
      <c r="W28" s="8"/>
      <c r="X28" s="8"/>
      <c r="AK28" s="298"/>
      <c r="AL28" s="420" t="s">
        <v>553</v>
      </c>
      <c r="AM28" s="398">
        <v>5.0000000000000001E-3</v>
      </c>
      <c r="AN28" s="335">
        <v>5.0000000000000001E-3</v>
      </c>
    </row>
    <row r="29" spans="1:40" ht="15" customHeight="1" x14ac:dyDescent="0.2">
      <c r="A29" s="57" t="s">
        <v>138</v>
      </c>
      <c r="E29" s="99">
        <f>D26+I28</f>
        <v>562500</v>
      </c>
      <c r="H29" s="87"/>
      <c r="L29" s="88">
        <v>0.22</v>
      </c>
      <c r="N29" s="1087">
        <f>IF(R22="voll",0,IF(X23&gt;0.25*Y16,X23,0))</f>
        <v>240000</v>
      </c>
      <c r="O29" s="1034"/>
      <c r="P29" s="11" t="str">
        <f>IF(R22="voll","",IF(X23&gt;0.25*Y16,"-",""))</f>
        <v>-</v>
      </c>
      <c r="Q29" s="1034">
        <f>IF(R22="voll",0,IF(X23&gt;0.25*Y16,X27,0))</f>
        <v>40000</v>
      </c>
      <c r="R29" s="1034"/>
      <c r="S29" s="11" t="str">
        <f>IF(R22="voll","",IF(X23&gt;0.25*Y16,"=",""))</f>
        <v>=</v>
      </c>
      <c r="T29" s="1034">
        <f>IF(R22="voll","",IF(X23&gt;0.25*Y16,N29-Q29,""))</f>
        <v>200000</v>
      </c>
      <c r="U29" s="1034"/>
      <c r="V29" s="1034"/>
      <c r="W29" s="8"/>
      <c r="X29" s="8"/>
      <c r="AK29" s="288" t="s">
        <v>554</v>
      </c>
      <c r="AL29" s="352" t="s">
        <v>555</v>
      </c>
      <c r="AM29" s="399"/>
      <c r="AN29" s="403"/>
    </row>
    <row r="30" spans="1:40" ht="15" customHeight="1" thickBot="1" x14ac:dyDescent="0.25">
      <c r="A30" s="57" t="s">
        <v>48</v>
      </c>
      <c r="E30" s="127">
        <f>IF(E29&lt;25000,0,IF(E29&gt;500000000,0,P86))</f>
        <v>50090.5</v>
      </c>
      <c r="L30" s="88">
        <v>0.23</v>
      </c>
      <c r="N30" s="8"/>
      <c r="O30" s="8"/>
      <c r="P30" s="8"/>
      <c r="Q30" s="10" t="str">
        <f>IF(R22="voll",0,IF(X23&gt;0.25*Y16,"50%",""))</f>
        <v>50%</v>
      </c>
      <c r="R30" s="1075" t="str">
        <f>IF(R22="voll","",IF(X23&gt;0.25*Y16,"von",""))</f>
        <v>von</v>
      </c>
      <c r="S30" s="1075"/>
      <c r="T30" s="1076">
        <f>IF(R22="voll",0,IF(X23&gt;0.25*Y16,T29,""))</f>
        <v>200000</v>
      </c>
      <c r="U30" s="1076"/>
      <c r="V30" s="1076"/>
      <c r="W30" s="11" t="str">
        <f>IF(R22="voll","",IF(X23&gt;0.25*Y16,"=",""))</f>
        <v>=</v>
      </c>
      <c r="X30" s="9">
        <f>IF(R22="voll",0,IF(X23&gt;0.25*Y16,Q30*T30,0))</f>
        <v>100000</v>
      </c>
      <c r="AK30" s="290"/>
      <c r="AL30" s="420" t="s">
        <v>556</v>
      </c>
      <c r="AM30" s="398">
        <v>5.0000000000000001E-3</v>
      </c>
      <c r="AN30" s="335">
        <v>5.0000000000000001E-3</v>
      </c>
    </row>
    <row r="31" spans="1:40" ht="15" customHeight="1" x14ac:dyDescent="0.2">
      <c r="A31" s="57" t="s">
        <v>72</v>
      </c>
      <c r="D31" s="129">
        <f>IF(E29&lt;25000,"Unter Tabelle",E30/E29*D26)</f>
        <v>26714.933333333334</v>
      </c>
      <c r="E31" s="100"/>
      <c r="F31" s="57" t="s">
        <v>200</v>
      </c>
      <c r="I31" s="129">
        <f>IF(E29&lt;25000,"Unter Tabelle",E30/E29*I28)</f>
        <v>23375.566666666669</v>
      </c>
      <c r="L31" s="88">
        <v>0.24</v>
      </c>
      <c r="X31" s="94">
        <f>X30+X27</f>
        <v>140000</v>
      </c>
      <c r="AK31" s="290" t="s">
        <v>557</v>
      </c>
      <c r="AL31" s="292" t="s">
        <v>558</v>
      </c>
      <c r="AM31" s="385">
        <v>5.0000000000000001E-3</v>
      </c>
      <c r="AN31" s="311">
        <v>5.0000000000000001E-3</v>
      </c>
    </row>
    <row r="32" spans="1:40" ht="15" customHeight="1" thickBot="1" x14ac:dyDescent="0.25">
      <c r="F32" s="57" t="s">
        <v>73</v>
      </c>
      <c r="I32" s="129">
        <f>IF(E29&lt;25000,"Unter Tabelle",(I31*F13))</f>
        <v>0</v>
      </c>
      <c r="L32" s="88">
        <v>0.25</v>
      </c>
      <c r="AK32" s="288" t="s">
        <v>559</v>
      </c>
      <c r="AL32" s="292" t="s">
        <v>560</v>
      </c>
      <c r="AM32" s="385">
        <v>5.0000000000000001E-3</v>
      </c>
      <c r="AN32" s="311">
        <v>5.0000000000000001E-3</v>
      </c>
    </row>
    <row r="33" spans="1:40" ht="15" customHeight="1" x14ac:dyDescent="0.2">
      <c r="F33" s="2" t="s">
        <v>201</v>
      </c>
      <c r="I33" s="108">
        <f>IF(E29&lt;25000,"Unter Tabelle",I31+I32)</f>
        <v>23375.566666666669</v>
      </c>
      <c r="L33" s="88">
        <v>0.26</v>
      </c>
      <c r="AK33" s="288" t="s">
        <v>561</v>
      </c>
      <c r="AL33" s="352" t="s">
        <v>562</v>
      </c>
      <c r="AM33" s="399"/>
      <c r="AN33" s="403"/>
    </row>
    <row r="34" spans="1:40" ht="15" customHeight="1" x14ac:dyDescent="0.2">
      <c r="F34" s="2" t="s">
        <v>192</v>
      </c>
      <c r="I34" s="129">
        <f>IF(E29&lt;25000,"Unter Tabelle",(I31*H43*F14))</f>
        <v>0</v>
      </c>
      <c r="L34" s="88">
        <v>0.27</v>
      </c>
      <c r="AK34" s="298"/>
      <c r="AL34" s="420" t="s">
        <v>563</v>
      </c>
      <c r="AM34" s="398">
        <v>2.5000000000000001E-3</v>
      </c>
      <c r="AN34" s="335">
        <v>2.5000000000000001E-3</v>
      </c>
    </row>
    <row r="35" spans="1:40" ht="15" customHeight="1" thickBot="1" x14ac:dyDescent="0.25">
      <c r="B35" s="101" t="s">
        <v>84</v>
      </c>
      <c r="C35" s="102" t="s">
        <v>83</v>
      </c>
      <c r="G35" s="101" t="s">
        <v>84</v>
      </c>
      <c r="H35" s="102" t="s">
        <v>83</v>
      </c>
      <c r="I35" s="129"/>
      <c r="L35" s="88">
        <v>0.28000000000000003</v>
      </c>
      <c r="AK35" s="299" t="s">
        <v>564</v>
      </c>
      <c r="AL35" s="292" t="s">
        <v>537</v>
      </c>
      <c r="AM35" s="385">
        <v>2.5000000000000001E-3</v>
      </c>
      <c r="AN35" s="311">
        <v>2.5000000000000001E-3</v>
      </c>
    </row>
    <row r="36" spans="1:40" ht="15" customHeight="1" thickTop="1" thickBot="1" x14ac:dyDescent="0.3">
      <c r="A36" s="57" t="s">
        <v>74</v>
      </c>
      <c r="B36" s="104">
        <v>0.02</v>
      </c>
      <c r="C36" s="107">
        <f>IF($AP$2=1,0,IF($AP$2=2,AM16,IF($AP$2=3,AN17,"FALSCH")))</f>
        <v>0</v>
      </c>
      <c r="D36" s="129">
        <f>IF($E$29&lt;25000,"Unter Tabelle",$D$31*C36)</f>
        <v>0</v>
      </c>
      <c r="F36" s="57" t="s">
        <v>74</v>
      </c>
      <c r="G36" s="104">
        <v>0.02</v>
      </c>
      <c r="H36" s="107">
        <f>IF($AP$2=1,0,IF($AP$2=2,AM16,IF($AP$2=3,AN17,"FALSCH")))</f>
        <v>0</v>
      </c>
      <c r="I36" s="129">
        <f>IF($E$29&lt;25000,"Unter Tabelle",$I$33*H36)</f>
        <v>0</v>
      </c>
      <c r="L36" s="88">
        <v>0.28999999999999998</v>
      </c>
      <c r="N36" s="1"/>
      <c r="O36" s="1"/>
      <c r="P36" s="22" t="s">
        <v>49</v>
      </c>
      <c r="Q36" s="13" t="s">
        <v>50</v>
      </c>
      <c r="R36" s="14" t="s">
        <v>223</v>
      </c>
      <c r="S36" s="1096" t="s">
        <v>51</v>
      </c>
      <c r="T36" s="1097"/>
      <c r="U36" s="1098" t="s">
        <v>52</v>
      </c>
      <c r="V36" s="1099"/>
      <c r="W36" s="1096" t="s">
        <v>53</v>
      </c>
      <c r="X36" s="1097"/>
      <c r="Y36" s="1098" t="s">
        <v>54</v>
      </c>
      <c r="Z36" s="1099"/>
      <c r="AA36" s="1096" t="s">
        <v>55</v>
      </c>
      <c r="AB36" s="1097"/>
      <c r="AC36" s="14"/>
      <c r="AD36" s="14"/>
      <c r="AE36" s="15"/>
      <c r="AG36" s="72"/>
      <c r="AH36" s="72"/>
      <c r="AK36" s="294"/>
      <c r="AL36" s="287" t="s">
        <v>538</v>
      </c>
      <c r="AM36" s="387">
        <f>SUM(AM20:AM35)</f>
        <v>7.0000000000000007E-2</v>
      </c>
      <c r="AN36" s="313"/>
    </row>
    <row r="37" spans="1:40" ht="15" customHeight="1" thickTop="1" x14ac:dyDescent="0.25">
      <c r="A37" s="57" t="s">
        <v>75</v>
      </c>
      <c r="B37" s="104">
        <v>7.0000000000000007E-2</v>
      </c>
      <c r="C37" s="107">
        <f>IF($AP$2=1,0,IF($AP$2=2,AM36,IF($AP$2=3,AN37,"FALSCH")))</f>
        <v>0</v>
      </c>
      <c r="D37" s="129">
        <f t="shared" ref="D37:D44" si="0">IF($E$29&lt;25000,"Unter Tabelle",$D$31*C37)</f>
        <v>0</v>
      </c>
      <c r="F37" s="57" t="s">
        <v>75</v>
      </c>
      <c r="G37" s="104">
        <v>7.0000000000000007E-2</v>
      </c>
      <c r="H37" s="107">
        <f>IF($AP$2=1,0,IF($AP$2=2,AM36,IF($AP$2=3,AN37,"FALSCH")))</f>
        <v>0</v>
      </c>
      <c r="I37" s="129">
        <f t="shared" ref="I37:I44" si="1">IF($E$29&lt;25000,"Unter Tabelle",$I$33*H37)</f>
        <v>0</v>
      </c>
      <c r="L37" s="88">
        <v>0.3</v>
      </c>
      <c r="N37" s="1"/>
      <c r="O37" s="1"/>
      <c r="P37" s="1"/>
      <c r="Q37" s="16" t="s">
        <v>56</v>
      </c>
      <c r="R37" s="1" t="s">
        <v>57</v>
      </c>
      <c r="S37" s="488"/>
      <c r="T37" s="489"/>
      <c r="U37" s="1"/>
      <c r="V37" s="1"/>
      <c r="W37" s="488"/>
      <c r="X37" s="489"/>
      <c r="Y37" s="1"/>
      <c r="Z37" s="1"/>
      <c r="AA37" s="488"/>
      <c r="AB37" s="489"/>
      <c r="AC37" s="1"/>
      <c r="AD37" s="1" t="s">
        <v>58</v>
      </c>
      <c r="AE37" s="17">
        <f>E29</f>
        <v>562500</v>
      </c>
      <c r="AG37" s="1"/>
      <c r="AH37" s="39"/>
      <c r="AI37" s="1"/>
      <c r="AJ37" s="39"/>
      <c r="AK37" s="294"/>
      <c r="AL37" s="317" t="s">
        <v>726</v>
      </c>
      <c r="AM37" s="388"/>
      <c r="AN37" s="313">
        <f>SUM(AN21:AN36)</f>
        <v>7.0000000000000007E-2</v>
      </c>
    </row>
    <row r="38" spans="1:40" ht="15" customHeight="1" x14ac:dyDescent="0.25">
      <c r="A38" s="57" t="s">
        <v>76</v>
      </c>
      <c r="B38" s="104">
        <v>0.15</v>
      </c>
      <c r="C38" s="107">
        <f>IF($AP$2=1,0,IF($AP$2=2,AM59,IF($AP$2=3,AN60,"FALSCH")))</f>
        <v>0</v>
      </c>
      <c r="D38" s="129">
        <f t="shared" si="0"/>
        <v>0</v>
      </c>
      <c r="F38" s="57" t="s">
        <v>76</v>
      </c>
      <c r="G38" s="104">
        <v>0.15</v>
      </c>
      <c r="H38" s="107">
        <f>IF($AP$2=1,0,IF($AP$2=2,AM59,IF($AP$2=3,AN60,"FALSCH")))</f>
        <v>0</v>
      </c>
      <c r="I38" s="129">
        <f t="shared" si="1"/>
        <v>0</v>
      </c>
      <c r="L38" s="88">
        <v>0.31</v>
      </c>
      <c r="N38" s="1"/>
      <c r="O38" s="1"/>
      <c r="P38" s="1"/>
      <c r="Q38" s="16" t="s">
        <v>59</v>
      </c>
      <c r="R38" s="1" t="s">
        <v>60</v>
      </c>
      <c r="S38" s="488"/>
      <c r="T38" s="489"/>
      <c r="U38" s="1"/>
      <c r="V38" s="1"/>
      <c r="W38" s="488"/>
      <c r="X38" s="489"/>
      <c r="Y38" s="1"/>
      <c r="Z38" s="1"/>
      <c r="AA38" s="488"/>
      <c r="AB38" s="489"/>
      <c r="AC38" s="1"/>
      <c r="AD38" s="1" t="s">
        <v>61</v>
      </c>
      <c r="AE38" s="17">
        <f>LOOKUP(AE37,Q41:Q77)</f>
        <v>500000</v>
      </c>
      <c r="AG38" s="1"/>
      <c r="AH38" s="39"/>
      <c r="AI38" s="1"/>
      <c r="AJ38" s="39"/>
      <c r="AK38" s="294"/>
      <c r="AL38" s="287"/>
      <c r="AM38" s="333"/>
      <c r="AN38" s="310"/>
    </row>
    <row r="39" spans="1:40" ht="15" customHeight="1" x14ac:dyDescent="0.25">
      <c r="A39" s="57" t="s">
        <v>77</v>
      </c>
      <c r="B39" s="104">
        <v>0.03</v>
      </c>
      <c r="C39" s="107">
        <f>IF($AP$2=1,0,IF($AP$2=2,AM70,IF($AP$2=3,AN71,"FALSCH")))</f>
        <v>0</v>
      </c>
      <c r="D39" s="129">
        <f t="shared" si="0"/>
        <v>0</v>
      </c>
      <c r="F39" s="57" t="s">
        <v>77</v>
      </c>
      <c r="G39" s="104">
        <v>0.03</v>
      </c>
      <c r="H39" s="107">
        <f>IF($AP$2=1,0,IF($AP$2=2,AM70,IF($AP$2=3,AN71,"FALSCH")))</f>
        <v>0</v>
      </c>
      <c r="I39" s="129">
        <f t="shared" si="1"/>
        <v>0</v>
      </c>
      <c r="L39" s="88">
        <v>0.32</v>
      </c>
      <c r="N39" s="1"/>
      <c r="O39" s="1"/>
      <c r="P39" s="1"/>
      <c r="Q39" s="16"/>
      <c r="R39" s="1"/>
      <c r="S39" s="490" t="s">
        <v>62</v>
      </c>
      <c r="T39" s="491" t="s">
        <v>63</v>
      </c>
      <c r="U39" s="494" t="s">
        <v>62</v>
      </c>
      <c r="V39" s="494" t="s">
        <v>63</v>
      </c>
      <c r="W39" s="490" t="s">
        <v>62</v>
      </c>
      <c r="X39" s="491" t="s">
        <v>63</v>
      </c>
      <c r="Y39" s="494" t="s">
        <v>62</v>
      </c>
      <c r="Z39" s="494" t="s">
        <v>63</v>
      </c>
      <c r="AA39" s="490" t="s">
        <v>62</v>
      </c>
      <c r="AB39" s="491" t="s">
        <v>63</v>
      </c>
      <c r="AC39" s="1"/>
      <c r="AD39" s="1" t="s">
        <v>64</v>
      </c>
      <c r="AE39" s="17">
        <f>LOOKUP(AE37,Q41:R77)</f>
        <v>750000</v>
      </c>
      <c r="AG39" s="1"/>
      <c r="AH39" s="39"/>
      <c r="AI39" s="1"/>
      <c r="AJ39" s="39"/>
      <c r="AK39" s="297" t="s">
        <v>565</v>
      </c>
      <c r="AL39" s="286" t="s">
        <v>566</v>
      </c>
      <c r="AM39" s="333"/>
      <c r="AN39" s="314"/>
    </row>
    <row r="40" spans="1:40" ht="15" customHeight="1" x14ac:dyDescent="0.25">
      <c r="A40" s="57" t="s">
        <v>78</v>
      </c>
      <c r="B40" s="104">
        <v>0.25</v>
      </c>
      <c r="C40" s="107">
        <f>IF($AP$2=1,0,IF($AP$2=2,AM92,IF($AP$2=3,AN93,"FALSCH")))</f>
        <v>0</v>
      </c>
      <c r="D40" s="129">
        <f t="shared" si="0"/>
        <v>0</v>
      </c>
      <c r="F40" s="57" t="s">
        <v>78</v>
      </c>
      <c r="G40" s="104">
        <v>0.25</v>
      </c>
      <c r="H40" s="107">
        <f>IF($AP$2=1,0,IF($AP$2=2,AM92,IF($AP$2=3,AN93,"FALSCH")))</f>
        <v>0</v>
      </c>
      <c r="I40" s="129">
        <f t="shared" si="1"/>
        <v>0</v>
      </c>
      <c r="L40" s="88">
        <v>0.33</v>
      </c>
      <c r="N40" s="1"/>
      <c r="O40" s="1"/>
      <c r="P40" s="1"/>
      <c r="Q40" s="16"/>
      <c r="R40" s="106">
        <v>25000</v>
      </c>
      <c r="S40" s="490" t="s">
        <v>59</v>
      </c>
      <c r="T40" s="491"/>
      <c r="U40" s="494" t="s">
        <v>59</v>
      </c>
      <c r="V40" s="494"/>
      <c r="W40" s="490" t="s">
        <v>59</v>
      </c>
      <c r="X40" s="491"/>
      <c r="Y40" s="494" t="s">
        <v>59</v>
      </c>
      <c r="Z40" s="494"/>
      <c r="AA40" s="490" t="s">
        <v>59</v>
      </c>
      <c r="AB40" s="491"/>
      <c r="AC40" s="1"/>
      <c r="AD40" s="1" t="s">
        <v>65</v>
      </c>
      <c r="AE40" s="17" t="str">
        <f>C13</f>
        <v>I</v>
      </c>
      <c r="AG40" s="1"/>
      <c r="AH40" s="39"/>
      <c r="AI40" s="1"/>
      <c r="AJ40" s="39"/>
      <c r="AK40" s="288" t="s">
        <v>567</v>
      </c>
      <c r="AL40" s="352" t="s">
        <v>568</v>
      </c>
      <c r="AM40" s="399"/>
      <c r="AN40" s="403"/>
    </row>
    <row r="41" spans="1:40" ht="15" customHeight="1" x14ac:dyDescent="0.25">
      <c r="A41" s="57" t="s">
        <v>79</v>
      </c>
      <c r="B41" s="104">
        <v>0.1</v>
      </c>
      <c r="C41" s="107">
        <f>IF($AP$2=1,0,IF($AP$2=2,AM107,IF($AP$2=3,AN108,"FALSCH")))</f>
        <v>0</v>
      </c>
      <c r="D41" s="129">
        <f t="shared" si="0"/>
        <v>0</v>
      </c>
      <c r="F41" s="57" t="s">
        <v>79</v>
      </c>
      <c r="G41" s="104">
        <v>0.1</v>
      </c>
      <c r="H41" s="107">
        <f>IF($AP$2=1,0,IF($AP$2=2,AM107,IF($AP$2=3,AN108,"FALSCH")))</f>
        <v>0</v>
      </c>
      <c r="I41" s="129">
        <f t="shared" si="1"/>
        <v>0</v>
      </c>
      <c r="L41" s="88">
        <v>0.34</v>
      </c>
      <c r="N41" s="1"/>
      <c r="O41" s="1"/>
      <c r="P41" s="1"/>
      <c r="Q41" s="728">
        <v>25000</v>
      </c>
      <c r="R41" s="106">
        <v>35000</v>
      </c>
      <c r="S41" s="725">
        <v>3120</v>
      </c>
      <c r="T41" s="726">
        <v>3657</v>
      </c>
      <c r="U41" s="727">
        <v>3657</v>
      </c>
      <c r="V41" s="727">
        <v>4339</v>
      </c>
      <c r="W41" s="725">
        <v>4339</v>
      </c>
      <c r="X41" s="726">
        <v>5412</v>
      </c>
      <c r="Y41" s="727">
        <v>5412</v>
      </c>
      <c r="Z41" s="727">
        <v>6094</v>
      </c>
      <c r="AA41" s="725">
        <v>6094</v>
      </c>
      <c r="AB41" s="726">
        <v>6631</v>
      </c>
      <c r="AC41" s="724" t="s">
        <v>2122</v>
      </c>
      <c r="AD41" s="1"/>
      <c r="AE41" s="17"/>
      <c r="AF41" s="118">
        <f>(X41-W41)/W41</f>
        <v>0.24729200276561419</v>
      </c>
      <c r="AG41" s="1"/>
      <c r="AH41" s="39"/>
      <c r="AI41" s="1"/>
      <c r="AJ41" s="39"/>
      <c r="AK41" s="298"/>
      <c r="AL41" s="321" t="s">
        <v>569</v>
      </c>
      <c r="AM41" s="423"/>
      <c r="AN41" s="424"/>
    </row>
    <row r="42" spans="1:40" ht="15" customHeight="1" x14ac:dyDescent="0.25">
      <c r="A42" s="57" t="s">
        <v>80</v>
      </c>
      <c r="B42" s="104">
        <v>0.04</v>
      </c>
      <c r="C42" s="107">
        <f>IF($AP$2=1,0,IF($AP$2=2,AM123,IF($AP$2=3,AN124,"FALSCH")))</f>
        <v>0</v>
      </c>
      <c r="D42" s="129">
        <f t="shared" si="0"/>
        <v>0</v>
      </c>
      <c r="F42" s="57" t="s">
        <v>80</v>
      </c>
      <c r="G42" s="104">
        <v>0.04</v>
      </c>
      <c r="H42" s="107">
        <f>IF($AP$2=1,0,IF($AP$2=2,AM123,IF($AP$2=3,AN124,"FALSCH")))</f>
        <v>0</v>
      </c>
      <c r="I42" s="129">
        <f t="shared" si="1"/>
        <v>0</v>
      </c>
      <c r="L42" s="88">
        <v>0.35</v>
      </c>
      <c r="N42" s="1"/>
      <c r="O42" s="1"/>
      <c r="P42" s="1"/>
      <c r="Q42" s="495">
        <v>35000</v>
      </c>
      <c r="R42" s="106">
        <v>50000</v>
      </c>
      <c r="S42" s="492">
        <v>4217</v>
      </c>
      <c r="T42" s="493">
        <v>4942</v>
      </c>
      <c r="U42" s="106">
        <v>4942</v>
      </c>
      <c r="V42" s="106">
        <v>5865</v>
      </c>
      <c r="W42" s="492">
        <v>5865</v>
      </c>
      <c r="X42" s="493">
        <v>7315</v>
      </c>
      <c r="Y42" s="106">
        <v>7315</v>
      </c>
      <c r="Z42" s="106">
        <v>8237</v>
      </c>
      <c r="AA42" s="492">
        <v>8237</v>
      </c>
      <c r="AB42" s="493">
        <v>8962</v>
      </c>
      <c r="AC42" s="1"/>
      <c r="AD42" s="801" t="s">
        <v>66</v>
      </c>
      <c r="AE42" s="215">
        <f>IF(AE40="I",LOOKUP(AE38,Q41:S77),IF(AE40="II",LOOKUP(AE38,Q41:U77),IF(AE40="III",LOOKUP(AE38,Q41:W77),IF(AE40="IV",LOOKUP(AE38,Q41:Y77),IF(AE40="V",LOOKUP(AE38,Q41:AA77),0)))))</f>
        <v>45232</v>
      </c>
      <c r="AF42" s="118">
        <f t="shared" ref="AF42:AF59" si="2">(X42-W42)/W42</f>
        <v>0.24722932651321397</v>
      </c>
      <c r="AG42" s="1"/>
      <c r="AH42" s="39"/>
      <c r="AI42" s="1"/>
      <c r="AJ42" s="39"/>
      <c r="AK42" s="298"/>
      <c r="AL42" s="321" t="s">
        <v>570</v>
      </c>
      <c r="AM42" s="423"/>
      <c r="AN42" s="424"/>
    </row>
    <row r="43" spans="1:40" ht="15" customHeight="1" x14ac:dyDescent="0.25">
      <c r="A43" s="57" t="s">
        <v>81</v>
      </c>
      <c r="B43" s="104">
        <v>0.32</v>
      </c>
      <c r="C43" s="107">
        <f>IF($AP$2=1,0,IF($AP$2=2,AM154,IF($AP$2=3,AN155,"FALSCH")))</f>
        <v>0</v>
      </c>
      <c r="D43" s="129">
        <f t="shared" si="0"/>
        <v>0</v>
      </c>
      <c r="F43" s="57" t="s">
        <v>81</v>
      </c>
      <c r="G43" s="104">
        <v>0.32</v>
      </c>
      <c r="H43" s="107">
        <f>IF($AP$2=1,0,IF($AP$2=2,AM154,IF($AP$2=3,AN155,"FALSCH")))</f>
        <v>0</v>
      </c>
      <c r="I43" s="129">
        <f>IF($E$29&lt;25000,"Unter Tabelle",$I$33*H43+I34)</f>
        <v>0</v>
      </c>
      <c r="L43" s="88">
        <v>0.36</v>
      </c>
      <c r="N43" s="1"/>
      <c r="O43" s="1"/>
      <c r="P43" s="1"/>
      <c r="Q43" s="495">
        <v>50000</v>
      </c>
      <c r="R43" s="106">
        <v>75000</v>
      </c>
      <c r="S43" s="492">
        <v>5804</v>
      </c>
      <c r="T43" s="493">
        <v>6801</v>
      </c>
      <c r="U43" s="106">
        <v>6801</v>
      </c>
      <c r="V43" s="106">
        <v>8071</v>
      </c>
      <c r="W43" s="492">
        <v>8071</v>
      </c>
      <c r="X43" s="493">
        <v>10066</v>
      </c>
      <c r="Y43" s="106">
        <v>10066</v>
      </c>
      <c r="Z43" s="106">
        <v>11336</v>
      </c>
      <c r="AA43" s="492">
        <v>11336</v>
      </c>
      <c r="AB43" s="493">
        <v>12333</v>
      </c>
      <c r="AC43" s="1"/>
      <c r="AD43" s="803" t="s">
        <v>67</v>
      </c>
      <c r="AE43" s="218">
        <f>IF(AE40="I",LOOKUP(AE39,Q41:S77),IF(AE40="II",LOOKUP(AE39,Q41:U77),IF(AE40="III",LOOKUP(AE39,Q41:W77),IF(AE40="IV",LOOKUP(AE39,Q41:Y77),IF(AE40="V",LOOKUP(AE39,Q41:AA77),0)))))</f>
        <v>64666</v>
      </c>
      <c r="AF43" s="118">
        <f t="shared" si="2"/>
        <v>0.24718126626192541</v>
      </c>
      <c r="AG43" s="1"/>
      <c r="AH43" s="39"/>
      <c r="AI43" s="1"/>
      <c r="AJ43" s="39"/>
      <c r="AK43" s="298"/>
      <c r="AL43" s="321" t="s">
        <v>571</v>
      </c>
      <c r="AM43" s="423"/>
      <c r="AN43" s="424"/>
    </row>
    <row r="44" spans="1:40" ht="15" customHeight="1" thickBot="1" x14ac:dyDescent="0.3">
      <c r="A44" s="57" t="s">
        <v>82</v>
      </c>
      <c r="B44" s="104">
        <v>0.02</v>
      </c>
      <c r="C44" s="107">
        <f>IF($AP$2=1,0,IF($AP$2=2,AM164,IF($AP$2=3,AN165,"FALSCH")))</f>
        <v>0</v>
      </c>
      <c r="D44" s="129">
        <f t="shared" si="0"/>
        <v>0</v>
      </c>
      <c r="F44" s="57" t="s">
        <v>82</v>
      </c>
      <c r="G44" s="104">
        <v>0.02</v>
      </c>
      <c r="H44" s="107">
        <f>IF($AP$2=1,0,IF($AP$2=2,AM164,IF($AP$2=3,AN165,"FALSCH")))</f>
        <v>0</v>
      </c>
      <c r="I44" s="129">
        <f t="shared" si="1"/>
        <v>0</v>
      </c>
      <c r="L44" s="88">
        <v>0.37</v>
      </c>
      <c r="N44" s="1"/>
      <c r="O44" s="1"/>
      <c r="P44" s="1"/>
      <c r="Q44" s="495">
        <v>75000</v>
      </c>
      <c r="R44" s="106">
        <v>100000</v>
      </c>
      <c r="S44" s="492">
        <v>8342</v>
      </c>
      <c r="T44" s="493">
        <v>9776</v>
      </c>
      <c r="U44" s="106">
        <v>9776</v>
      </c>
      <c r="V44" s="106">
        <v>11601</v>
      </c>
      <c r="W44" s="492">
        <v>11601</v>
      </c>
      <c r="X44" s="493">
        <v>14469</v>
      </c>
      <c r="Y44" s="106">
        <v>14469</v>
      </c>
      <c r="Z44" s="106">
        <v>16293</v>
      </c>
      <c r="AA44" s="492">
        <v>16293</v>
      </c>
      <c r="AB44" s="493">
        <v>17727</v>
      </c>
      <c r="AC44" s="1"/>
      <c r="AD44" s="801" t="s">
        <v>68</v>
      </c>
      <c r="AE44" s="215">
        <f>IF(AE40="I",LOOKUP(AE38,Q41:T77),IF(AE40="II",LOOKUP(AE38,Q41:V77),IF(AE40="III",LOOKUP(AE38,Q41:X77),IF(AE40="IV",LOOKUP(AE38,Q41:Z77),IF(AE40="V",LOOKUP(AE38,Q41:AB77),0)))))</f>
        <v>53006</v>
      </c>
      <c r="AF44" s="118">
        <f t="shared" si="2"/>
        <v>0.24722006723558315</v>
      </c>
      <c r="AG44" s="1"/>
      <c r="AH44" s="39"/>
      <c r="AI44" s="1"/>
      <c r="AJ44" s="39"/>
      <c r="AK44" s="298"/>
      <c r="AL44" s="321" t="s">
        <v>572</v>
      </c>
      <c r="AM44" s="423"/>
      <c r="AN44" s="424"/>
    </row>
    <row r="45" spans="1:40" ht="15" customHeight="1"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495">
        <v>100000</v>
      </c>
      <c r="R45" s="106">
        <v>150000</v>
      </c>
      <c r="S45" s="492">
        <v>10790</v>
      </c>
      <c r="T45" s="493">
        <v>12644</v>
      </c>
      <c r="U45" s="106">
        <v>12644</v>
      </c>
      <c r="V45" s="106">
        <v>15005</v>
      </c>
      <c r="W45" s="492">
        <v>15005</v>
      </c>
      <c r="X45" s="493">
        <v>18713</v>
      </c>
      <c r="Y45" s="106">
        <v>18713</v>
      </c>
      <c r="Z45" s="106">
        <v>21074</v>
      </c>
      <c r="AA45" s="492">
        <v>21074</v>
      </c>
      <c r="AB45" s="493">
        <v>22928</v>
      </c>
      <c r="AC45" s="1"/>
      <c r="AD45" s="803" t="s">
        <v>69</v>
      </c>
      <c r="AE45" s="218">
        <f>IF(AE40="I",LOOKUP(AE39,Q41:T77),IF(AE40="II",LOOKUP(AE39,Q41:V77),IF(AE40="III",LOOKUP(AE39,Q41:X77),IF(AE40="IV",LOOKUP(AE39,Q41:Z77),IF(AE40="V",LOOKUP(AE39,Q41:AB77),0)))))</f>
        <v>75781</v>
      </c>
      <c r="AF45" s="118">
        <f t="shared" si="2"/>
        <v>0.24711762745751417</v>
      </c>
      <c r="AG45" s="1"/>
      <c r="AH45" s="39"/>
      <c r="AI45" s="1"/>
      <c r="AJ45" s="39"/>
      <c r="AK45" s="298"/>
      <c r="AL45" s="321" t="s">
        <v>573</v>
      </c>
      <c r="AM45" s="423"/>
      <c r="AN45" s="424"/>
    </row>
    <row r="46" spans="1:40" ht="15" customHeight="1" x14ac:dyDescent="0.25">
      <c r="L46" s="88">
        <v>0.39</v>
      </c>
      <c r="N46" s="1"/>
      <c r="O46" s="1"/>
      <c r="P46" s="1"/>
      <c r="Q46" s="495">
        <v>150000</v>
      </c>
      <c r="R46" s="106">
        <v>200000</v>
      </c>
      <c r="S46" s="492">
        <v>15500</v>
      </c>
      <c r="T46" s="493">
        <v>18164</v>
      </c>
      <c r="U46" s="106">
        <v>18164</v>
      </c>
      <c r="V46" s="106">
        <v>21555</v>
      </c>
      <c r="W46" s="492">
        <v>21555</v>
      </c>
      <c r="X46" s="493">
        <v>26883</v>
      </c>
      <c r="Y46" s="106">
        <v>26883</v>
      </c>
      <c r="Z46" s="106">
        <v>30274</v>
      </c>
      <c r="AA46" s="492">
        <v>30274</v>
      </c>
      <c r="AB46" s="493">
        <v>32938</v>
      </c>
      <c r="AC46" s="1"/>
      <c r="AD46" s="729" t="s">
        <v>2124</v>
      </c>
      <c r="AE46" s="743">
        <f>IF(AE40="I",S41,IF(AE40="II",U41,IF(AE40="III",W41,IF(AE40="IV",Y41,IF(AE40="V",AA41,0)))))</f>
        <v>3120</v>
      </c>
      <c r="AF46" s="118">
        <f t="shared" si="2"/>
        <v>0.24718162839248434</v>
      </c>
      <c r="AK46" s="298"/>
      <c r="AL46" s="321" t="s">
        <v>574</v>
      </c>
      <c r="AM46" s="423"/>
      <c r="AN46" s="424"/>
    </row>
    <row r="47" spans="1:40" ht="15" customHeight="1" x14ac:dyDescent="0.25">
      <c r="A47" s="57" t="s">
        <v>92</v>
      </c>
      <c r="E47" s="129">
        <f>IF(AND(AJ2=FALSE,H58&gt;=0),0,D45+I45)</f>
        <v>0</v>
      </c>
      <c r="L47" s="88">
        <v>0.4</v>
      </c>
      <c r="N47" s="1"/>
      <c r="O47" s="1"/>
      <c r="P47" s="1"/>
      <c r="Q47" s="495">
        <v>200000</v>
      </c>
      <c r="R47" s="106">
        <v>300000</v>
      </c>
      <c r="S47" s="492">
        <v>20037</v>
      </c>
      <c r="T47" s="493">
        <v>23480</v>
      </c>
      <c r="U47" s="106">
        <v>23480</v>
      </c>
      <c r="V47" s="106">
        <v>27863</v>
      </c>
      <c r="W47" s="492">
        <v>27863</v>
      </c>
      <c r="X47" s="493">
        <v>34751</v>
      </c>
      <c r="Y47" s="106">
        <v>34751</v>
      </c>
      <c r="Z47" s="106">
        <v>39134</v>
      </c>
      <c r="AA47" s="492">
        <v>39134</v>
      </c>
      <c r="AB47" s="493">
        <v>42578</v>
      </c>
      <c r="AC47" s="1"/>
      <c r="AD47" s="494" t="s">
        <v>2103</v>
      </c>
      <c r="AE47" s="674">
        <f>(AE44/AE42)-1</f>
        <v>0.17186947293951182</v>
      </c>
      <c r="AF47" s="118">
        <f>(X47-W47)/W47</f>
        <v>0.24720956106664752</v>
      </c>
      <c r="AG47" s="217" t="s">
        <v>490</v>
      </c>
      <c r="AH47" s="217"/>
      <c r="AI47" s="216"/>
      <c r="AJ47" s="221">
        <f>IF(E29&lt;25000,0,((AE44-AE42)/AE42))</f>
        <v>0.17186947293951185</v>
      </c>
      <c r="AK47" s="298"/>
      <c r="AL47" s="321" t="s">
        <v>575</v>
      </c>
      <c r="AM47" s="423"/>
      <c r="AN47" s="424"/>
    </row>
    <row r="48" spans="1:40" ht="15" customHeight="1" x14ac:dyDescent="0.25">
      <c r="A48" s="57" t="s">
        <v>89</v>
      </c>
      <c r="B48" s="256">
        <f>IF(($E$29/50000)&lt;10,10,(ROUND($E$29/50000,-1)))</f>
        <v>10</v>
      </c>
      <c r="C48" s="57" t="s">
        <v>90</v>
      </c>
      <c r="E48" s="99">
        <f>I13*B48</f>
        <v>0</v>
      </c>
      <c r="F48" s="57" t="s">
        <v>224</v>
      </c>
      <c r="G48" s="57"/>
      <c r="L48" s="88">
        <v>0.41</v>
      </c>
      <c r="N48" s="1"/>
      <c r="O48" s="1"/>
      <c r="P48" s="1"/>
      <c r="Q48" s="495">
        <v>300000</v>
      </c>
      <c r="R48" s="106">
        <v>500000</v>
      </c>
      <c r="S48" s="492">
        <v>28750</v>
      </c>
      <c r="T48" s="493">
        <v>33692</v>
      </c>
      <c r="U48" s="106">
        <v>33692</v>
      </c>
      <c r="V48" s="106">
        <v>39981</v>
      </c>
      <c r="W48" s="492">
        <v>39981</v>
      </c>
      <c r="X48" s="493">
        <v>49864</v>
      </c>
      <c r="Y48" s="106">
        <v>49864</v>
      </c>
      <c r="Z48" s="106">
        <v>56153</v>
      </c>
      <c r="AA48" s="492">
        <v>56153</v>
      </c>
      <c r="AB48" s="493">
        <v>61095</v>
      </c>
      <c r="AC48" s="1"/>
      <c r="AD48" s="494" t="s">
        <v>2104</v>
      </c>
      <c r="AE48" s="674">
        <f>(AE45/AE43)-1</f>
        <v>0.17188321529087935</v>
      </c>
      <c r="AF48" s="118">
        <f t="shared" si="2"/>
        <v>0.24719241639778894</v>
      </c>
      <c r="AG48" s="219" t="s">
        <v>489</v>
      </c>
      <c r="AH48" s="220"/>
      <c r="AI48" s="220"/>
      <c r="AJ48" s="222">
        <f>IF(E29&lt;25000,0,((AE45-AE43)/AE43))</f>
        <v>0.1718832152908793</v>
      </c>
      <c r="AK48" s="298"/>
      <c r="AL48" s="321" t="s">
        <v>576</v>
      </c>
      <c r="AM48" s="423"/>
      <c r="AN48" s="424"/>
    </row>
    <row r="49" spans="1:40" ht="15" customHeight="1" x14ac:dyDescent="0.25">
      <c r="A49" s="57"/>
      <c r="B49" s="256">
        <f>IF(($E$29/50000)&lt;10,10,(ROUND($E$29/50000,-1)))</f>
        <v>10</v>
      </c>
      <c r="C49" s="57" t="s">
        <v>279</v>
      </c>
      <c r="E49" s="99">
        <f>I14*B49</f>
        <v>0</v>
      </c>
      <c r="F49" s="57" t="s">
        <v>224</v>
      </c>
      <c r="G49" s="57"/>
      <c r="L49" s="88">
        <v>0.42</v>
      </c>
      <c r="N49" s="1"/>
      <c r="O49" s="1"/>
      <c r="P49" s="1"/>
      <c r="Q49" s="495">
        <v>500000</v>
      </c>
      <c r="R49" s="106">
        <v>750000</v>
      </c>
      <c r="S49" s="492">
        <v>45232</v>
      </c>
      <c r="T49" s="493">
        <v>53006</v>
      </c>
      <c r="U49" s="106">
        <v>53006</v>
      </c>
      <c r="V49" s="106">
        <v>62900</v>
      </c>
      <c r="W49" s="492">
        <v>62900</v>
      </c>
      <c r="X49" s="493">
        <v>78449</v>
      </c>
      <c r="Y49" s="106">
        <v>78449</v>
      </c>
      <c r="Z49" s="106">
        <v>88343</v>
      </c>
      <c r="AA49" s="492">
        <v>88343</v>
      </c>
      <c r="AB49" s="493">
        <v>96118</v>
      </c>
      <c r="AC49" s="1"/>
      <c r="AD49" s="494" t="s">
        <v>2105</v>
      </c>
      <c r="AE49" s="674">
        <f>(AE47+AE48)/2</f>
        <v>0.17187634411519559</v>
      </c>
      <c r="AF49" s="118">
        <f t="shared" si="2"/>
        <v>0.24720190779014309</v>
      </c>
      <c r="AI49" s="128" t="s">
        <v>488</v>
      </c>
      <c r="AJ49" s="223">
        <f>((AJ47+AJ48)/2)</f>
        <v>0.17187634411519559</v>
      </c>
      <c r="AK49" s="298"/>
      <c r="AL49" s="321" t="s">
        <v>577</v>
      </c>
      <c r="AM49" s="423"/>
      <c r="AN49" s="424"/>
    </row>
    <row r="50" spans="1:40" ht="15" customHeight="1" x14ac:dyDescent="0.25">
      <c r="A50" s="57"/>
      <c r="B50" s="256">
        <f>IF(($E$29/50000)&lt;10,10,(ROUND($E$29/50000,-1)))</f>
        <v>10</v>
      </c>
      <c r="C50" s="57" t="s">
        <v>91</v>
      </c>
      <c r="E50" s="99">
        <f>B50*I15</f>
        <v>0</v>
      </c>
      <c r="F50" s="57" t="s">
        <v>224</v>
      </c>
      <c r="G50" s="57"/>
      <c r="L50" s="88">
        <v>0.43</v>
      </c>
      <c r="N50" s="1"/>
      <c r="O50" s="1"/>
      <c r="P50" s="1"/>
      <c r="Q50" s="495">
        <v>750000</v>
      </c>
      <c r="R50" s="106">
        <v>1000000</v>
      </c>
      <c r="S50" s="492">
        <v>64666</v>
      </c>
      <c r="T50" s="493">
        <v>75781</v>
      </c>
      <c r="U50" s="106">
        <v>75781</v>
      </c>
      <c r="V50" s="106">
        <v>89927</v>
      </c>
      <c r="W50" s="492">
        <v>89927</v>
      </c>
      <c r="X50" s="493">
        <v>112156</v>
      </c>
      <c r="Y50" s="106">
        <v>112156</v>
      </c>
      <c r="Z50" s="106">
        <v>126301</v>
      </c>
      <c r="AA50" s="492">
        <v>126301</v>
      </c>
      <c r="AB50" s="493">
        <v>137416</v>
      </c>
      <c r="AC50" s="1"/>
      <c r="AD50" s="494" t="s">
        <v>2123</v>
      </c>
      <c r="AE50" s="730">
        <f>AE46/Q41</f>
        <v>0.12479999999999999</v>
      </c>
      <c r="AF50" s="118">
        <f t="shared" si="2"/>
        <v>0.2471893869471905</v>
      </c>
      <c r="AK50" s="298"/>
      <c r="AL50" s="321" t="s">
        <v>578</v>
      </c>
      <c r="AM50" s="423"/>
      <c r="AN50" s="424"/>
    </row>
    <row r="51" spans="1:40" ht="15" customHeight="1" x14ac:dyDescent="0.25">
      <c r="A51" s="57" t="s">
        <v>1648</v>
      </c>
      <c r="B51" s="57"/>
      <c r="C51" s="57"/>
      <c r="D51" s="57"/>
      <c r="E51" s="143">
        <f>'Architekt Anlage A'!H107</f>
        <v>0</v>
      </c>
      <c r="F51" s="1044" t="s">
        <v>1649</v>
      </c>
      <c r="G51" s="1090"/>
      <c r="H51" s="1090"/>
      <c r="I51" s="1090"/>
      <c r="J51" s="1"/>
      <c r="L51" s="88">
        <v>0.44</v>
      </c>
      <c r="N51" s="1"/>
      <c r="O51" s="1"/>
      <c r="P51" s="1"/>
      <c r="Q51" s="495">
        <v>1000000</v>
      </c>
      <c r="R51" s="106">
        <v>1500000</v>
      </c>
      <c r="S51" s="492">
        <v>83182</v>
      </c>
      <c r="T51" s="493">
        <v>97479</v>
      </c>
      <c r="U51" s="106">
        <v>97479</v>
      </c>
      <c r="V51" s="106">
        <v>115675</v>
      </c>
      <c r="W51" s="492">
        <v>115675</v>
      </c>
      <c r="X51" s="493">
        <v>144268</v>
      </c>
      <c r="Y51" s="106">
        <v>144268</v>
      </c>
      <c r="Z51" s="106">
        <v>162464</v>
      </c>
      <c r="AA51" s="492">
        <v>162464</v>
      </c>
      <c r="AB51" s="493">
        <v>176761</v>
      </c>
      <c r="AC51" s="1"/>
      <c r="AD51" s="494" t="s">
        <v>2126</v>
      </c>
      <c r="AE51" s="745">
        <f>AE50/AE50</f>
        <v>1</v>
      </c>
      <c r="AF51" s="118">
        <f t="shared" si="2"/>
        <v>0.24718392046682516</v>
      </c>
      <c r="AK51" s="290"/>
      <c r="AL51" s="420" t="s">
        <v>579</v>
      </c>
      <c r="AM51" s="398">
        <v>0.1</v>
      </c>
      <c r="AN51" s="335">
        <v>0.1</v>
      </c>
    </row>
    <row r="52" spans="1:40" ht="15" customHeight="1" x14ac:dyDescent="0.25">
      <c r="A52" s="57"/>
      <c r="B52" s="57"/>
      <c r="C52" s="57"/>
      <c r="D52" s="57"/>
      <c r="E52" s="559"/>
      <c r="F52" s="1090"/>
      <c r="G52" s="1090"/>
      <c r="H52" s="1090"/>
      <c r="I52" s="1090"/>
      <c r="J52" s="1"/>
      <c r="L52" s="88">
        <v>0.45</v>
      </c>
      <c r="N52" s="1"/>
      <c r="O52" s="1"/>
      <c r="P52" s="1"/>
      <c r="Q52" s="495">
        <v>1500000</v>
      </c>
      <c r="R52" s="106">
        <v>2000000</v>
      </c>
      <c r="S52" s="492">
        <v>119307</v>
      </c>
      <c r="T52" s="493">
        <v>139813</v>
      </c>
      <c r="U52" s="106">
        <v>139813</v>
      </c>
      <c r="V52" s="106">
        <v>165911</v>
      </c>
      <c r="W52" s="492">
        <v>165911</v>
      </c>
      <c r="X52" s="493">
        <v>206923</v>
      </c>
      <c r="Y52" s="106">
        <v>206923</v>
      </c>
      <c r="Z52" s="106">
        <v>233022</v>
      </c>
      <c r="AA52" s="492">
        <v>233022</v>
      </c>
      <c r="AB52" s="493">
        <v>253527</v>
      </c>
      <c r="AC52" s="1"/>
      <c r="AD52" s="494" t="s">
        <v>2121</v>
      </c>
      <c r="AE52" s="744">
        <f>P86/AE37</f>
        <v>8.9049777777777783E-2</v>
      </c>
      <c r="AF52" s="118">
        <f t="shared" si="2"/>
        <v>0.24719277202837667</v>
      </c>
      <c r="AK52" s="288" t="s">
        <v>580</v>
      </c>
      <c r="AL52" s="352" t="s">
        <v>581</v>
      </c>
      <c r="AM52" s="399"/>
      <c r="AN52" s="403"/>
    </row>
    <row r="53" spans="1:40" ht="15" customHeight="1" thickBot="1" x14ac:dyDescent="0.3">
      <c r="A53" s="57"/>
      <c r="B53" s="57"/>
      <c r="C53" s="57"/>
      <c r="D53" s="57"/>
      <c r="E53" s="559"/>
      <c r="F53" s="1090"/>
      <c r="G53" s="1090"/>
      <c r="H53" s="1090"/>
      <c r="I53" s="1090"/>
      <c r="J53" s="1"/>
      <c r="L53" s="88">
        <v>0.46</v>
      </c>
      <c r="N53" s="1"/>
      <c r="O53" s="1"/>
      <c r="P53" s="1"/>
      <c r="Q53" s="495">
        <v>2000000</v>
      </c>
      <c r="R53" s="106">
        <v>3000000</v>
      </c>
      <c r="S53" s="492">
        <v>153965</v>
      </c>
      <c r="T53" s="493">
        <v>180428</v>
      </c>
      <c r="U53" s="106">
        <v>180428</v>
      </c>
      <c r="V53" s="106">
        <v>214108</v>
      </c>
      <c r="W53" s="492">
        <v>214108</v>
      </c>
      <c r="X53" s="493">
        <v>267034</v>
      </c>
      <c r="Y53" s="106">
        <v>267034</v>
      </c>
      <c r="Z53" s="106">
        <v>300714</v>
      </c>
      <c r="AA53" s="492">
        <v>300714</v>
      </c>
      <c r="AB53" s="493">
        <v>327177</v>
      </c>
      <c r="AC53" s="1"/>
      <c r="AD53" s="494" t="s">
        <v>2125</v>
      </c>
      <c r="AE53" s="745">
        <f>AE50/AE52</f>
        <v>1.4014633513340851</v>
      </c>
      <c r="AF53" s="118">
        <f t="shared" si="2"/>
        <v>0.24719300539914435</v>
      </c>
      <c r="AK53" s="290"/>
      <c r="AL53" s="420" t="s">
        <v>582</v>
      </c>
      <c r="AM53" s="398">
        <v>0.01</v>
      </c>
      <c r="AN53" s="335">
        <v>0.01</v>
      </c>
    </row>
    <row r="54" spans="1:40" ht="15" customHeight="1" x14ac:dyDescent="0.25">
      <c r="A54" s="57"/>
      <c r="B54" s="57"/>
      <c r="C54" s="57"/>
      <c r="D54" s="57"/>
      <c r="E54" s="559"/>
      <c r="F54" s="1090"/>
      <c r="G54" s="1090"/>
      <c r="H54" s="1090"/>
      <c r="I54" s="1090"/>
      <c r="J54" s="1"/>
      <c r="L54" s="88">
        <v>0.47</v>
      </c>
      <c r="N54" s="1"/>
      <c r="O54" s="1"/>
      <c r="P54" s="1"/>
      <c r="Q54" s="495">
        <v>3000000</v>
      </c>
      <c r="R54" s="106">
        <v>5000000</v>
      </c>
      <c r="S54" s="492">
        <v>220161</v>
      </c>
      <c r="T54" s="493">
        <v>258002</v>
      </c>
      <c r="U54" s="106">
        <v>258002</v>
      </c>
      <c r="V54" s="106">
        <v>306162</v>
      </c>
      <c r="W54" s="492">
        <v>306162</v>
      </c>
      <c r="X54" s="493">
        <v>381843</v>
      </c>
      <c r="Y54" s="106">
        <v>381843</v>
      </c>
      <c r="Z54" s="106">
        <v>430003</v>
      </c>
      <c r="AA54" s="492">
        <v>430003</v>
      </c>
      <c r="AB54" s="493">
        <v>467843</v>
      </c>
      <c r="AC54" s="733"/>
      <c r="AD54" s="675" t="s">
        <v>2106</v>
      </c>
      <c r="AE54" s="734">
        <f>P86 -(P86*AE49)</f>
        <v>41481.127985097795</v>
      </c>
      <c r="AF54" s="118">
        <f t="shared" si="2"/>
        <v>0.24719266270797813</v>
      </c>
      <c r="AK54" s="290" t="s">
        <v>583</v>
      </c>
      <c r="AL54" s="292" t="s">
        <v>584</v>
      </c>
      <c r="AM54" s="385">
        <v>5.0000000000000001E-3</v>
      </c>
      <c r="AN54" s="311">
        <v>5.0000000000000001E-3</v>
      </c>
    </row>
    <row r="55" spans="1:40" ht="15" customHeight="1" thickBot="1" x14ac:dyDescent="0.3">
      <c r="A55" s="57"/>
      <c r="B55" s="57"/>
      <c r="C55" s="57"/>
      <c r="D55" s="57"/>
      <c r="E55" s="559"/>
      <c r="F55" s="1090"/>
      <c r="G55" s="1090"/>
      <c r="H55" s="1090"/>
      <c r="I55" s="1090"/>
      <c r="J55" s="1"/>
      <c r="L55" s="88">
        <v>0.48</v>
      </c>
      <c r="N55" s="1"/>
      <c r="O55" s="1"/>
      <c r="P55" s="1"/>
      <c r="Q55" s="495">
        <v>5000000</v>
      </c>
      <c r="R55" s="106">
        <v>7500000</v>
      </c>
      <c r="S55" s="492">
        <v>343879</v>
      </c>
      <c r="T55" s="493">
        <v>402984</v>
      </c>
      <c r="U55" s="106">
        <v>402984</v>
      </c>
      <c r="V55" s="106">
        <v>478207</v>
      </c>
      <c r="W55" s="492">
        <v>478207</v>
      </c>
      <c r="X55" s="493">
        <v>596416</v>
      </c>
      <c r="Y55" s="106">
        <v>596416</v>
      </c>
      <c r="Z55" s="106">
        <v>671640</v>
      </c>
      <c r="AA55" s="492">
        <v>671640</v>
      </c>
      <c r="AB55" s="493">
        <v>730744</v>
      </c>
      <c r="AC55" s="488"/>
      <c r="AD55" s="494" t="s">
        <v>2109</v>
      </c>
      <c r="AE55" s="735">
        <f>P86+(P86*(AE49*1.3))</f>
        <v>61282.683619372867</v>
      </c>
      <c r="AF55" s="118">
        <f>(X55-W55)/W55</f>
        <v>0.24719211554828766</v>
      </c>
      <c r="AK55" s="299" t="s">
        <v>585</v>
      </c>
      <c r="AL55" s="292" t="s">
        <v>586</v>
      </c>
      <c r="AM55" s="385">
        <v>0.01</v>
      </c>
      <c r="AN55" s="311">
        <v>0.01</v>
      </c>
    </row>
    <row r="56" spans="1:40" ht="15" customHeight="1" x14ac:dyDescent="0.25">
      <c r="A56" s="57"/>
      <c r="B56" s="57"/>
      <c r="C56" s="110"/>
      <c r="D56" s="57"/>
      <c r="E56" s="103">
        <f>IF(E29&lt;500000001,SUM(E47:E55),SUM(E48:E55))</f>
        <v>0</v>
      </c>
      <c r="F56" s="1088" t="str">
        <f>IF(E29&gt;25000000,"Oberhalb Tabelle: Vorgabe 'Pauschalhonorar' oder 'RifT-Tabelle'","Unterer Button ist ohne Funktion!")</f>
        <v>Unterer Button ist ohne Funktion!</v>
      </c>
      <c r="G56" s="1089"/>
      <c r="H56" s="1089"/>
      <c r="I56" s="1089"/>
      <c r="L56" s="88">
        <v>0.49</v>
      </c>
      <c r="N56" s="1"/>
      <c r="O56" s="1"/>
      <c r="P56" s="1"/>
      <c r="Q56" s="495">
        <v>7500000</v>
      </c>
      <c r="R56" s="106">
        <v>10000000</v>
      </c>
      <c r="S56" s="492">
        <v>493923</v>
      </c>
      <c r="T56" s="493">
        <v>578816</v>
      </c>
      <c r="U56" s="106">
        <v>578816</v>
      </c>
      <c r="V56" s="106">
        <v>686862</v>
      </c>
      <c r="W56" s="492">
        <v>686862</v>
      </c>
      <c r="X56" s="493">
        <v>856648</v>
      </c>
      <c r="Y56" s="106">
        <v>856648</v>
      </c>
      <c r="Z56" s="106">
        <v>964694</v>
      </c>
      <c r="AA56" s="492">
        <v>964694</v>
      </c>
      <c r="AB56" s="493">
        <v>1049587</v>
      </c>
      <c r="AC56" s="488"/>
      <c r="AD56" s="494" t="s">
        <v>2127</v>
      </c>
      <c r="AE56" s="747">
        <f>AE55-AE54</f>
        <v>19801.555634275071</v>
      </c>
      <c r="AF56" s="118">
        <f t="shared" si="2"/>
        <v>0.24719084765207566</v>
      </c>
      <c r="AH56" s="1095"/>
      <c r="AI56" s="836"/>
      <c r="AK56" s="299" t="s">
        <v>587</v>
      </c>
      <c r="AL56" s="292" t="s">
        <v>588</v>
      </c>
      <c r="AM56" s="385">
        <v>1.4999999999999999E-2</v>
      </c>
      <c r="AN56" s="311">
        <v>1.4999999999999999E-2</v>
      </c>
    </row>
    <row r="57" spans="1:40" ht="15" customHeight="1" thickBot="1" x14ac:dyDescent="0.3">
      <c r="A57" s="57" t="str">
        <f>IF(AND(AJ2=FALSE,H58&gt;0),"Übertrag Pauschalhonorar (weil anr. Kosten höher als HOAI-Tabelle)", "")</f>
        <v/>
      </c>
      <c r="E57" s="99">
        <f>IF(AND(AJ2=FALSE,H58&gt;0),H58,)</f>
        <v>0</v>
      </c>
      <c r="F57" s="158" t="str">
        <f>IF(AND(AJ2=TRUE,E29&gt;25000000),"RifT-Tabelle","")</f>
        <v/>
      </c>
      <c r="G57" s="158"/>
      <c r="H57" s="158" t="str">
        <f>IF(AND(AJ2=FALSE,E29&gt;25000000),"Pauschalhonorar","")</f>
        <v/>
      </c>
      <c r="I57" s="416"/>
      <c r="L57" s="88">
        <v>0.5</v>
      </c>
      <c r="N57" s="1"/>
      <c r="O57" s="1"/>
      <c r="P57" s="1"/>
      <c r="Q57" s="495">
        <v>10000000</v>
      </c>
      <c r="R57" s="106">
        <v>15000000</v>
      </c>
      <c r="S57" s="492">
        <v>638277</v>
      </c>
      <c r="T57" s="493">
        <v>747981</v>
      </c>
      <c r="U57" s="106">
        <v>747981</v>
      </c>
      <c r="V57" s="106">
        <v>887604</v>
      </c>
      <c r="W57" s="492">
        <v>887604</v>
      </c>
      <c r="X57" s="493">
        <v>1107012</v>
      </c>
      <c r="Y57" s="106">
        <v>1107012</v>
      </c>
      <c r="Z57" s="106">
        <v>1246635</v>
      </c>
      <c r="AA57" s="492">
        <v>1246635</v>
      </c>
      <c r="AB57" s="493">
        <v>1356339</v>
      </c>
      <c r="AC57" s="488"/>
      <c r="AD57" s="494" t="s">
        <v>2128</v>
      </c>
      <c r="AE57" s="740">
        <f>(AE54+AE56)/AE54</f>
        <v>1.4773629984553176</v>
      </c>
      <c r="AF57" s="118">
        <f t="shared" si="2"/>
        <v>0.24719131504589884</v>
      </c>
      <c r="AK57" s="299" t="s">
        <v>589</v>
      </c>
      <c r="AL57" s="292" t="s">
        <v>590</v>
      </c>
      <c r="AM57" s="385">
        <v>7.4999999999999997E-3</v>
      </c>
      <c r="AN57" s="311">
        <v>7.4999999999999997E-3</v>
      </c>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0.51</v>
      </c>
      <c r="N58" s="1"/>
      <c r="O58" s="1"/>
      <c r="P58" s="1"/>
      <c r="Q58" s="495">
        <v>15000000</v>
      </c>
      <c r="R58" s="106">
        <v>20000000</v>
      </c>
      <c r="S58" s="492">
        <v>915129</v>
      </c>
      <c r="T58" s="493">
        <v>1072416</v>
      </c>
      <c r="U58" s="106">
        <v>1072416</v>
      </c>
      <c r="V58" s="106">
        <v>1272601</v>
      </c>
      <c r="W58" s="492">
        <v>1272601</v>
      </c>
      <c r="X58" s="493">
        <v>1587176</v>
      </c>
      <c r="Y58" s="106">
        <v>1587176</v>
      </c>
      <c r="Z58" s="106">
        <v>1787360</v>
      </c>
      <c r="AA58" s="492">
        <v>1787360</v>
      </c>
      <c r="AB58" s="493">
        <v>1944648</v>
      </c>
      <c r="AC58" s="732"/>
      <c r="AD58" s="736" t="s">
        <v>2131</v>
      </c>
      <c r="AE58" s="752">
        <v>0</v>
      </c>
      <c r="AF58" s="118">
        <f>(X58-W58)/W58</f>
        <v>0.24719059626701534</v>
      </c>
      <c r="AK58" s="299" t="s">
        <v>591</v>
      </c>
      <c r="AL58" s="292" t="s">
        <v>537</v>
      </c>
      <c r="AM58" s="385">
        <v>2.5000000000000001E-3</v>
      </c>
      <c r="AN58" s="311">
        <v>2.5000000000000001E-3</v>
      </c>
    </row>
    <row r="59" spans="1:40" ht="15" customHeight="1" thickTop="1" x14ac:dyDescent="0.25">
      <c r="A59" s="57" t="s">
        <v>218</v>
      </c>
      <c r="E59" s="103">
        <f>IF(AND(AJ2=FALSE,H58&gt;0),E56+E57+E58,E56+E58)</f>
        <v>0</v>
      </c>
      <c r="F59" s="67"/>
      <c r="G59" s="161"/>
      <c r="H59" s="102"/>
      <c r="I59" s="162"/>
      <c r="L59" s="88">
        <v>0.52</v>
      </c>
      <c r="N59" s="1"/>
      <c r="O59" s="1"/>
      <c r="P59" s="1"/>
      <c r="Q59" s="495">
        <v>20000000</v>
      </c>
      <c r="R59" s="150">
        <v>25000000</v>
      </c>
      <c r="S59" s="492">
        <v>1180414</v>
      </c>
      <c r="T59" s="493">
        <v>1383298</v>
      </c>
      <c r="U59" s="106">
        <v>1383298</v>
      </c>
      <c r="V59" s="106">
        <v>1641513</v>
      </c>
      <c r="W59" s="492">
        <v>1641513</v>
      </c>
      <c r="X59" s="493">
        <v>2047281</v>
      </c>
      <c r="Y59" s="106">
        <v>2047281</v>
      </c>
      <c r="Z59" s="106">
        <v>2305496</v>
      </c>
      <c r="AA59" s="492">
        <v>2305496</v>
      </c>
      <c r="AB59" s="493">
        <v>2508380</v>
      </c>
      <c r="AC59" s="488"/>
      <c r="AD59" s="494" t="s">
        <v>2129</v>
      </c>
      <c r="AE59" s="737">
        <f>(AE58+AE50)/(AE58+AE50)</f>
        <v>1</v>
      </c>
      <c r="AF59" s="118">
        <f t="shared" si="2"/>
        <v>0.24719146299785624</v>
      </c>
      <c r="AK59" s="294"/>
      <c r="AL59" s="287" t="s">
        <v>538</v>
      </c>
      <c r="AM59" s="387">
        <f>SUM(AM40:AM58)</f>
        <v>0.15000000000000002</v>
      </c>
      <c r="AN59" s="313"/>
    </row>
    <row r="60" spans="1:40" ht="15" customHeight="1" thickBot="1" x14ac:dyDescent="0.3">
      <c r="A60" s="57" t="s">
        <v>1879</v>
      </c>
      <c r="C60" s="111"/>
      <c r="D60" s="164">
        <f>A19</f>
        <v>1</v>
      </c>
      <c r="E60" s="99"/>
      <c r="F60" s="67" t="s">
        <v>219</v>
      </c>
      <c r="G60" s="161">
        <f>A19</f>
        <v>1</v>
      </c>
      <c r="H60" s="102" t="s">
        <v>62</v>
      </c>
      <c r="I60" s="162">
        <f>E59</f>
        <v>0</v>
      </c>
      <c r="L60" s="88">
        <v>0.53</v>
      </c>
      <c r="N60" s="1"/>
      <c r="O60" s="1"/>
      <c r="P60" s="1"/>
      <c r="Q60" s="496">
        <v>25000000</v>
      </c>
      <c r="R60" s="150">
        <v>30000000</v>
      </c>
      <c r="S60" s="492">
        <v>1436874</v>
      </c>
      <c r="T60" s="493">
        <v>1683837</v>
      </c>
      <c r="U60" s="106">
        <v>1683837</v>
      </c>
      <c r="V60" s="106">
        <v>1998153</v>
      </c>
      <c r="W60" s="492">
        <v>1998153</v>
      </c>
      <c r="X60" s="493">
        <v>2492079</v>
      </c>
      <c r="Y60" s="106">
        <v>2492079</v>
      </c>
      <c r="Z60" s="106">
        <v>2806395</v>
      </c>
      <c r="AA60" s="492">
        <v>2806395</v>
      </c>
      <c r="AB60" s="493">
        <v>3053358</v>
      </c>
      <c r="AC60" s="488"/>
      <c r="AD60" s="494" t="s">
        <v>2130</v>
      </c>
      <c r="AE60" s="741">
        <f>(AE58+AE50)/(AE58+AE52)</f>
        <v>1.4014633513340851</v>
      </c>
      <c r="AF60" s="118">
        <f>(X60-W60)/W60</f>
        <v>0.24719128114814032</v>
      </c>
      <c r="AK60" s="294"/>
      <c r="AL60" s="317" t="s">
        <v>726</v>
      </c>
      <c r="AM60" s="388"/>
      <c r="AN60" s="313">
        <f>SUM(AN40:AN58)</f>
        <v>0.15000000000000002</v>
      </c>
    </row>
    <row r="61" spans="1:40" ht="15" customHeight="1" thickTop="1" thickBot="1" x14ac:dyDescent="0.3">
      <c r="A61" s="56" t="s">
        <v>220</v>
      </c>
      <c r="E61" s="99">
        <f>A19*E59</f>
        <v>0</v>
      </c>
      <c r="L61" s="88">
        <v>0.54</v>
      </c>
      <c r="N61" s="1"/>
      <c r="O61" s="1"/>
      <c r="P61" s="1"/>
      <c r="Q61" s="496">
        <v>30000000</v>
      </c>
      <c r="R61" s="150">
        <v>35000000</v>
      </c>
      <c r="S61" s="497">
        <v>1686080</v>
      </c>
      <c r="T61" s="498">
        <v>1975875</v>
      </c>
      <c r="U61" s="150">
        <v>1975875</v>
      </c>
      <c r="V61" s="150">
        <v>2344705</v>
      </c>
      <c r="W61" s="497">
        <v>2344705</v>
      </c>
      <c r="X61" s="498">
        <v>2924295</v>
      </c>
      <c r="Y61" s="150">
        <v>2924295</v>
      </c>
      <c r="Z61" s="150">
        <v>3293125</v>
      </c>
      <c r="AA61" s="497">
        <v>3293125</v>
      </c>
      <c r="AB61" s="498">
        <v>3582920</v>
      </c>
      <c r="AC61" s="722"/>
      <c r="AD61" s="723" t="s">
        <v>2107</v>
      </c>
      <c r="AE61" s="750">
        <f>AE56/AE60</f>
        <v>14129.1997506931</v>
      </c>
      <c r="AF61" s="118">
        <f t="shared" ref="AF61:AF77" si="3">(X61-W61)/W61</f>
        <v>0.24719101123595505</v>
      </c>
      <c r="AK61" s="301"/>
      <c r="AM61" s="389"/>
      <c r="AN61" s="315"/>
    </row>
    <row r="62" spans="1:40" ht="15" customHeight="1" thickBot="1" x14ac:dyDescent="0.3">
      <c r="A62" s="57" t="s">
        <v>86</v>
      </c>
      <c r="C62" s="111">
        <v>0.19</v>
      </c>
      <c r="E62" s="99">
        <f>C62*E61</f>
        <v>0</v>
      </c>
      <c r="L62" s="88">
        <v>0.55000000000000004</v>
      </c>
      <c r="N62" s="1"/>
      <c r="O62" s="1"/>
      <c r="P62" s="1"/>
      <c r="Q62" s="496">
        <v>35000000</v>
      </c>
      <c r="R62" s="150">
        <v>40000000</v>
      </c>
      <c r="S62" s="497">
        <v>1929060</v>
      </c>
      <c r="T62" s="498">
        <v>2260617</v>
      </c>
      <c r="U62" s="150">
        <v>2260617</v>
      </c>
      <c r="V62" s="150">
        <v>2682599</v>
      </c>
      <c r="W62" s="497">
        <v>2682599</v>
      </c>
      <c r="X62" s="498">
        <v>3345713</v>
      </c>
      <c r="Y62" s="150">
        <v>3345713</v>
      </c>
      <c r="Z62" s="150">
        <v>3767695</v>
      </c>
      <c r="AA62" s="497">
        <v>3767695</v>
      </c>
      <c r="AB62" s="498">
        <v>4099252</v>
      </c>
      <c r="AC62" s="1"/>
      <c r="AD62" s="494" t="s">
        <v>2137</v>
      </c>
      <c r="AE62" s="17">
        <f>Q77</f>
        <v>500000000</v>
      </c>
      <c r="AF62" s="118">
        <f t="shared" si="3"/>
        <v>0.24719087720527741</v>
      </c>
      <c r="AK62" s="297" t="s">
        <v>592</v>
      </c>
      <c r="AL62" s="286" t="s">
        <v>593</v>
      </c>
      <c r="AM62" s="389"/>
      <c r="AN62" s="315"/>
    </row>
    <row r="63" spans="1:40" ht="15" customHeight="1" x14ac:dyDescent="0.25">
      <c r="A63" s="56" t="s">
        <v>93</v>
      </c>
      <c r="E63" s="112">
        <f>E61+E62</f>
        <v>0</v>
      </c>
      <c r="L63" s="88">
        <v>0.56000000000000005</v>
      </c>
      <c r="N63" s="1"/>
      <c r="O63" s="1"/>
      <c r="P63" s="1"/>
      <c r="Q63" s="496">
        <v>40000000</v>
      </c>
      <c r="R63" s="150">
        <v>45000000</v>
      </c>
      <c r="S63" s="497">
        <v>2166534</v>
      </c>
      <c r="T63" s="498">
        <v>2538907</v>
      </c>
      <c r="U63" s="150">
        <v>2538907</v>
      </c>
      <c r="V63" s="150">
        <v>3012836</v>
      </c>
      <c r="W63" s="497">
        <v>3012836</v>
      </c>
      <c r="X63" s="498">
        <v>3757582</v>
      </c>
      <c r="Y63" s="150">
        <v>3757582</v>
      </c>
      <c r="Z63" s="150">
        <v>4231512</v>
      </c>
      <c r="AA63" s="497">
        <v>4231512</v>
      </c>
      <c r="AB63" s="498">
        <v>4603885</v>
      </c>
      <c r="AC63" s="1"/>
      <c r="AD63" s="494" t="s">
        <v>2139</v>
      </c>
      <c r="AE63" s="735">
        <f>IF(AE40="I",LOOKUP(AE62,Q41:S77),IF(AE40="II",LOOKUP(AE62,Q41:U77),IF(AE40="III",LOOKUP(AE62,Q41:W77),IF(AE40="IV",LOOKUP(AE62,Q41:Y77),IF(AE40="V",LOOKUP(AE62,Q41:AA77),0)))))</f>
        <v>13497417</v>
      </c>
      <c r="AF63" s="118">
        <f t="shared" si="3"/>
        <v>0.24719101869467838</v>
      </c>
      <c r="AK63" s="288" t="s">
        <v>594</v>
      </c>
      <c r="AL63" s="352" t="s">
        <v>595</v>
      </c>
      <c r="AM63" s="399"/>
      <c r="AN63" s="403"/>
    </row>
    <row r="64" spans="1:40" x14ac:dyDescent="0.25">
      <c r="L64" s="88">
        <v>0.56999999999999995</v>
      </c>
      <c r="N64" s="1"/>
      <c r="O64" s="1"/>
      <c r="P64" s="1"/>
      <c r="Q64" s="496">
        <v>45000000</v>
      </c>
      <c r="R64" s="150">
        <v>50000000</v>
      </c>
      <c r="S64" s="497">
        <v>2399035</v>
      </c>
      <c r="T64" s="498">
        <v>2811369</v>
      </c>
      <c r="U64" s="150">
        <v>2811369</v>
      </c>
      <c r="V64" s="150">
        <v>3336158</v>
      </c>
      <c r="W64" s="497">
        <v>3336158</v>
      </c>
      <c r="X64" s="498">
        <v>4160826</v>
      </c>
      <c r="Y64" s="150">
        <v>4160826</v>
      </c>
      <c r="Z64" s="150">
        <v>4685615</v>
      </c>
      <c r="AA64" s="497">
        <v>4685615</v>
      </c>
      <c r="AB64" s="498">
        <v>5097949</v>
      </c>
      <c r="AC64" s="1"/>
      <c r="AD64" s="494" t="s">
        <v>2138</v>
      </c>
      <c r="AE64" s="735">
        <f>IF(AE40="I",LOOKUP(AE62,Q41:T77),IF(AE40="II",LOOKUP(AE62,Q41:V77),IF(AE40="III",LOOKUP(AE62,Q41:X77),IF(AE40="IV",LOOKUP(AE62,Q41:Z77),IF(AE40="V",LOOKUP(AE62,Q41:AB77),0)))))</f>
        <v>15817285</v>
      </c>
      <c r="AF64" s="118">
        <f t="shared" si="3"/>
        <v>0.24719093040557433</v>
      </c>
      <c r="AK64" s="298"/>
      <c r="AL64" s="321" t="s">
        <v>596</v>
      </c>
      <c r="AM64" s="423"/>
      <c r="AN64" s="424"/>
    </row>
    <row r="65" spans="12:40" x14ac:dyDescent="0.25">
      <c r="L65" s="88">
        <v>0.57999999999999996</v>
      </c>
      <c r="N65" s="1"/>
      <c r="O65" s="1"/>
      <c r="P65" s="1"/>
      <c r="Q65" s="496">
        <v>50000000</v>
      </c>
      <c r="R65" s="150">
        <v>55000000</v>
      </c>
      <c r="S65" s="497">
        <v>2626973</v>
      </c>
      <c r="T65" s="498">
        <v>3078484</v>
      </c>
      <c r="U65" s="150">
        <v>3078484</v>
      </c>
      <c r="V65" s="150">
        <v>3653134</v>
      </c>
      <c r="W65" s="497">
        <v>3653134</v>
      </c>
      <c r="X65" s="498">
        <v>4556156</v>
      </c>
      <c r="Y65" s="150">
        <v>4556156</v>
      </c>
      <c r="Z65" s="150">
        <v>5130807</v>
      </c>
      <c r="AA65" s="497">
        <v>5130807</v>
      </c>
      <c r="AB65" s="498">
        <v>5582318</v>
      </c>
      <c r="AC65" s="1"/>
      <c r="AD65" s="729" t="s">
        <v>2134</v>
      </c>
      <c r="AE65" s="743">
        <f>IF(AE40="I",S77,IF(AE40="II",U77,IF(AE40="III",W77,IF(AE40="IV",Y77,IF(AE40="V",AA77,0)))))</f>
        <v>13497417</v>
      </c>
      <c r="AF65" s="118">
        <f t="shared" si="3"/>
        <v>0.24719104199298467</v>
      </c>
      <c r="AK65" s="298"/>
      <c r="AL65" s="321" t="s">
        <v>597</v>
      </c>
      <c r="AM65" s="423"/>
      <c r="AN65" s="424"/>
    </row>
    <row r="66" spans="12:40" x14ac:dyDescent="0.25">
      <c r="L66" s="88">
        <v>0.59</v>
      </c>
      <c r="N66" s="1"/>
      <c r="O66" s="1"/>
      <c r="P66" s="1"/>
      <c r="Q66" s="496">
        <v>55000000</v>
      </c>
      <c r="R66" s="150">
        <v>60000000</v>
      </c>
      <c r="S66" s="497">
        <v>2850675</v>
      </c>
      <c r="T66" s="498">
        <v>3340635</v>
      </c>
      <c r="U66" s="150">
        <v>3340635</v>
      </c>
      <c r="V66" s="150">
        <v>3964220</v>
      </c>
      <c r="W66" s="497">
        <v>3964220</v>
      </c>
      <c r="X66" s="498">
        <v>4944139</v>
      </c>
      <c r="Y66" s="150">
        <v>4944139</v>
      </c>
      <c r="Z66" s="150">
        <v>5567724</v>
      </c>
      <c r="AA66" s="497">
        <v>5567724</v>
      </c>
      <c r="AB66" s="498">
        <v>6057684</v>
      </c>
      <c r="AC66" s="1"/>
      <c r="AD66" s="494" t="s">
        <v>2132</v>
      </c>
      <c r="AE66" s="730">
        <f>AE65/Q77</f>
        <v>2.6994833999999999E-2</v>
      </c>
      <c r="AF66" s="118">
        <f t="shared" si="3"/>
        <v>0.24719087235319936</v>
      </c>
      <c r="AK66" s="298"/>
      <c r="AL66" s="321" t="s">
        <v>598</v>
      </c>
      <c r="AM66" s="399"/>
      <c r="AN66" s="403"/>
    </row>
    <row r="67" spans="12:40" x14ac:dyDescent="0.25">
      <c r="L67" s="88">
        <v>0.6</v>
      </c>
      <c r="N67" s="1"/>
      <c r="O67" s="1"/>
      <c r="P67" s="1"/>
      <c r="Q67" s="496">
        <v>60000000</v>
      </c>
      <c r="R67" s="150">
        <v>65000000</v>
      </c>
      <c r="S67" s="497">
        <v>3070405</v>
      </c>
      <c r="T67" s="498">
        <v>3598131</v>
      </c>
      <c r="U67" s="150">
        <v>3598131</v>
      </c>
      <c r="V67" s="150">
        <v>4269782</v>
      </c>
      <c r="W67" s="497">
        <v>4269782</v>
      </c>
      <c r="X67" s="498">
        <v>5325234</v>
      </c>
      <c r="Y67" s="150">
        <v>5325234</v>
      </c>
      <c r="Z67" s="150">
        <v>5996885</v>
      </c>
      <c r="AA67" s="497">
        <v>5996885</v>
      </c>
      <c r="AB67" s="498">
        <v>6524611</v>
      </c>
      <c r="AC67" s="1"/>
      <c r="AD67" s="494" t="s">
        <v>2133</v>
      </c>
      <c r="AE67" s="745">
        <f>AE50/AE66</f>
        <v>4.623106776652155</v>
      </c>
      <c r="AF67" s="118">
        <f t="shared" si="3"/>
        <v>0.2471910743920884</v>
      </c>
      <c r="AK67" s="290"/>
      <c r="AL67" s="420" t="s">
        <v>599</v>
      </c>
      <c r="AM67" s="398">
        <v>0.02</v>
      </c>
      <c r="AN67" s="335">
        <v>0.02</v>
      </c>
    </row>
    <row r="68" spans="12:40" x14ac:dyDescent="0.25">
      <c r="L68" s="88">
        <v>0.61</v>
      </c>
      <c r="N68" s="1"/>
      <c r="O68" s="1"/>
      <c r="P68" s="1"/>
      <c r="Q68" s="496">
        <v>65000000</v>
      </c>
      <c r="R68" s="150">
        <v>70000000</v>
      </c>
      <c r="S68" s="497">
        <v>3286384</v>
      </c>
      <c r="T68" s="498">
        <v>3851231</v>
      </c>
      <c r="U68" s="150">
        <v>3851231</v>
      </c>
      <c r="V68" s="150">
        <v>4570127</v>
      </c>
      <c r="W68" s="497">
        <v>4570127</v>
      </c>
      <c r="X68" s="498">
        <v>5699822</v>
      </c>
      <c r="Y68" s="150">
        <v>5699822</v>
      </c>
      <c r="Z68" s="150">
        <v>6418718</v>
      </c>
      <c r="AA68" s="497">
        <v>6418718</v>
      </c>
      <c r="AB68" s="498">
        <v>6983566</v>
      </c>
      <c r="AC68" s="488"/>
      <c r="AD68" s="494" t="s">
        <v>2135</v>
      </c>
      <c r="AE68" s="746">
        <f>(AE58+AE50)/(AE58+AE66)</f>
        <v>4.623106776652155</v>
      </c>
      <c r="AF68" s="118">
        <f t="shared" si="3"/>
        <v>0.24719116120843032</v>
      </c>
      <c r="AK68" s="290" t="s">
        <v>600</v>
      </c>
      <c r="AL68" s="292" t="s">
        <v>601</v>
      </c>
      <c r="AM68" s="385">
        <v>2.5000000000000001E-3</v>
      </c>
      <c r="AN68" s="311">
        <v>2.5000000000000001E-3</v>
      </c>
    </row>
    <row r="69" spans="12:40" x14ac:dyDescent="0.25">
      <c r="L69" s="88">
        <v>0.62</v>
      </c>
      <c r="N69" s="1"/>
      <c r="O69" s="1"/>
      <c r="P69" s="1"/>
      <c r="Q69" s="496">
        <v>70000000</v>
      </c>
      <c r="R69" s="150">
        <v>75000000</v>
      </c>
      <c r="S69" s="497">
        <v>3498796</v>
      </c>
      <c r="T69" s="498">
        <v>4100152</v>
      </c>
      <c r="U69" s="150">
        <v>4100152</v>
      </c>
      <c r="V69" s="150">
        <v>4865514</v>
      </c>
      <c r="W69" s="497">
        <v>4865514</v>
      </c>
      <c r="X69" s="498">
        <v>6068225</v>
      </c>
      <c r="Y69" s="150">
        <v>6068225</v>
      </c>
      <c r="Z69" s="150">
        <v>6833586</v>
      </c>
      <c r="AA69" s="497">
        <v>6833586</v>
      </c>
      <c r="AB69" s="498">
        <v>7434942</v>
      </c>
      <c r="AC69" s="488"/>
      <c r="AD69" s="494" t="s">
        <v>2127</v>
      </c>
      <c r="AE69" s="735">
        <f>AE63*(AE49+1.3*AE49)</f>
        <v>5335739.3846040694</v>
      </c>
      <c r="AF69" s="118">
        <f t="shared" si="3"/>
        <v>0.24719094426611454</v>
      </c>
      <c r="AG69" s="132"/>
      <c r="AK69" s="299" t="s">
        <v>602</v>
      </c>
      <c r="AL69" s="292" t="s">
        <v>603</v>
      </c>
      <c r="AM69" s="385">
        <v>7.4999999999999997E-3</v>
      </c>
      <c r="AN69" s="311">
        <v>7.4999999999999997E-3</v>
      </c>
    </row>
    <row r="70" spans="12:40" x14ac:dyDescent="0.25">
      <c r="L70" s="88">
        <v>0.63</v>
      </c>
      <c r="N70" s="1"/>
      <c r="O70" s="1"/>
      <c r="P70" s="1"/>
      <c r="Q70" s="496">
        <v>75000000</v>
      </c>
      <c r="R70" s="150">
        <v>100000000</v>
      </c>
      <c r="S70" s="497">
        <v>3707801</v>
      </c>
      <c r="T70" s="498">
        <v>4345079</v>
      </c>
      <c r="U70" s="150">
        <v>4345079</v>
      </c>
      <c r="V70" s="150">
        <v>5156161</v>
      </c>
      <c r="W70" s="497">
        <v>5156161</v>
      </c>
      <c r="X70" s="498">
        <v>6430717</v>
      </c>
      <c r="Y70" s="150">
        <v>6430717</v>
      </c>
      <c r="Z70" s="150">
        <v>7241799</v>
      </c>
      <c r="AA70" s="497">
        <v>7241799</v>
      </c>
      <c r="AB70" s="498">
        <v>7879077</v>
      </c>
      <c r="AC70" s="488"/>
      <c r="AD70" s="494" t="s">
        <v>2142</v>
      </c>
      <c r="AE70" s="747">
        <f>AE69/AE67</f>
        <v>1154145.8249571235</v>
      </c>
      <c r="AF70" s="118">
        <f t="shared" si="3"/>
        <v>0.24719088484630328</v>
      </c>
      <c r="AG70" s="132"/>
      <c r="AK70" s="294"/>
      <c r="AL70" s="287" t="s">
        <v>538</v>
      </c>
      <c r="AM70" s="387">
        <f>SUM(AM63:AM69)</f>
        <v>0.03</v>
      </c>
      <c r="AN70" s="312"/>
    </row>
    <row r="71" spans="12:40" ht="15.75" thickBot="1" x14ac:dyDescent="0.3">
      <c r="L71" s="88">
        <v>0.64</v>
      </c>
      <c r="N71" s="1"/>
      <c r="O71" s="1"/>
      <c r="P71" s="1"/>
      <c r="Q71" s="496">
        <v>100000000</v>
      </c>
      <c r="R71" s="150">
        <v>150000000</v>
      </c>
      <c r="S71" s="497">
        <v>4705955</v>
      </c>
      <c r="T71" s="498">
        <v>5514791</v>
      </c>
      <c r="U71" s="150">
        <v>5514791</v>
      </c>
      <c r="V71" s="150">
        <v>6544218</v>
      </c>
      <c r="W71" s="497">
        <v>6544218</v>
      </c>
      <c r="X71" s="498">
        <v>8161890</v>
      </c>
      <c r="Y71" s="150">
        <v>8161890</v>
      </c>
      <c r="Z71" s="150">
        <v>9191318</v>
      </c>
      <c r="AA71" s="497">
        <v>9191318</v>
      </c>
      <c r="AB71" s="498">
        <v>10000154</v>
      </c>
      <c r="AC71" s="488"/>
      <c r="AD71" s="494" t="s">
        <v>2143</v>
      </c>
      <c r="AE71" s="747">
        <f>AE69/AE68</f>
        <v>1154145.8249571235</v>
      </c>
      <c r="AF71" s="118">
        <f t="shared" si="3"/>
        <v>0.24719103183909827</v>
      </c>
      <c r="AK71" s="294"/>
      <c r="AL71" s="317" t="s">
        <v>726</v>
      </c>
      <c r="AM71" s="388"/>
      <c r="AN71" s="313">
        <f>SUM(AN63:AN69)</f>
        <v>0.03</v>
      </c>
    </row>
    <row r="72" spans="12:40" ht="16.5" thickTop="1" thickBot="1" x14ac:dyDescent="0.3">
      <c r="L72" s="88">
        <v>0.65</v>
      </c>
      <c r="N72" s="1"/>
      <c r="O72" s="1"/>
      <c r="P72" s="1"/>
      <c r="Q72" s="496">
        <v>150000000</v>
      </c>
      <c r="R72" s="150">
        <v>200000000</v>
      </c>
      <c r="S72" s="497">
        <v>6499055</v>
      </c>
      <c r="T72" s="498">
        <v>7616080</v>
      </c>
      <c r="U72" s="150">
        <v>7616080</v>
      </c>
      <c r="V72" s="150">
        <v>9037748</v>
      </c>
      <c r="W72" s="497">
        <v>9037748</v>
      </c>
      <c r="X72" s="498">
        <v>11271798</v>
      </c>
      <c r="Y72" s="150">
        <v>11271798</v>
      </c>
      <c r="Z72" s="150">
        <v>12693466</v>
      </c>
      <c r="AA72" s="497">
        <v>12693466</v>
      </c>
      <c r="AB72" s="150">
        <v>13810491</v>
      </c>
      <c r="AC72" s="753">
        <f>-AE66</f>
        <v>-2.6994833999999999E-2</v>
      </c>
      <c r="AD72" s="748" t="s">
        <v>2140</v>
      </c>
      <c r="AE72" s="749"/>
      <c r="AF72" s="118">
        <f t="shared" si="3"/>
        <v>0.24719100377660452</v>
      </c>
      <c r="AG72" s="140"/>
      <c r="AK72" s="294"/>
      <c r="AL72" s="287"/>
      <c r="AM72" s="333"/>
      <c r="AN72" s="310"/>
    </row>
    <row r="73" spans="12:40" ht="16.5" thickTop="1" thickBot="1" x14ac:dyDescent="0.3">
      <c r="L73" s="88">
        <v>0.66</v>
      </c>
      <c r="N73" s="1"/>
      <c r="O73" s="1"/>
      <c r="P73" s="1"/>
      <c r="Q73" s="496">
        <v>200000000</v>
      </c>
      <c r="R73" s="150">
        <v>250000000</v>
      </c>
      <c r="S73" s="497">
        <v>8059095</v>
      </c>
      <c r="T73" s="498">
        <v>9444252</v>
      </c>
      <c r="U73" s="150">
        <v>9444252</v>
      </c>
      <c r="V73" s="150">
        <v>11207179</v>
      </c>
      <c r="W73" s="497">
        <v>11207179</v>
      </c>
      <c r="X73" s="498">
        <v>13977493</v>
      </c>
      <c r="Y73" s="150">
        <v>13977493</v>
      </c>
      <c r="Z73" s="150">
        <v>15740421</v>
      </c>
      <c r="AA73" s="497">
        <v>15740421</v>
      </c>
      <c r="AB73" s="498">
        <v>17125578</v>
      </c>
      <c r="AC73" s="488"/>
      <c r="AD73" s="494"/>
      <c r="AE73" s="742"/>
      <c r="AF73" s="118">
        <f t="shared" si="3"/>
        <v>0.24719101925649622</v>
      </c>
      <c r="AK73" s="297" t="s">
        <v>604</v>
      </c>
      <c r="AL73" s="286" t="s">
        <v>605</v>
      </c>
      <c r="AM73" s="333"/>
      <c r="AN73" s="314"/>
    </row>
    <row r="74" spans="12:40" ht="16.5" thickTop="1" thickBot="1" x14ac:dyDescent="0.3">
      <c r="L74" s="88">
        <v>0.67</v>
      </c>
      <c r="N74" s="1"/>
      <c r="O74" s="1"/>
      <c r="P74" s="1"/>
      <c r="Q74" s="496">
        <v>250000000</v>
      </c>
      <c r="R74" s="150">
        <v>300000000</v>
      </c>
      <c r="S74" s="497">
        <v>9411830</v>
      </c>
      <c r="T74" s="498">
        <v>11029488</v>
      </c>
      <c r="U74" s="150">
        <v>11029488</v>
      </c>
      <c r="V74" s="150">
        <v>13088326</v>
      </c>
      <c r="W74" s="497">
        <v>13088326</v>
      </c>
      <c r="X74" s="498">
        <v>16323642</v>
      </c>
      <c r="Y74" s="150">
        <v>16323642</v>
      </c>
      <c r="Z74" s="150">
        <v>18382480</v>
      </c>
      <c r="AA74" s="497">
        <v>18382480</v>
      </c>
      <c r="AB74" s="498">
        <v>20000138</v>
      </c>
      <c r="AC74" s="1"/>
      <c r="AD74" s="676" t="s">
        <v>2145</v>
      </c>
      <c r="AE74" s="751">
        <f>(P86+AE61)/P86</f>
        <v>1.2820734420836906</v>
      </c>
      <c r="AF74" s="118">
        <f t="shared" si="3"/>
        <v>0.2471909700293223</v>
      </c>
      <c r="AG74" s="738"/>
      <c r="AH74" s="739"/>
      <c r="AK74" s="288" t="s">
        <v>606</v>
      </c>
      <c r="AL74" s="352" t="s">
        <v>607</v>
      </c>
      <c r="AM74" s="399"/>
      <c r="AN74" s="403"/>
    </row>
    <row r="75" spans="12:40" ht="16.5" thickTop="1" thickBot="1" x14ac:dyDescent="0.3">
      <c r="L75" s="88">
        <v>0.68</v>
      </c>
      <c r="N75" s="1"/>
      <c r="O75" s="1"/>
      <c r="P75" s="1"/>
      <c r="Q75" s="496">
        <v>300000000</v>
      </c>
      <c r="R75" s="150">
        <v>400000000</v>
      </c>
      <c r="S75" s="497">
        <v>10573175</v>
      </c>
      <c r="T75" s="498">
        <v>12390440</v>
      </c>
      <c r="U75" s="150">
        <v>12390440</v>
      </c>
      <c r="V75" s="150">
        <v>14703322</v>
      </c>
      <c r="W75" s="497">
        <v>14703322</v>
      </c>
      <c r="X75" s="498">
        <v>18337851</v>
      </c>
      <c r="Y75" s="150">
        <v>18337851</v>
      </c>
      <c r="Z75" s="150">
        <v>20650733</v>
      </c>
      <c r="AA75" s="497">
        <v>20650733</v>
      </c>
      <c r="AB75" s="498">
        <v>22467997</v>
      </c>
      <c r="AC75" s="710"/>
      <c r="AD75" s="677" t="s">
        <v>2108</v>
      </c>
      <c r="AE75" s="18" t="s">
        <v>2120</v>
      </c>
      <c r="AF75" s="118">
        <f t="shared" si="3"/>
        <v>0.24719100894342108</v>
      </c>
      <c r="AK75" s="298"/>
      <c r="AL75" s="321" t="s">
        <v>608</v>
      </c>
      <c r="AM75" s="423"/>
      <c r="AN75" s="424"/>
    </row>
    <row r="76" spans="12:40" x14ac:dyDescent="0.25">
      <c r="L76" s="88">
        <v>0.69</v>
      </c>
      <c r="N76" s="1"/>
      <c r="O76" s="1"/>
      <c r="P76" s="1"/>
      <c r="Q76" s="496">
        <v>400000000</v>
      </c>
      <c r="R76" s="150">
        <v>500000000</v>
      </c>
      <c r="S76" s="497">
        <v>12364170</v>
      </c>
      <c r="T76" s="498">
        <v>14489261</v>
      </c>
      <c r="U76" s="150">
        <v>14489261</v>
      </c>
      <c r="V76" s="150">
        <v>17193924</v>
      </c>
      <c r="W76" s="497">
        <v>17193924</v>
      </c>
      <c r="X76" s="498">
        <v>21444107</v>
      </c>
      <c r="Y76" s="150">
        <v>21444107</v>
      </c>
      <c r="Z76" s="150">
        <v>24148769</v>
      </c>
      <c r="AA76" s="497">
        <v>24148769</v>
      </c>
      <c r="AB76" s="498">
        <v>26273861</v>
      </c>
      <c r="AC76" s="691"/>
      <c r="AD76" s="1"/>
      <c r="AE76" s="18"/>
      <c r="AF76" s="118">
        <f t="shared" si="3"/>
        <v>0.24719098444310908</v>
      </c>
      <c r="AK76" s="298"/>
      <c r="AL76" s="321" t="s">
        <v>609</v>
      </c>
      <c r="AM76" s="423"/>
      <c r="AN76" s="424"/>
    </row>
    <row r="77" spans="12:40" ht="15.75" thickBot="1" x14ac:dyDescent="0.3">
      <c r="L77" s="88">
        <v>0.7</v>
      </c>
      <c r="N77" s="1"/>
      <c r="O77" s="1"/>
      <c r="P77" s="1"/>
      <c r="Q77" s="758">
        <v>500000000</v>
      </c>
      <c r="R77" s="501">
        <v>500000001</v>
      </c>
      <c r="S77" s="755">
        <v>13497417</v>
      </c>
      <c r="T77" s="756">
        <v>15817285</v>
      </c>
      <c r="U77" s="757">
        <v>15817285</v>
      </c>
      <c r="V77" s="757">
        <v>18769845</v>
      </c>
      <c r="W77" s="755">
        <v>18769845</v>
      </c>
      <c r="X77" s="756">
        <v>23409582</v>
      </c>
      <c r="Y77" s="757">
        <v>23409582</v>
      </c>
      <c r="Z77" s="757">
        <v>26362142</v>
      </c>
      <c r="AA77" s="755">
        <v>26362142</v>
      </c>
      <c r="AB77" s="756">
        <v>28682011</v>
      </c>
      <c r="AC77" s="759" t="s">
        <v>2141</v>
      </c>
      <c r="AD77" s="19"/>
      <c r="AE77" s="20"/>
      <c r="AF77" s="118">
        <f t="shared" si="3"/>
        <v>0.24719101303180713</v>
      </c>
      <c r="AK77" s="298"/>
      <c r="AL77" s="420" t="s">
        <v>610</v>
      </c>
      <c r="AM77" s="398">
        <v>0.06</v>
      </c>
      <c r="AN77" s="335">
        <v>0.06</v>
      </c>
    </row>
    <row r="78" spans="12:40" ht="15.75" thickTop="1" x14ac:dyDescent="0.25">
      <c r="L78" s="88">
        <v>0.71</v>
      </c>
      <c r="N78" s="1"/>
      <c r="O78" s="1"/>
      <c r="P78" s="1"/>
      <c r="Q78" s="1"/>
      <c r="R78" s="1"/>
      <c r="S78" s="1"/>
      <c r="T78" s="1"/>
      <c r="U78" s="1"/>
      <c r="V78" s="1"/>
      <c r="W78" s="1"/>
      <c r="X78" s="1"/>
      <c r="Y78" s="1"/>
      <c r="Z78" s="1"/>
      <c r="AA78" s="1"/>
      <c r="AB78" s="1"/>
      <c r="AC78" s="1"/>
      <c r="AD78" s="1"/>
      <c r="AE78" s="1"/>
      <c r="AK78" s="288" t="s">
        <v>611</v>
      </c>
      <c r="AL78" s="352" t="s">
        <v>612</v>
      </c>
      <c r="AM78" s="399"/>
      <c r="AN78" s="403"/>
    </row>
    <row r="79" spans="12:40" x14ac:dyDescent="0.25">
      <c r="L79" s="88">
        <v>0.72</v>
      </c>
      <c r="N79" s="1"/>
      <c r="O79" s="1"/>
      <c r="P79" s="1"/>
      <c r="Q79" s="1"/>
      <c r="R79" s="1"/>
      <c r="S79" s="1"/>
      <c r="T79" s="21"/>
      <c r="U79" s="21"/>
      <c r="V79" s="1"/>
      <c r="W79" s="1"/>
      <c r="X79" s="1"/>
      <c r="Y79" s="1"/>
      <c r="Z79" s="1"/>
      <c r="AA79" s="1"/>
      <c r="AB79" s="1"/>
      <c r="AC79" s="1"/>
      <c r="AD79" s="724"/>
      <c r="AE79" s="1"/>
      <c r="AK79" s="298"/>
      <c r="AL79" s="321" t="s">
        <v>613</v>
      </c>
      <c r="AM79" s="423"/>
      <c r="AN79" s="424"/>
    </row>
    <row r="80" spans="12:40" x14ac:dyDescent="0.25">
      <c r="L80" s="88">
        <v>0.73</v>
      </c>
      <c r="N80" s="1"/>
      <c r="O80" s="1"/>
      <c r="P80" s="1"/>
      <c r="Q80" s="1"/>
      <c r="R80" s="1"/>
      <c r="S80" s="1"/>
      <c r="T80" s="21"/>
      <c r="U80" s="21"/>
      <c r="V80" s="1"/>
      <c r="W80" s="1"/>
      <c r="X80" s="1"/>
      <c r="Y80" s="1"/>
      <c r="Z80" s="1"/>
      <c r="AA80" s="1"/>
      <c r="AB80" s="1"/>
      <c r="AC80" s="1"/>
      <c r="AD80" s="1"/>
      <c r="AE80" s="1"/>
      <c r="AK80" s="298"/>
      <c r="AL80" s="321" t="s">
        <v>614</v>
      </c>
      <c r="AM80" s="423"/>
      <c r="AN80" s="424"/>
    </row>
    <row r="81" spans="12:40" ht="15.75" thickBot="1" x14ac:dyDescent="0.3">
      <c r="L81" s="88">
        <v>0.74</v>
      </c>
      <c r="N81" s="1"/>
      <c r="O81" s="1"/>
      <c r="P81" s="1"/>
      <c r="Q81" s="1"/>
      <c r="R81" s="1"/>
      <c r="S81" s="1"/>
      <c r="T81" s="21"/>
      <c r="U81" s="21"/>
      <c r="V81" s="1"/>
      <c r="W81" s="1"/>
      <c r="X81" s="1"/>
      <c r="Y81" s="1"/>
      <c r="Z81" s="1"/>
      <c r="AA81" s="1"/>
      <c r="AB81" s="1"/>
      <c r="AC81" s="1"/>
      <c r="AD81" s="1"/>
      <c r="AE81" s="1"/>
      <c r="AK81" s="298"/>
      <c r="AL81" s="321" t="s">
        <v>615</v>
      </c>
      <c r="AM81" s="423"/>
      <c r="AN81" s="424"/>
    </row>
    <row r="82" spans="12:40" ht="16.5" thickTop="1" thickBot="1" x14ac:dyDescent="0.3">
      <c r="L82" s="88">
        <v>0.75</v>
      </c>
      <c r="N82" s="22" t="s">
        <v>71</v>
      </c>
      <c r="O82" s="23"/>
      <c r="P82" s="24"/>
      <c r="Q82" s="1"/>
      <c r="R82" s="1"/>
      <c r="S82" s="1"/>
      <c r="T82" s="1"/>
      <c r="U82" s="21"/>
      <c r="V82" s="1"/>
      <c r="W82" s="1"/>
      <c r="X82" s="1"/>
      <c r="Y82" s="1"/>
      <c r="Z82" s="1"/>
      <c r="AA82" s="1"/>
      <c r="AB82" s="1"/>
      <c r="AC82" s="1"/>
      <c r="AD82" s="1"/>
      <c r="AE82" s="1"/>
      <c r="AK82" s="290"/>
      <c r="AL82" s="420" t="s">
        <v>616</v>
      </c>
      <c r="AM82" s="398">
        <v>0.14000000000000001</v>
      </c>
      <c r="AN82" s="335">
        <v>0.14000000000000001</v>
      </c>
    </row>
    <row r="83" spans="12:40" ht="15.75" thickTop="1" x14ac:dyDescent="0.25">
      <c r="L83" s="88">
        <v>0.76</v>
      </c>
      <c r="N83" s="25">
        <f>AE44-AE42</f>
        <v>7774</v>
      </c>
      <c r="O83" s="26"/>
      <c r="P83" s="27">
        <f>N83*C14+AE42</f>
        <v>45232</v>
      </c>
      <c r="Q83" s="1"/>
      <c r="R83" s="1"/>
      <c r="S83" s="1"/>
      <c r="T83" s="1"/>
      <c r="U83" s="1"/>
      <c r="V83" s="1"/>
      <c r="W83" s="1"/>
      <c r="X83" s="1"/>
      <c r="Y83" s="1"/>
      <c r="Z83" s="1"/>
      <c r="AA83" s="1"/>
      <c r="AB83" s="1"/>
      <c r="AC83" s="1"/>
      <c r="AD83" s="1"/>
      <c r="AE83" s="1"/>
      <c r="AK83" s="288" t="s">
        <v>617</v>
      </c>
      <c r="AL83" s="352" t="s">
        <v>618</v>
      </c>
      <c r="AM83" s="399"/>
      <c r="AN83" s="403"/>
    </row>
    <row r="84" spans="12:40" x14ac:dyDescent="0.25">
      <c r="L84" s="88">
        <v>0.77</v>
      </c>
      <c r="N84" s="28">
        <f>AE45-AE43</f>
        <v>11115</v>
      </c>
      <c r="O84" s="29"/>
      <c r="P84" s="30">
        <f>N84*C14+AE43</f>
        <v>64666</v>
      </c>
      <c r="Q84" s="1"/>
      <c r="R84" s="1"/>
      <c r="S84" s="1"/>
      <c r="T84" s="1"/>
      <c r="U84" s="1"/>
      <c r="V84" s="1"/>
      <c r="W84" s="1"/>
      <c r="X84" s="1"/>
      <c r="Y84" s="1"/>
      <c r="Z84" s="1"/>
      <c r="AA84" s="1"/>
      <c r="AB84" s="1"/>
      <c r="AC84" s="1"/>
      <c r="AD84" s="1"/>
      <c r="AE84" s="1"/>
      <c r="AK84" s="298"/>
      <c r="AL84" s="321" t="s">
        <v>619</v>
      </c>
      <c r="AM84" s="423"/>
      <c r="AN84" s="424"/>
    </row>
    <row r="85" spans="12:40" x14ac:dyDescent="0.25">
      <c r="L85" s="88">
        <v>0.78</v>
      </c>
      <c r="N85" s="28"/>
      <c r="O85" s="29"/>
      <c r="P85" s="30">
        <f>P84-P83</f>
        <v>19434</v>
      </c>
      <c r="Q85" s="1"/>
      <c r="R85" s="1"/>
      <c r="S85" s="1"/>
      <c r="T85" s="1"/>
      <c r="U85" s="1"/>
      <c r="V85" s="1"/>
      <c r="W85" s="1"/>
      <c r="X85" s="1"/>
      <c r="Y85" s="1"/>
      <c r="Z85" s="1"/>
      <c r="AA85" s="1"/>
      <c r="AB85" s="1"/>
      <c r="AC85" s="1"/>
      <c r="AD85" s="1"/>
      <c r="AE85" s="1"/>
      <c r="AK85" s="290"/>
      <c r="AL85" s="420" t="s">
        <v>620</v>
      </c>
      <c r="AM85" s="398">
        <v>1.4999999999999999E-2</v>
      </c>
      <c r="AN85" s="335">
        <v>1.4999999999999999E-2</v>
      </c>
    </row>
    <row r="86" spans="12:40" ht="15.75" thickBot="1" x14ac:dyDescent="0.3">
      <c r="L86" s="88">
        <v>0.79</v>
      </c>
      <c r="N86" s="31"/>
      <c r="O86" s="32"/>
      <c r="P86" s="33">
        <f>(E29-AE38)/(AE39-AE38)*P85+P83</f>
        <v>50090.5</v>
      </c>
      <c r="Q86" s="1"/>
      <c r="R86" s="1"/>
      <c r="S86" s="1"/>
      <c r="T86" s="1"/>
      <c r="U86" s="1"/>
      <c r="V86" s="1"/>
      <c r="W86" s="1"/>
      <c r="X86" s="1"/>
      <c r="Y86" s="1"/>
      <c r="Z86" s="1"/>
      <c r="AA86" s="1"/>
      <c r="AB86" s="1"/>
      <c r="AC86" s="1"/>
      <c r="AD86" s="1"/>
      <c r="AE86" s="1"/>
      <c r="AK86" s="290" t="s">
        <v>621</v>
      </c>
      <c r="AL86" s="302" t="s">
        <v>590</v>
      </c>
      <c r="AM86" s="385">
        <v>2.5000000000000001E-3</v>
      </c>
      <c r="AN86" s="311">
        <v>2.5000000000000001E-3</v>
      </c>
    </row>
    <row r="87" spans="12:40" thickTop="1" x14ac:dyDescent="0.2">
      <c r="L87" s="88">
        <v>0.8</v>
      </c>
      <c r="AK87" s="288" t="s">
        <v>622</v>
      </c>
      <c r="AL87" s="303" t="s">
        <v>623</v>
      </c>
      <c r="AM87" s="399"/>
      <c r="AN87" s="403"/>
    </row>
    <row r="88" spans="12:40" ht="14.25" x14ac:dyDescent="0.2">
      <c r="L88" s="88">
        <v>0.81</v>
      </c>
      <c r="AK88" s="290"/>
      <c r="AL88" s="420" t="s">
        <v>624</v>
      </c>
      <c r="AM88" s="398">
        <v>7.4999999999999997E-3</v>
      </c>
      <c r="AN88" s="335">
        <v>7.4999999999999997E-3</v>
      </c>
    </row>
    <row r="89" spans="12:40" ht="14.25" x14ac:dyDescent="0.2">
      <c r="L89" s="88">
        <v>0.82</v>
      </c>
      <c r="AK89" s="288" t="s">
        <v>625</v>
      </c>
      <c r="AL89" s="303" t="s">
        <v>626</v>
      </c>
      <c r="AM89" s="399"/>
      <c r="AN89" s="403"/>
    </row>
    <row r="90" spans="12:40" ht="14.25" x14ac:dyDescent="0.2">
      <c r="L90" s="88">
        <v>0.83</v>
      </c>
      <c r="AK90" s="298"/>
      <c r="AL90" s="469" t="s">
        <v>627</v>
      </c>
      <c r="AM90" s="423"/>
      <c r="AN90" s="424"/>
    </row>
    <row r="91" spans="12:40" ht="14.25" x14ac:dyDescent="0.2">
      <c r="L91" s="88">
        <v>0.84</v>
      </c>
      <c r="AK91" s="290"/>
      <c r="AL91" s="470" t="s">
        <v>628</v>
      </c>
      <c r="AM91" s="398">
        <v>2.5000000000000001E-2</v>
      </c>
      <c r="AN91" s="335">
        <v>2.5000000000000001E-2</v>
      </c>
    </row>
    <row r="92" spans="12:40" ht="14.25" x14ac:dyDescent="0.2">
      <c r="L92" s="88">
        <v>0.85</v>
      </c>
      <c r="AK92" s="294"/>
      <c r="AL92" s="287" t="s">
        <v>538</v>
      </c>
      <c r="AM92" s="387">
        <f>SUM(AM74:AM91)</f>
        <v>0.25000000000000006</v>
      </c>
      <c r="AN92" s="313"/>
    </row>
    <row r="93" spans="12:40" ht="14.25" x14ac:dyDescent="0.2">
      <c r="L93" s="88">
        <v>0.86</v>
      </c>
      <c r="AK93" s="294"/>
      <c r="AL93" s="317" t="s">
        <v>726</v>
      </c>
      <c r="AM93" s="388"/>
      <c r="AN93" s="313">
        <f>SUM(AN74:AN91)</f>
        <v>0.25000000000000006</v>
      </c>
    </row>
    <row r="94" spans="12:40" ht="14.25" x14ac:dyDescent="0.2">
      <c r="L94" s="88">
        <v>0.87</v>
      </c>
      <c r="AK94" s="294"/>
      <c r="AL94" s="287"/>
      <c r="AM94" s="333"/>
      <c r="AN94" s="310"/>
    </row>
    <row r="95" spans="12:40" ht="14.25" x14ac:dyDescent="0.2">
      <c r="L95" s="88">
        <v>0.88</v>
      </c>
      <c r="AK95" s="297" t="s">
        <v>629</v>
      </c>
      <c r="AL95" s="286" t="s">
        <v>630</v>
      </c>
      <c r="AM95" s="333"/>
      <c r="AN95" s="314"/>
    </row>
    <row r="96" spans="12:40" ht="14.25" x14ac:dyDescent="0.2">
      <c r="L96" s="88">
        <v>0.89</v>
      </c>
      <c r="AK96" s="299" t="s">
        <v>631</v>
      </c>
      <c r="AL96" s="302" t="s">
        <v>632</v>
      </c>
      <c r="AM96" s="385">
        <v>5.0000000000000001E-3</v>
      </c>
      <c r="AN96" s="311">
        <v>5.0000000000000001E-3</v>
      </c>
    </row>
    <row r="97" spans="12:40" ht="14.25" x14ac:dyDescent="0.2">
      <c r="L97" s="88">
        <v>0.9</v>
      </c>
      <c r="AK97" s="288" t="s">
        <v>633</v>
      </c>
      <c r="AL97" s="303" t="s">
        <v>634</v>
      </c>
      <c r="AM97" s="399"/>
      <c r="AN97" s="403"/>
    </row>
    <row r="98" spans="12:40" ht="14.25" x14ac:dyDescent="0.2">
      <c r="L98" s="88">
        <v>0.91</v>
      </c>
      <c r="AK98" s="298"/>
      <c r="AL98" s="321" t="s">
        <v>635</v>
      </c>
      <c r="AM98" s="423"/>
      <c r="AN98" s="424"/>
    </row>
    <row r="99" spans="12:40" ht="14.25" x14ac:dyDescent="0.2">
      <c r="L99" s="88">
        <v>0.92</v>
      </c>
      <c r="AK99" s="298"/>
      <c r="AL99" s="321" t="s">
        <v>636</v>
      </c>
      <c r="AM99" s="423"/>
      <c r="AN99" s="424"/>
    </row>
    <row r="100" spans="12:40" ht="14.25" x14ac:dyDescent="0.2">
      <c r="L100" s="88">
        <v>0.93</v>
      </c>
      <c r="AK100" s="298"/>
      <c r="AL100" s="420" t="s">
        <v>637</v>
      </c>
      <c r="AM100" s="398">
        <v>0.06</v>
      </c>
      <c r="AN100" s="335">
        <v>0.06</v>
      </c>
    </row>
    <row r="101" spans="12:40" ht="14.25" x14ac:dyDescent="0.2">
      <c r="L101" s="88">
        <v>0.94</v>
      </c>
      <c r="AK101" s="288" t="s">
        <v>638</v>
      </c>
      <c r="AL101" s="303" t="s">
        <v>639</v>
      </c>
      <c r="AM101" s="399"/>
      <c r="AN101" s="403"/>
    </row>
    <row r="102" spans="12:40" ht="14.25" x14ac:dyDescent="0.2">
      <c r="L102" s="88">
        <v>0.95</v>
      </c>
      <c r="AK102" s="290"/>
      <c r="AL102" s="470" t="s">
        <v>640</v>
      </c>
      <c r="AM102" s="398">
        <v>0.01</v>
      </c>
      <c r="AN102" s="335">
        <v>0.01</v>
      </c>
    </row>
    <row r="103" spans="12:40" ht="14.25" x14ac:dyDescent="0.2">
      <c r="L103" s="88">
        <v>0.96</v>
      </c>
      <c r="AK103" s="288" t="s">
        <v>641</v>
      </c>
      <c r="AL103" s="303" t="s">
        <v>642</v>
      </c>
      <c r="AM103" s="385">
        <v>0.01</v>
      </c>
      <c r="AN103" s="311">
        <v>0.01</v>
      </c>
    </row>
    <row r="104" spans="12:40" ht="14.25" x14ac:dyDescent="0.2">
      <c r="L104" s="88">
        <v>0.97</v>
      </c>
      <c r="AK104" s="288" t="s">
        <v>643</v>
      </c>
      <c r="AL104" s="303" t="s">
        <v>644</v>
      </c>
      <c r="AM104" s="399"/>
      <c r="AN104" s="403"/>
    </row>
    <row r="105" spans="12:40" ht="14.25" x14ac:dyDescent="0.2">
      <c r="L105" s="88">
        <v>0.98</v>
      </c>
      <c r="AK105" s="290"/>
      <c r="AL105" s="470" t="s">
        <v>645</v>
      </c>
      <c r="AM105" s="398">
        <v>5.0000000000000001E-3</v>
      </c>
      <c r="AN105" s="335">
        <v>5.0000000000000001E-3</v>
      </c>
    </row>
    <row r="106" spans="12:40" ht="14.25" x14ac:dyDescent="0.2">
      <c r="L106" s="88">
        <v>0.99</v>
      </c>
      <c r="AK106" s="299" t="s">
        <v>646</v>
      </c>
      <c r="AL106" s="302" t="s">
        <v>647</v>
      </c>
      <c r="AM106" s="385">
        <v>0.01</v>
      </c>
      <c r="AN106" s="311">
        <v>0.01</v>
      </c>
    </row>
    <row r="107" spans="12:40" ht="14.25" x14ac:dyDescent="0.2">
      <c r="L107" s="88">
        <v>1</v>
      </c>
      <c r="AK107" s="294"/>
      <c r="AL107" s="287" t="s">
        <v>538</v>
      </c>
      <c r="AM107" s="387">
        <f>SUM(AM96:AM106)</f>
        <v>9.9999999999999992E-2</v>
      </c>
      <c r="AN107" s="313"/>
    </row>
    <row r="108" spans="12:40" ht="14.25" x14ac:dyDescent="0.2">
      <c r="L108" s="88"/>
      <c r="AK108" s="294"/>
      <c r="AL108" s="317" t="s">
        <v>726</v>
      </c>
      <c r="AM108" s="388"/>
      <c r="AN108" s="313">
        <f>SUM(AN96:AN106)</f>
        <v>9.9999999999999992E-2</v>
      </c>
    </row>
    <row r="109" spans="12:40" ht="14.25" x14ac:dyDescent="0.2">
      <c r="L109" s="88"/>
      <c r="AK109" s="294"/>
      <c r="AL109" s="296"/>
      <c r="AM109" s="333"/>
      <c r="AN109" s="314"/>
    </row>
    <row r="110" spans="12:40" ht="14.25" x14ac:dyDescent="0.2">
      <c r="L110" s="88"/>
      <c r="AK110" s="297" t="s">
        <v>648</v>
      </c>
      <c r="AL110" s="286" t="s">
        <v>649</v>
      </c>
      <c r="AM110" s="333"/>
      <c r="AN110" s="314"/>
    </row>
    <row r="111" spans="12:40" ht="14.25" x14ac:dyDescent="0.2">
      <c r="L111" s="88"/>
      <c r="AK111" s="299" t="s">
        <v>650</v>
      </c>
      <c r="AL111" s="292" t="s">
        <v>651</v>
      </c>
      <c r="AM111" s="385">
        <v>5.0000000000000001E-3</v>
      </c>
      <c r="AN111" s="311">
        <v>5.0000000000000001E-3</v>
      </c>
    </row>
    <row r="112" spans="12:40" ht="14.25" x14ac:dyDescent="0.2">
      <c r="L112" s="88"/>
      <c r="AK112" s="299" t="s">
        <v>652</v>
      </c>
      <c r="AL112" s="292" t="s">
        <v>653</v>
      </c>
      <c r="AM112" s="385">
        <v>2.5000000000000001E-3</v>
      </c>
      <c r="AN112" s="311">
        <v>2.5000000000000001E-3</v>
      </c>
    </row>
    <row r="113" spans="37:40" ht="14.25" x14ac:dyDescent="0.2">
      <c r="AK113" s="288" t="s">
        <v>654</v>
      </c>
      <c r="AL113" s="352" t="s">
        <v>655</v>
      </c>
      <c r="AM113" s="399"/>
      <c r="AN113" s="403"/>
    </row>
    <row r="114" spans="37:40" ht="14.25" x14ac:dyDescent="0.2">
      <c r="AK114" s="298"/>
      <c r="AL114" s="321" t="s">
        <v>656</v>
      </c>
      <c r="AM114" s="423"/>
      <c r="AN114" s="424"/>
    </row>
    <row r="115" spans="37:40" ht="14.25" x14ac:dyDescent="0.2">
      <c r="AK115" s="298"/>
      <c r="AL115" s="321" t="s">
        <v>657</v>
      </c>
      <c r="AM115" s="423"/>
      <c r="AN115" s="424"/>
    </row>
    <row r="116" spans="37:40" ht="14.25" x14ac:dyDescent="0.2">
      <c r="AK116" s="290"/>
      <c r="AL116" s="420" t="s">
        <v>658</v>
      </c>
      <c r="AM116" s="398">
        <v>1.4999999999999999E-2</v>
      </c>
      <c r="AN116" s="335">
        <v>1.4999999999999999E-2</v>
      </c>
    </row>
    <row r="117" spans="37:40" ht="14.25" x14ac:dyDescent="0.2">
      <c r="AK117" s="290" t="s">
        <v>659</v>
      </c>
      <c r="AL117" s="292" t="s">
        <v>660</v>
      </c>
      <c r="AM117" s="385">
        <v>2.5000000000000001E-3</v>
      </c>
      <c r="AN117" s="311">
        <v>2.5000000000000001E-3</v>
      </c>
    </row>
    <row r="118" spans="37:40" ht="14.25" x14ac:dyDescent="0.2">
      <c r="AK118" s="299" t="s">
        <v>661</v>
      </c>
      <c r="AL118" s="292" t="s">
        <v>662</v>
      </c>
      <c r="AM118" s="385">
        <v>2.5000000000000001E-3</v>
      </c>
      <c r="AN118" s="311">
        <v>2.5000000000000001E-3</v>
      </c>
    </row>
    <row r="119" spans="37:40" ht="14.25" x14ac:dyDescent="0.2">
      <c r="AK119" s="299" t="s">
        <v>663</v>
      </c>
      <c r="AL119" s="292" t="s">
        <v>664</v>
      </c>
      <c r="AM119" s="385">
        <v>2.5000000000000001E-3</v>
      </c>
      <c r="AN119" s="311">
        <v>2.5000000000000001E-3</v>
      </c>
    </row>
    <row r="120" spans="37:40" ht="14.25" x14ac:dyDescent="0.2">
      <c r="AK120" s="288" t="s">
        <v>665</v>
      </c>
      <c r="AL120" s="352" t="s">
        <v>666</v>
      </c>
      <c r="AM120" s="399"/>
      <c r="AN120" s="403"/>
    </row>
    <row r="121" spans="37:40" ht="14.25" x14ac:dyDescent="0.2">
      <c r="AK121" s="290"/>
      <c r="AL121" s="420" t="s">
        <v>667</v>
      </c>
      <c r="AM121" s="398">
        <v>7.4999999999999997E-3</v>
      </c>
      <c r="AN121" s="335">
        <v>7.4999999999999997E-3</v>
      </c>
    </row>
    <row r="122" spans="37:40" ht="14.25" x14ac:dyDescent="0.2">
      <c r="AK122" s="299" t="s">
        <v>668</v>
      </c>
      <c r="AL122" s="292" t="s">
        <v>669</v>
      </c>
      <c r="AM122" s="390">
        <v>2.5000000000000001E-3</v>
      </c>
      <c r="AN122" s="311">
        <v>2.5000000000000001E-3</v>
      </c>
    </row>
    <row r="123" spans="37:40" ht="14.25" x14ac:dyDescent="0.2">
      <c r="AK123" s="294"/>
      <c r="AL123" s="287" t="s">
        <v>538</v>
      </c>
      <c r="AM123" s="387">
        <f>SUM(AM111:AM122)</f>
        <v>3.9999999999999994E-2</v>
      </c>
      <c r="AN123" s="313"/>
    </row>
    <row r="124" spans="37:40" ht="14.25" x14ac:dyDescent="0.2">
      <c r="AK124" s="294"/>
      <c r="AL124" s="317" t="s">
        <v>726</v>
      </c>
      <c r="AM124" s="388"/>
      <c r="AN124" s="313">
        <f>SUM(AN111:AN122)</f>
        <v>3.9999999999999994E-2</v>
      </c>
    </row>
    <row r="125" spans="37:40" ht="14.25" x14ac:dyDescent="0.2">
      <c r="AK125" s="294"/>
      <c r="AL125" s="287"/>
      <c r="AM125" s="333"/>
      <c r="AN125" s="310"/>
    </row>
    <row r="126" spans="37:40" ht="14.25" x14ac:dyDescent="0.2">
      <c r="AK126" s="297" t="s">
        <v>670</v>
      </c>
      <c r="AL126" s="286" t="s">
        <v>671</v>
      </c>
      <c r="AM126" s="333"/>
      <c r="AN126" s="314"/>
    </row>
    <row r="127" spans="37:40" ht="14.25" x14ac:dyDescent="0.2">
      <c r="AK127" s="288" t="s">
        <v>672</v>
      </c>
      <c r="AL127" s="352" t="s">
        <v>673</v>
      </c>
      <c r="AM127" s="399"/>
      <c r="AN127" s="403"/>
    </row>
    <row r="128" spans="37:40" ht="14.25" x14ac:dyDescent="0.2">
      <c r="AK128" s="298"/>
      <c r="AL128" s="321" t="s">
        <v>1755</v>
      </c>
      <c r="AM128" s="423"/>
      <c r="AN128" s="424"/>
    </row>
    <row r="129" spans="37:40" ht="14.25" x14ac:dyDescent="0.2">
      <c r="AK129" s="298"/>
      <c r="AL129" s="321" t="s">
        <v>674</v>
      </c>
      <c r="AM129" s="423"/>
      <c r="AN129" s="424"/>
    </row>
    <row r="130" spans="37:40" ht="14.25" x14ac:dyDescent="0.2">
      <c r="AK130" s="290"/>
      <c r="AL130" s="420" t="s">
        <v>675</v>
      </c>
      <c r="AM130" s="398">
        <v>0.18</v>
      </c>
      <c r="AN130" s="335">
        <v>0.18</v>
      </c>
    </row>
    <row r="131" spans="37:40" ht="14.25" x14ac:dyDescent="0.2">
      <c r="AK131" s="288" t="s">
        <v>676</v>
      </c>
      <c r="AL131" s="352" t="s">
        <v>677</v>
      </c>
      <c r="AM131" s="399"/>
      <c r="AN131" s="403"/>
    </row>
    <row r="132" spans="37:40" ht="14.25" x14ac:dyDescent="0.2">
      <c r="AK132" s="290"/>
      <c r="AL132" s="420" t="s">
        <v>678</v>
      </c>
      <c r="AM132" s="398"/>
      <c r="AN132" s="335"/>
    </row>
    <row r="133" spans="37:40" ht="14.25" x14ac:dyDescent="0.2">
      <c r="AK133" s="290" t="s">
        <v>679</v>
      </c>
      <c r="AL133" s="292" t="s">
        <v>680</v>
      </c>
      <c r="AM133" s="385">
        <v>0.02</v>
      </c>
      <c r="AN133" s="311">
        <v>0.02</v>
      </c>
    </row>
    <row r="134" spans="37:40" ht="14.25" x14ac:dyDescent="0.2">
      <c r="AK134" s="299" t="s">
        <v>681</v>
      </c>
      <c r="AL134" s="292" t="s">
        <v>682</v>
      </c>
      <c r="AM134" s="385">
        <v>1.4999999999999999E-2</v>
      </c>
      <c r="AN134" s="311">
        <v>1.4999999999999999E-2</v>
      </c>
    </row>
    <row r="135" spans="37:40" ht="14.25" x14ac:dyDescent="0.2">
      <c r="AK135" s="299" t="s">
        <v>683</v>
      </c>
      <c r="AL135" s="292" t="s">
        <v>684</v>
      </c>
      <c r="AM135" s="385">
        <v>5.0000000000000001E-3</v>
      </c>
      <c r="AN135" s="311">
        <v>5.0000000000000001E-3</v>
      </c>
    </row>
    <row r="136" spans="37:40" ht="14.25" x14ac:dyDescent="0.2">
      <c r="AK136" s="299" t="s">
        <v>685</v>
      </c>
      <c r="AL136" s="292" t="s">
        <v>686</v>
      </c>
      <c r="AM136" s="385">
        <v>1.4999999999999999E-2</v>
      </c>
      <c r="AN136" s="311">
        <v>1.4999999999999999E-2</v>
      </c>
    </row>
    <row r="137" spans="37:40" ht="14.25" x14ac:dyDescent="0.2">
      <c r="AK137" s="288" t="s">
        <v>687</v>
      </c>
      <c r="AL137" s="352" t="s">
        <v>688</v>
      </c>
      <c r="AM137" s="399"/>
      <c r="AN137" s="403"/>
    </row>
    <row r="138" spans="37:40" ht="14.25" x14ac:dyDescent="0.2">
      <c r="AK138" s="288"/>
      <c r="AL138" s="420" t="s">
        <v>689</v>
      </c>
      <c r="AM138" s="398">
        <v>1.4999999999999999E-2</v>
      </c>
      <c r="AN138" s="335">
        <v>1.4999999999999999E-2</v>
      </c>
    </row>
    <row r="139" spans="37:40" ht="14.25" x14ac:dyDescent="0.2">
      <c r="AK139" s="288" t="s">
        <v>690</v>
      </c>
      <c r="AL139" s="352" t="s">
        <v>691</v>
      </c>
      <c r="AM139" s="399"/>
      <c r="AN139" s="403"/>
    </row>
    <row r="140" spans="37:40" ht="14.25" x14ac:dyDescent="0.2">
      <c r="AK140" s="290"/>
      <c r="AL140" s="420" t="s">
        <v>692</v>
      </c>
      <c r="AM140" s="398">
        <v>5.0000000000000001E-3</v>
      </c>
      <c r="AN140" s="335">
        <v>5.0000000000000001E-3</v>
      </c>
    </row>
    <row r="141" spans="37:40" ht="14.25" x14ac:dyDescent="0.2">
      <c r="AK141" s="288" t="s">
        <v>693</v>
      </c>
      <c r="AL141" s="352" t="s">
        <v>694</v>
      </c>
      <c r="AM141" s="399"/>
      <c r="AN141" s="403"/>
    </row>
    <row r="142" spans="37:40" ht="14.25" x14ac:dyDescent="0.2">
      <c r="AK142" s="290"/>
      <c r="AL142" s="420" t="s">
        <v>695</v>
      </c>
      <c r="AM142" s="398">
        <v>0.01</v>
      </c>
      <c r="AN142" s="335">
        <v>0.01</v>
      </c>
    </row>
    <row r="143" spans="37:40" ht="14.25" x14ac:dyDescent="0.2">
      <c r="AK143" s="299" t="s">
        <v>696</v>
      </c>
      <c r="AL143" s="292" t="s">
        <v>697</v>
      </c>
      <c r="AM143" s="385">
        <v>0.01</v>
      </c>
      <c r="AN143" s="311">
        <v>0.01</v>
      </c>
    </row>
    <row r="144" spans="37:40" ht="14.25" x14ac:dyDescent="0.2">
      <c r="AK144" s="288" t="s">
        <v>698</v>
      </c>
      <c r="AL144" s="352" t="s">
        <v>699</v>
      </c>
      <c r="AM144" s="399"/>
      <c r="AN144" s="403"/>
    </row>
    <row r="145" spans="37:40" ht="14.25" x14ac:dyDescent="0.2">
      <c r="AK145" s="298"/>
      <c r="AL145" s="321" t="s">
        <v>700</v>
      </c>
      <c r="AM145" s="423"/>
      <c r="AN145" s="424"/>
    </row>
    <row r="146" spans="37:40" ht="14.25" x14ac:dyDescent="0.2">
      <c r="AK146" s="290"/>
      <c r="AL146" s="420" t="s">
        <v>701</v>
      </c>
      <c r="AM146" s="398">
        <v>0.02</v>
      </c>
      <c r="AN146" s="335">
        <v>0.02</v>
      </c>
    </row>
    <row r="147" spans="37:40" ht="14.25" x14ac:dyDescent="0.2">
      <c r="AK147" s="299" t="s">
        <v>702</v>
      </c>
      <c r="AL147" s="292" t="s">
        <v>703</v>
      </c>
      <c r="AM147" s="385">
        <v>2.5000000000000001E-3</v>
      </c>
      <c r="AN147" s="311">
        <v>2.5000000000000001E-3</v>
      </c>
    </row>
    <row r="148" spans="37:40" ht="14.25" x14ac:dyDescent="0.2">
      <c r="AK148" s="288" t="s">
        <v>704</v>
      </c>
      <c r="AL148" s="352" t="s">
        <v>705</v>
      </c>
      <c r="AM148" s="399"/>
      <c r="AN148" s="403"/>
    </row>
    <row r="149" spans="37:40" ht="14.25" x14ac:dyDescent="0.2">
      <c r="AK149" s="290"/>
      <c r="AL149" s="420" t="s">
        <v>706</v>
      </c>
      <c r="AM149" s="398">
        <v>5.0000000000000001E-3</v>
      </c>
      <c r="AN149" s="335">
        <v>5.0000000000000001E-3</v>
      </c>
    </row>
    <row r="150" spans="37:40" ht="14.25" x14ac:dyDescent="0.2">
      <c r="AK150" s="299" t="s">
        <v>707</v>
      </c>
      <c r="AL150" s="292" t="s">
        <v>708</v>
      </c>
      <c r="AM150" s="385">
        <v>2.5000000000000001E-3</v>
      </c>
      <c r="AN150" s="311">
        <v>2.5000000000000001E-3</v>
      </c>
    </row>
    <row r="151" spans="37:40" ht="14.25" x14ac:dyDescent="0.2">
      <c r="AK151" s="299" t="s">
        <v>709</v>
      </c>
      <c r="AL151" s="292" t="s">
        <v>710</v>
      </c>
      <c r="AM151" s="385">
        <v>5.0000000000000001E-3</v>
      </c>
      <c r="AN151" s="311">
        <v>5.0000000000000001E-3</v>
      </c>
    </row>
    <row r="152" spans="37:40" ht="14.25" x14ac:dyDescent="0.2">
      <c r="AK152" s="288" t="s">
        <v>711</v>
      </c>
      <c r="AL152" s="352" t="s">
        <v>712</v>
      </c>
      <c r="AM152" s="399"/>
      <c r="AN152" s="403"/>
    </row>
    <row r="153" spans="37:40" ht="14.25" x14ac:dyDescent="0.2">
      <c r="AK153" s="290"/>
      <c r="AL153" s="420" t="s">
        <v>713</v>
      </c>
      <c r="AM153" s="398">
        <v>0.01</v>
      </c>
      <c r="AN153" s="335">
        <v>0.01</v>
      </c>
    </row>
    <row r="154" spans="37:40" ht="14.25" x14ac:dyDescent="0.2">
      <c r="AK154" s="294"/>
      <c r="AL154" s="287" t="s">
        <v>538</v>
      </c>
      <c r="AM154" s="387">
        <f>SUM(AM127:AM153)</f>
        <v>0.32000000000000006</v>
      </c>
      <c r="AN154" s="313"/>
    </row>
    <row r="155" spans="37:40" ht="14.25" x14ac:dyDescent="0.2">
      <c r="AK155" s="294"/>
      <c r="AL155" s="317" t="s">
        <v>726</v>
      </c>
      <c r="AM155" s="388"/>
      <c r="AN155" s="313">
        <f>SUM(AN127:AN153)</f>
        <v>0.32000000000000006</v>
      </c>
    </row>
    <row r="156" spans="37:40" ht="14.25" x14ac:dyDescent="0.2">
      <c r="AK156" s="294"/>
      <c r="AL156" s="287"/>
      <c r="AM156" s="333"/>
      <c r="AN156" s="310"/>
    </row>
    <row r="157" spans="37:40" ht="14.25" x14ac:dyDescent="0.2">
      <c r="AK157" s="297" t="s">
        <v>714</v>
      </c>
      <c r="AL157" s="286" t="s">
        <v>715</v>
      </c>
      <c r="AM157" s="333"/>
      <c r="AN157" s="314"/>
    </row>
    <row r="158" spans="37:40" ht="14.25" x14ac:dyDescent="0.2">
      <c r="AK158" s="288" t="s">
        <v>716</v>
      </c>
      <c r="AL158" s="352" t="s">
        <v>717</v>
      </c>
      <c r="AM158" s="399"/>
      <c r="AN158" s="403"/>
    </row>
    <row r="159" spans="37:40" ht="14.25" x14ac:dyDescent="0.2">
      <c r="AK159" s="298"/>
      <c r="AL159" s="321" t="s">
        <v>718</v>
      </c>
      <c r="AM159" s="423"/>
      <c r="AN159" s="424"/>
    </row>
    <row r="160" spans="37:40" ht="14.25" x14ac:dyDescent="0.2">
      <c r="AK160" s="298"/>
      <c r="AL160" s="420" t="s">
        <v>719</v>
      </c>
      <c r="AM160" s="398">
        <v>0.01</v>
      </c>
      <c r="AN160" s="335">
        <v>0.01</v>
      </c>
    </row>
    <row r="161" spans="37:40" ht="14.25" x14ac:dyDescent="0.2">
      <c r="AK161" s="288" t="s">
        <v>720</v>
      </c>
      <c r="AL161" s="352" t="s">
        <v>721</v>
      </c>
      <c r="AM161" s="399"/>
      <c r="AN161" s="403"/>
    </row>
    <row r="162" spans="37:40" ht="14.25" x14ac:dyDescent="0.2">
      <c r="AK162" s="290"/>
      <c r="AL162" s="420" t="s">
        <v>722</v>
      </c>
      <c r="AM162" s="398">
        <v>5.0000000000000001E-3</v>
      </c>
      <c r="AN162" s="335">
        <v>5.0000000000000001E-3</v>
      </c>
    </row>
    <row r="163" spans="37:40" ht="14.25" x14ac:dyDescent="0.2">
      <c r="AK163" s="290" t="s">
        <v>723</v>
      </c>
      <c r="AL163" s="292" t="s">
        <v>724</v>
      </c>
      <c r="AM163" s="385">
        <v>5.0000000000000001E-3</v>
      </c>
      <c r="AN163" s="311">
        <v>5.0000000000000001E-3</v>
      </c>
    </row>
    <row r="164" spans="37:40" ht="14.25" x14ac:dyDescent="0.2">
      <c r="AK164" s="294"/>
      <c r="AL164" s="287" t="s">
        <v>538</v>
      </c>
      <c r="AM164" s="387">
        <f>SUM(AM158:AM163)</f>
        <v>0.02</v>
      </c>
      <c r="AN164" s="313"/>
    </row>
    <row r="165" spans="37:40" ht="14.25" x14ac:dyDescent="0.2">
      <c r="AK165" s="294"/>
      <c r="AL165" s="317" t="s">
        <v>726</v>
      </c>
      <c r="AM165" s="388"/>
      <c r="AN165" s="312">
        <f>SUM(AN158:AN163)</f>
        <v>0.02</v>
      </c>
    </row>
    <row r="166" spans="37:40" ht="14.25" x14ac:dyDescent="0.2">
      <c r="AK166" s="294"/>
      <c r="AL166" s="287"/>
      <c r="AM166" s="333"/>
      <c r="AN166" s="310"/>
    </row>
    <row r="167" spans="37:40" thickBot="1" x14ac:dyDescent="0.25">
      <c r="AK167" s="294"/>
      <c r="AL167" s="296"/>
      <c r="AM167" s="333"/>
      <c r="AN167" s="314"/>
    </row>
    <row r="168" spans="37:40" thickBot="1" x14ac:dyDescent="0.25">
      <c r="AK168" s="294"/>
      <c r="AL168" s="286" t="s">
        <v>725</v>
      </c>
      <c r="AM168" s="391">
        <f>AM16+AM36+AM59+AM70+AM92+AM107+AM123+AM154+AM164</f>
        <v>1</v>
      </c>
      <c r="AN168" s="314"/>
    </row>
    <row r="169" spans="37:40" thickBot="1" x14ac:dyDescent="0.25">
      <c r="AK169" s="294"/>
      <c r="AL169" s="318" t="s">
        <v>727</v>
      </c>
      <c r="AM169" s="300"/>
      <c r="AN169" s="316">
        <f>AN17+AN37+AN60+AN71+AN93+AN108+AN124+AN155+AN165</f>
        <v>1</v>
      </c>
    </row>
    <row r="170" spans="37:40" ht="14.25" x14ac:dyDescent="0.2">
      <c r="AK170" s="294"/>
      <c r="AL170" s="306"/>
      <c r="AM170" s="300"/>
      <c r="AN170" s="309"/>
    </row>
  </sheetData>
  <sheetProtection selectLockedCells="1"/>
  <dataConsolidate/>
  <mergeCells count="37">
    <mergeCell ref="F56:I56"/>
    <mergeCell ref="S36:T36"/>
    <mergeCell ref="U36:V36"/>
    <mergeCell ref="W36:X36"/>
    <mergeCell ref="Y36:Z36"/>
    <mergeCell ref="AA36:AB36"/>
    <mergeCell ref="F51:I55"/>
    <mergeCell ref="N12:O12"/>
    <mergeCell ref="Q12:R12"/>
    <mergeCell ref="T12:V12"/>
    <mergeCell ref="R13:S13"/>
    <mergeCell ref="T13:V13"/>
    <mergeCell ref="T27:V27"/>
    <mergeCell ref="N29:O29"/>
    <mergeCell ref="Q29:R29"/>
    <mergeCell ref="T29:V29"/>
    <mergeCell ref="R30:S30"/>
    <mergeCell ref="T30:V30"/>
    <mergeCell ref="Q23:W23"/>
    <mergeCell ref="S24:X24"/>
    <mergeCell ref="O25:P25"/>
    <mergeCell ref="AH56:AI56"/>
    <mergeCell ref="Q25:X25"/>
    <mergeCell ref="N27:S27"/>
    <mergeCell ref="A2:I2"/>
    <mergeCell ref="A3:I3"/>
    <mergeCell ref="A4:I4"/>
    <mergeCell ref="Q6:W6"/>
    <mergeCell ref="S7:X7"/>
    <mergeCell ref="O8:P8"/>
    <mergeCell ref="Q8:X8"/>
    <mergeCell ref="N10:S10"/>
    <mergeCell ref="T10:V10"/>
    <mergeCell ref="A9:I9"/>
    <mergeCell ref="D15:F15"/>
    <mergeCell ref="B19:I19"/>
    <mergeCell ref="A20:I20"/>
  </mergeCells>
  <conditionalFormatting sqref="E57">
    <cfRule type="cellIs" dxfId="2565" priority="1" operator="equal">
      <formula>0</formula>
    </cfRule>
  </conditionalFormatting>
  <dataValidations xWindow="573" yWindow="528" count="8">
    <dataValidation type="list" allowBlank="1" showInputMessage="1" showErrorMessage="1" sqref="C13" xr:uid="{00000000-0002-0000-0600-000000000000}">
      <formula1>$L$1:$L$5</formula1>
    </dataValidation>
    <dataValidation type="list" allowBlank="1" showInputMessage="1" showErrorMessage="1" sqref="C14" xr:uid="{00000000-0002-0000-0600-000001000000}">
      <formula1>$L$6:$L$112</formula1>
    </dataValidation>
    <dataValidation type="decimal" operator="greaterThanOrEqual" allowBlank="1" showInputMessage="1" showErrorMessage="1" sqref="C15 I13:I15" xr:uid="{00000000-0002-0000-0600-000002000000}">
      <formula1>0</formula1>
    </dataValidation>
    <dataValidation type="list" allowBlank="1" showInputMessage="1" showErrorMessage="1" sqref="C25 H25" xr:uid="{00000000-0002-0000-0600-000003000000}">
      <formula1>$M$1:$M$2</formula1>
    </dataValidation>
    <dataValidation type="decimal" allowBlank="1" showInputMessage="1" showErrorMessage="1" promptTitle="Hinweis:" prompt="Das Löschen der Prozentangabe führt zu einem &quot;Null-Honorar&quot;! Daher ist eine Prozentangabe &gt; 0% erforderlich!" sqref="A19" xr:uid="{00000000-0002-0000-06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600-000005000000}"/>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600-000006000000}">
      <formula1>0</formula1>
      <formula2>0.5</formula2>
    </dataValidation>
    <dataValidation type="decimal" allowBlank="1" showInputMessage="1" showErrorMessage="1" sqref="C45" xr:uid="{00000000-0002-0000-0600-000007000000}">
      <formula1>0</formula1>
      <formula2>1</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7171"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7172"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6">
    <pageSetUpPr fitToPage="1"/>
  </sheetPr>
  <dimension ref="A1:Y111"/>
  <sheetViews>
    <sheetView workbookViewId="0"/>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156</v>
      </c>
      <c r="L6" s="137"/>
      <c r="N6" s="602"/>
      <c r="O6" s="602"/>
      <c r="P6" s="603" t="s">
        <v>293</v>
      </c>
      <c r="Q6" s="1046"/>
      <c r="R6" s="1046"/>
      <c r="S6" s="1046"/>
      <c r="T6" s="1046"/>
      <c r="U6" s="1046"/>
      <c r="V6" s="1046"/>
      <c r="W6" s="1046"/>
      <c r="X6" s="133"/>
    </row>
    <row r="7" spans="1:25" s="45" customFormat="1" x14ac:dyDescent="0.25">
      <c r="A7" s="44"/>
      <c r="C7" s="55" t="s">
        <v>159</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ht="14.25" customHeight="1" thickTop="1" x14ac:dyDescent="0.25">
      <c r="A10" s="369"/>
      <c r="B10" s="658"/>
      <c r="C10" s="658"/>
      <c r="D10" s="658"/>
      <c r="E10" s="658"/>
      <c r="F10" s="658"/>
      <c r="G10" s="658"/>
      <c r="H10" s="658"/>
      <c r="I10" s="658"/>
      <c r="J10" s="196"/>
      <c r="L10" s="137"/>
      <c r="N10" s="8"/>
      <c r="O10" s="8"/>
      <c r="P10" s="8"/>
      <c r="Q10" s="8"/>
      <c r="R10" s="8"/>
      <c r="S10" s="8"/>
      <c r="T10" s="8"/>
      <c r="U10" s="8"/>
      <c r="V10" s="8"/>
      <c r="W10" s="8"/>
      <c r="X10" s="9"/>
    </row>
    <row r="11" spans="1:25" s="137" customFormat="1" x14ac:dyDescent="0.2">
      <c r="A11" s="1103" t="s">
        <v>2100</v>
      </c>
      <c r="B11" s="1104"/>
      <c r="C11" s="1104"/>
      <c r="D11" s="1104"/>
      <c r="E11" s="1104"/>
      <c r="F11" s="1104"/>
      <c r="G11" s="1104"/>
      <c r="H11" s="1104"/>
      <c r="I11" s="1105"/>
      <c r="P11" s="45"/>
    </row>
    <row r="12" spans="1:25" s="137" customFormat="1" ht="99" customHeight="1" x14ac:dyDescent="0.2">
      <c r="A12" s="1054" t="s">
        <v>2102</v>
      </c>
      <c r="B12" s="1055"/>
      <c r="C12" s="1055"/>
      <c r="D12" s="1055"/>
      <c r="E12" s="1055"/>
      <c r="F12" s="464" t="s">
        <v>293</v>
      </c>
      <c r="G12" s="457">
        <v>0</v>
      </c>
      <c r="H12" s="454">
        <f>G12*'Honorar Architekt'!$E$30</f>
        <v>0</v>
      </c>
      <c r="I12" s="590"/>
    </row>
    <row r="13" spans="1:25" s="137" customFormat="1" ht="15" customHeight="1" x14ac:dyDescent="0.25">
      <c r="A13" s="659"/>
      <c r="B13" s="660"/>
      <c r="C13" s="660"/>
      <c r="D13" s="660"/>
      <c r="E13" s="660"/>
      <c r="F13" s="1107" t="s">
        <v>2101</v>
      </c>
      <c r="G13" s="1107"/>
      <c r="H13" s="1107"/>
      <c r="I13" s="661">
        <f>SUM(SUMIF(F12:F12,"pauschal",I12:I12),SUMIF(F12:F12,"prozentual",H12:H12))</f>
        <v>0</v>
      </c>
    </row>
    <row r="14" spans="1:25" s="137" customFormat="1" x14ac:dyDescent="0.2">
      <c r="A14" s="1047" t="s">
        <v>143</v>
      </c>
      <c r="B14" s="1048"/>
      <c r="C14" s="1048"/>
      <c r="D14" s="1048"/>
      <c r="E14" s="1048"/>
      <c r="F14" s="1048"/>
      <c r="G14" s="1048"/>
      <c r="H14" s="1048"/>
      <c r="I14" s="1049"/>
      <c r="P14" s="45"/>
    </row>
    <row r="15" spans="1:25" s="137" customFormat="1" x14ac:dyDescent="0.2">
      <c r="A15" s="1050" t="s">
        <v>152</v>
      </c>
      <c r="B15" s="1051"/>
      <c r="C15" s="1051"/>
      <c r="D15" s="1051"/>
      <c r="E15" s="1051"/>
      <c r="F15" s="184"/>
      <c r="G15" s="184"/>
      <c r="H15" s="1052"/>
      <c r="I15" s="1052"/>
    </row>
    <row r="16" spans="1:25" s="137" customFormat="1" ht="14.25" x14ac:dyDescent="0.2">
      <c r="A16" s="1054" t="s">
        <v>290</v>
      </c>
      <c r="B16" s="1055"/>
      <c r="C16" s="1055"/>
      <c r="D16" s="1055"/>
      <c r="E16" s="1055"/>
      <c r="F16" s="464" t="s">
        <v>293</v>
      </c>
      <c r="G16" s="457">
        <v>0</v>
      </c>
      <c r="H16" s="454">
        <f>G16*'Honorar Architekt'!$E$30</f>
        <v>0</v>
      </c>
      <c r="I16" s="590">
        <v>0</v>
      </c>
    </row>
    <row r="17" spans="1:16" s="137" customFormat="1" ht="14.25" customHeight="1" x14ac:dyDescent="0.25">
      <c r="A17" s="1054" t="s">
        <v>291</v>
      </c>
      <c r="B17" s="1055"/>
      <c r="C17" s="1055"/>
      <c r="D17" s="1055"/>
      <c r="E17" s="1055"/>
      <c r="F17" s="464" t="s">
        <v>293</v>
      </c>
      <c r="G17" s="457">
        <v>0</v>
      </c>
      <c r="H17" s="454">
        <f>G17*'Honorar Architekt'!$E$30</f>
        <v>0</v>
      </c>
      <c r="I17" s="590"/>
      <c r="L17" s="208"/>
      <c r="M17" s="182"/>
      <c r="N17" s="182"/>
      <c r="O17" s="182"/>
      <c r="P17" s="182"/>
    </row>
    <row r="18" spans="1:16" s="137" customFormat="1" ht="14.25" customHeight="1" x14ac:dyDescent="0.25">
      <c r="A18" s="1056" t="s">
        <v>294</v>
      </c>
      <c r="B18" s="1055"/>
      <c r="C18" s="1055"/>
      <c r="D18" s="1055"/>
      <c r="E18" s="1055"/>
      <c r="F18" s="464" t="s">
        <v>293</v>
      </c>
      <c r="G18" s="457">
        <v>0</v>
      </c>
      <c r="H18" s="454">
        <f>G18*'Honorar Architekt'!$E$30</f>
        <v>0</v>
      </c>
      <c r="I18" s="590"/>
      <c r="L18" s="182"/>
      <c r="M18" s="182"/>
      <c r="N18" s="182"/>
      <c r="O18" s="182"/>
      <c r="P18" s="182"/>
    </row>
    <row r="19" spans="1:16" s="137" customFormat="1" ht="14.25" customHeight="1" x14ac:dyDescent="0.25">
      <c r="A19" s="1056" t="s">
        <v>295</v>
      </c>
      <c r="B19" s="1055"/>
      <c r="C19" s="1055"/>
      <c r="D19" s="1055"/>
      <c r="E19" s="1055"/>
      <c r="F19" s="464" t="s">
        <v>293</v>
      </c>
      <c r="G19" s="457">
        <v>0</v>
      </c>
      <c r="H19" s="454">
        <f>G19*'Honorar Architekt'!$E$30</f>
        <v>0</v>
      </c>
      <c r="I19" s="590"/>
      <c r="L19" s="182"/>
      <c r="M19" s="182"/>
      <c r="N19" s="182"/>
      <c r="O19" s="182"/>
      <c r="P19" s="182"/>
    </row>
    <row r="20" spans="1:16" s="137" customFormat="1" ht="14.25" customHeight="1" x14ac:dyDescent="0.25">
      <c r="A20" s="1056" t="s">
        <v>296</v>
      </c>
      <c r="B20" s="1055"/>
      <c r="C20" s="1055"/>
      <c r="D20" s="1055"/>
      <c r="E20" s="1055"/>
      <c r="F20" s="464" t="s">
        <v>293</v>
      </c>
      <c r="G20" s="457">
        <v>0</v>
      </c>
      <c r="H20" s="454">
        <f>G20*'Honorar Architekt'!$E$30</f>
        <v>0</v>
      </c>
      <c r="I20" s="590"/>
      <c r="L20" s="182"/>
      <c r="M20" s="182"/>
      <c r="N20" s="182"/>
      <c r="O20" s="182"/>
      <c r="P20" s="182"/>
    </row>
    <row r="21" spans="1:16" s="137" customFormat="1" ht="24" customHeight="1" x14ac:dyDescent="0.25">
      <c r="A21" s="1060" t="s">
        <v>297</v>
      </c>
      <c r="B21" s="1106"/>
      <c r="C21" s="1106"/>
      <c r="D21" s="1106"/>
      <c r="E21" s="1106"/>
      <c r="F21" s="464" t="s">
        <v>293</v>
      </c>
      <c r="G21" s="457">
        <v>0</v>
      </c>
      <c r="H21" s="454">
        <f>G21*'Honorar Architekt'!$E$30</f>
        <v>0</v>
      </c>
      <c r="I21" s="590"/>
      <c r="L21" s="182"/>
      <c r="M21" s="182"/>
      <c r="N21" s="182"/>
      <c r="O21" s="182"/>
      <c r="P21" s="182"/>
    </row>
    <row r="22" spans="1:16" s="137" customFormat="1" ht="14.25" customHeight="1" x14ac:dyDescent="0.25">
      <c r="A22" s="1056" t="s">
        <v>298</v>
      </c>
      <c r="B22" s="1055"/>
      <c r="C22" s="1055"/>
      <c r="D22" s="1055"/>
      <c r="E22" s="1055"/>
      <c r="F22" s="464" t="s">
        <v>293</v>
      </c>
      <c r="G22" s="457">
        <v>0</v>
      </c>
      <c r="H22" s="454">
        <f>G22*'Honorar Architekt'!$E$30</f>
        <v>0</v>
      </c>
      <c r="I22" s="590"/>
      <c r="L22" s="182"/>
      <c r="M22" s="182"/>
      <c r="N22" s="182"/>
      <c r="O22" s="182"/>
      <c r="P22" s="182"/>
    </row>
    <row r="23" spans="1:16" s="137" customFormat="1" ht="14.25" customHeight="1" x14ac:dyDescent="0.25">
      <c r="A23" s="1056" t="s">
        <v>299</v>
      </c>
      <c r="B23" s="1055"/>
      <c r="C23" s="1055"/>
      <c r="D23" s="1055"/>
      <c r="E23" s="1055"/>
      <c r="F23" s="464" t="s">
        <v>293</v>
      </c>
      <c r="G23" s="457">
        <v>0</v>
      </c>
      <c r="H23" s="454">
        <f>G23*'Honorar Architekt'!$E$30</f>
        <v>0</v>
      </c>
      <c r="I23" s="590"/>
      <c r="L23" s="182"/>
      <c r="M23" s="182"/>
      <c r="N23" s="182"/>
      <c r="O23" s="182"/>
      <c r="P23" s="182"/>
    </row>
    <row r="24" spans="1:16" s="137" customFormat="1" ht="14.25" customHeight="1" x14ac:dyDescent="0.25">
      <c r="A24" s="1056" t="s">
        <v>300</v>
      </c>
      <c r="B24" s="1055"/>
      <c r="C24" s="1055"/>
      <c r="D24" s="1055"/>
      <c r="E24" s="1055"/>
      <c r="F24" s="464" t="s">
        <v>293</v>
      </c>
      <c r="G24" s="457">
        <v>0</v>
      </c>
      <c r="H24" s="454">
        <f>G24*'Honorar Architekt'!$E$30</f>
        <v>0</v>
      </c>
      <c r="I24" s="590"/>
      <c r="L24" s="182"/>
      <c r="M24" s="182"/>
      <c r="N24" s="182"/>
      <c r="O24" s="182"/>
      <c r="P24" s="182"/>
    </row>
    <row r="25" spans="1:16" s="137" customFormat="1" ht="14.25" customHeight="1" x14ac:dyDescent="0.25">
      <c r="A25" s="1056" t="s">
        <v>301</v>
      </c>
      <c r="B25" s="1055"/>
      <c r="C25" s="1055"/>
      <c r="D25" s="1055"/>
      <c r="E25" s="1055"/>
      <c r="F25" s="464" t="s">
        <v>293</v>
      </c>
      <c r="G25" s="457">
        <v>0</v>
      </c>
      <c r="H25" s="454">
        <f>G25*'Honorar Architekt'!$E$30</f>
        <v>0</v>
      </c>
      <c r="I25" s="590"/>
      <c r="L25" s="182"/>
      <c r="M25" s="182"/>
      <c r="N25" s="182"/>
      <c r="O25" s="182"/>
      <c r="P25" s="182"/>
    </row>
    <row r="26" spans="1:16" s="137" customFormat="1" ht="14.25" customHeight="1" x14ac:dyDescent="0.25">
      <c r="A26" s="1056" t="s">
        <v>302</v>
      </c>
      <c r="B26" s="1055"/>
      <c r="C26" s="1055"/>
      <c r="D26" s="1055"/>
      <c r="E26" s="1055"/>
      <c r="F26" s="464" t="s">
        <v>293</v>
      </c>
      <c r="G26" s="457">
        <v>0</v>
      </c>
      <c r="H26" s="454">
        <f>G26*'Honorar Architekt'!$E$30</f>
        <v>0</v>
      </c>
      <c r="I26" s="590"/>
      <c r="L26" s="182"/>
      <c r="M26" s="182"/>
      <c r="N26" s="182"/>
      <c r="O26" s="182"/>
      <c r="P26" s="182"/>
    </row>
    <row r="27" spans="1:16" s="137" customFormat="1" ht="14.25" customHeight="1" x14ac:dyDescent="0.25">
      <c r="A27" s="1056" t="s">
        <v>303</v>
      </c>
      <c r="B27" s="1055"/>
      <c r="C27" s="1055"/>
      <c r="D27" s="1055"/>
      <c r="E27" s="1055"/>
      <c r="F27" s="464" t="s">
        <v>293</v>
      </c>
      <c r="G27" s="457">
        <v>0</v>
      </c>
      <c r="H27" s="454">
        <f>G27*'Honorar Architekt'!$E$30</f>
        <v>0</v>
      </c>
      <c r="I27" s="590"/>
      <c r="L27" s="182"/>
      <c r="M27" s="182"/>
      <c r="N27" s="182"/>
      <c r="O27" s="182"/>
      <c r="P27" s="182"/>
    </row>
    <row r="28" spans="1:16" s="137" customFormat="1" ht="14.25" customHeight="1" x14ac:dyDescent="0.25">
      <c r="A28" s="1056" t="s">
        <v>304</v>
      </c>
      <c r="B28" s="1055"/>
      <c r="C28" s="1055"/>
      <c r="D28" s="1055"/>
      <c r="E28" s="1055"/>
      <c r="F28" s="464" t="s">
        <v>293</v>
      </c>
      <c r="G28" s="457">
        <v>0</v>
      </c>
      <c r="H28" s="454">
        <f>G28*'Honorar Architekt'!$E$30</f>
        <v>0</v>
      </c>
      <c r="I28" s="590"/>
      <c r="L28" s="182"/>
      <c r="M28" s="182"/>
      <c r="N28" s="182"/>
      <c r="O28" s="182"/>
      <c r="P28" s="182"/>
    </row>
    <row r="29" spans="1:16" s="137" customFormat="1" ht="14.25" x14ac:dyDescent="0.2">
      <c r="A29" s="1056" t="s">
        <v>305</v>
      </c>
      <c r="B29" s="1055"/>
      <c r="C29" s="1055"/>
      <c r="D29" s="1055"/>
      <c r="E29" s="1055"/>
      <c r="F29" s="464" t="s">
        <v>293</v>
      </c>
      <c r="G29" s="457">
        <v>0</v>
      </c>
      <c r="H29" s="454">
        <f>G29*'Honorar Architekt'!$E$30</f>
        <v>0</v>
      </c>
      <c r="I29" s="590"/>
    </row>
    <row r="30" spans="1:16" s="137" customFormat="1" ht="14.25" x14ac:dyDescent="0.2">
      <c r="A30" s="1056" t="s">
        <v>306</v>
      </c>
      <c r="B30" s="1055"/>
      <c r="C30" s="1055"/>
      <c r="D30" s="1055"/>
      <c r="E30" s="1055"/>
      <c r="F30" s="464" t="s">
        <v>293</v>
      </c>
      <c r="G30" s="457">
        <v>0</v>
      </c>
      <c r="H30" s="454">
        <f>G30*'Honorar Architekt'!$E$30</f>
        <v>0</v>
      </c>
      <c r="I30" s="590"/>
    </row>
    <row r="31" spans="1:16" s="137" customFormat="1" ht="14.25" x14ac:dyDescent="0.2">
      <c r="A31" s="1056" t="s">
        <v>307</v>
      </c>
      <c r="B31" s="1055"/>
      <c r="C31" s="1055"/>
      <c r="D31" s="1055"/>
      <c r="E31" s="1055"/>
      <c r="F31" s="464" t="s">
        <v>293</v>
      </c>
      <c r="G31" s="457">
        <v>0</v>
      </c>
      <c r="H31" s="454">
        <f>G31*'Honorar Architekt'!$E$30</f>
        <v>0</v>
      </c>
      <c r="I31" s="590"/>
    </row>
    <row r="32" spans="1:16" s="137" customFormat="1" ht="24" customHeight="1" x14ac:dyDescent="0.2">
      <c r="A32" s="1101" t="s">
        <v>308</v>
      </c>
      <c r="B32" s="1102"/>
      <c r="C32" s="1102"/>
      <c r="D32" s="1102"/>
      <c r="E32" s="1102"/>
      <c r="F32" s="554" t="s">
        <v>293</v>
      </c>
      <c r="G32" s="555">
        <v>0</v>
      </c>
      <c r="H32" s="454">
        <f>G32*'Honorar Architekt'!$E$30</f>
        <v>0</v>
      </c>
      <c r="I32" s="591"/>
    </row>
    <row r="33" spans="1:9" s="137" customFormat="1" ht="15" customHeight="1" x14ac:dyDescent="0.25">
      <c r="A33" s="197"/>
      <c r="B33" s="182"/>
      <c r="C33" s="182"/>
      <c r="D33" s="182"/>
      <c r="E33" s="182"/>
      <c r="F33" s="1053" t="s">
        <v>1620</v>
      </c>
      <c r="G33" s="1053"/>
      <c r="H33" s="1053"/>
      <c r="I33" s="201">
        <f>SUM(SUMIF(F16:F32,"pauschal",I16:I32),SUMIF(F16:F32,"prozentual",H16:H32))</f>
        <v>0</v>
      </c>
    </row>
    <row r="34" spans="1:9" s="137" customFormat="1" x14ac:dyDescent="0.2">
      <c r="A34" s="1047" t="s">
        <v>144</v>
      </c>
      <c r="B34" s="1048"/>
      <c r="C34" s="1048"/>
      <c r="D34" s="1048"/>
      <c r="E34" s="1048"/>
      <c r="F34" s="1048"/>
      <c r="G34" s="1048"/>
      <c r="H34" s="1048"/>
      <c r="I34" s="1049"/>
    </row>
    <row r="35" spans="1:9" s="137" customFormat="1" x14ac:dyDescent="0.2">
      <c r="A35" s="183" t="s">
        <v>152</v>
      </c>
      <c r="B35" s="184"/>
      <c r="C35" s="184"/>
      <c r="D35" s="184"/>
      <c r="E35" s="184"/>
      <c r="F35" s="184"/>
      <c r="G35" s="184"/>
      <c r="H35" s="1052"/>
      <c r="I35" s="1052"/>
    </row>
    <row r="36" spans="1:9" s="198" customFormat="1" ht="24" customHeight="1" x14ac:dyDescent="0.25">
      <c r="A36" s="1058" t="s">
        <v>309</v>
      </c>
      <c r="B36" s="1059"/>
      <c r="C36" s="1059"/>
      <c r="D36" s="1059"/>
      <c r="E36" s="1059"/>
      <c r="F36" s="464" t="s">
        <v>293</v>
      </c>
      <c r="G36" s="450">
        <v>0</v>
      </c>
      <c r="H36" s="454">
        <f>G36*'Honorar Architekt'!$E$30</f>
        <v>0</v>
      </c>
      <c r="I36" s="590"/>
    </row>
    <row r="37" spans="1:9" s="137" customFormat="1" ht="24" customHeight="1" x14ac:dyDescent="0.2">
      <c r="A37" s="1060" t="s">
        <v>359</v>
      </c>
      <c r="B37" s="1060"/>
      <c r="C37" s="1060"/>
      <c r="D37" s="1060"/>
      <c r="E37" s="1060"/>
      <c r="F37" s="464" t="s">
        <v>293</v>
      </c>
      <c r="G37" s="450">
        <v>0</v>
      </c>
      <c r="H37" s="454">
        <f>G37*'Honorar Architekt'!$E$30</f>
        <v>0</v>
      </c>
      <c r="I37" s="590"/>
    </row>
    <row r="38" spans="1:9" s="137" customFormat="1" ht="14.25" x14ac:dyDescent="0.2">
      <c r="A38" s="451" t="s">
        <v>310</v>
      </c>
      <c r="B38" s="460"/>
      <c r="C38" s="460"/>
      <c r="D38" s="460"/>
      <c r="E38" s="460"/>
      <c r="F38" s="464" t="s">
        <v>293</v>
      </c>
      <c r="G38" s="450">
        <v>0</v>
      </c>
      <c r="H38" s="454">
        <f>G38*'Honorar Architekt'!$E$30</f>
        <v>0</v>
      </c>
      <c r="I38" s="590"/>
    </row>
    <row r="39" spans="1:9" s="137" customFormat="1" ht="15" customHeight="1" x14ac:dyDescent="0.2">
      <c r="A39" s="1064" t="s">
        <v>311</v>
      </c>
      <c r="B39" s="1064"/>
      <c r="C39" s="1064"/>
      <c r="D39" s="1064"/>
      <c r="E39" s="1064"/>
      <c r="F39" s="464" t="s">
        <v>293</v>
      </c>
      <c r="G39" s="450">
        <v>0</v>
      </c>
      <c r="H39" s="454">
        <f>G39*'Honorar Architekt'!$E$30</f>
        <v>0</v>
      </c>
      <c r="I39" s="590"/>
    </row>
    <row r="40" spans="1:9" s="137" customFormat="1" ht="24" customHeight="1" x14ac:dyDescent="0.2">
      <c r="A40" s="1060" t="s">
        <v>312</v>
      </c>
      <c r="B40" s="1060"/>
      <c r="C40" s="1060"/>
      <c r="D40" s="1060"/>
      <c r="E40" s="1060"/>
      <c r="F40" s="541" t="s">
        <v>293</v>
      </c>
      <c r="G40" s="450">
        <v>0</v>
      </c>
      <c r="H40" s="454">
        <f>G40*'Honorar Architekt'!$E$30</f>
        <v>0</v>
      </c>
      <c r="I40" s="590"/>
    </row>
    <row r="41" spans="1:9" s="137" customFormat="1" ht="15" customHeight="1" x14ac:dyDescent="0.2">
      <c r="A41" s="1064" t="s">
        <v>313</v>
      </c>
      <c r="B41" s="1064"/>
      <c r="C41" s="1064"/>
      <c r="D41" s="1064"/>
      <c r="E41" s="1064"/>
      <c r="F41" s="464" t="s">
        <v>293</v>
      </c>
      <c r="G41" s="450">
        <v>0</v>
      </c>
      <c r="H41" s="454">
        <f>G41*'Honorar Architekt'!$E$30</f>
        <v>0</v>
      </c>
      <c r="I41" s="590"/>
    </row>
    <row r="42" spans="1:9" s="137" customFormat="1" ht="15" customHeight="1" x14ac:dyDescent="0.2">
      <c r="A42" s="1064" t="s">
        <v>314</v>
      </c>
      <c r="B42" s="1064"/>
      <c r="C42" s="1064"/>
      <c r="D42" s="1064"/>
      <c r="E42" s="1064"/>
      <c r="F42" s="464" t="s">
        <v>293</v>
      </c>
      <c r="G42" s="450">
        <v>0</v>
      </c>
      <c r="H42" s="454">
        <f>G42*'Honorar Architekt'!$E$30</f>
        <v>0</v>
      </c>
      <c r="I42" s="590"/>
    </row>
    <row r="43" spans="1:9" s="137" customFormat="1" ht="15" customHeight="1" x14ac:dyDescent="0.2">
      <c r="A43" s="1064" t="s">
        <v>315</v>
      </c>
      <c r="B43" s="1064"/>
      <c r="C43" s="1064"/>
      <c r="D43" s="1064"/>
      <c r="E43" s="1064"/>
      <c r="F43" s="464" t="s">
        <v>293</v>
      </c>
      <c r="G43" s="450">
        <v>0</v>
      </c>
      <c r="H43" s="454">
        <f>G43*'Honorar Architekt'!$E$30</f>
        <v>0</v>
      </c>
      <c r="I43" s="590"/>
    </row>
    <row r="44" spans="1:9" s="137" customFormat="1" ht="14.25" x14ac:dyDescent="0.2">
      <c r="A44" s="1064" t="s">
        <v>316</v>
      </c>
      <c r="B44" s="1064"/>
      <c r="C44" s="1064"/>
      <c r="D44" s="1064"/>
      <c r="E44" s="1064"/>
      <c r="F44" s="464" t="s">
        <v>293</v>
      </c>
      <c r="G44" s="450">
        <v>0</v>
      </c>
      <c r="H44" s="454">
        <f>G44*'Honorar Architekt'!$E$30</f>
        <v>0</v>
      </c>
      <c r="I44" s="590"/>
    </row>
    <row r="45" spans="1:9" s="137" customFormat="1" ht="24.75" customHeight="1" x14ac:dyDescent="0.2">
      <c r="A45" s="1065" t="s">
        <v>317</v>
      </c>
      <c r="B45" s="1065"/>
      <c r="C45" s="1065"/>
      <c r="D45" s="1065"/>
      <c r="E45" s="1065"/>
      <c r="F45" s="464" t="s">
        <v>293</v>
      </c>
      <c r="G45" s="450">
        <v>0</v>
      </c>
      <c r="H45" s="454">
        <f>G45*'Honorar Architekt'!$E$30</f>
        <v>0</v>
      </c>
      <c r="I45" s="590"/>
    </row>
    <row r="46" spans="1:9" s="137" customFormat="1" ht="24" customHeight="1" x14ac:dyDescent="0.2">
      <c r="A46" s="1060" t="s">
        <v>318</v>
      </c>
      <c r="B46" s="1060"/>
      <c r="C46" s="1060"/>
      <c r="D46" s="1060"/>
      <c r="E46" s="1060"/>
      <c r="F46" s="464" t="s">
        <v>293</v>
      </c>
      <c r="G46" s="450">
        <v>0</v>
      </c>
      <c r="H46" s="454">
        <f>G46*'Honorar Architekt'!$E$30</f>
        <v>0</v>
      </c>
      <c r="I46" s="590"/>
    </row>
    <row r="47" spans="1:9" s="137" customFormat="1" ht="24" customHeight="1" x14ac:dyDescent="0.2">
      <c r="A47" s="1060" t="s">
        <v>319</v>
      </c>
      <c r="B47" s="1060"/>
      <c r="C47" s="1060"/>
      <c r="D47" s="1060"/>
      <c r="E47" s="1060"/>
      <c r="F47" s="464" t="s">
        <v>293</v>
      </c>
      <c r="G47" s="450">
        <v>0</v>
      </c>
      <c r="H47" s="454">
        <f>G47*'Honorar Architekt'!$E$30</f>
        <v>0</v>
      </c>
      <c r="I47" s="590"/>
    </row>
    <row r="48" spans="1:9" s="137" customFormat="1" ht="15" customHeight="1" x14ac:dyDescent="0.2">
      <c r="A48" s="1064" t="s">
        <v>320</v>
      </c>
      <c r="B48" s="1064"/>
      <c r="C48" s="1064"/>
      <c r="D48" s="1064"/>
      <c r="E48" s="1064"/>
      <c r="F48" s="464" t="s">
        <v>293</v>
      </c>
      <c r="G48" s="450">
        <v>0</v>
      </c>
      <c r="H48" s="454">
        <f>G48*'Honorar Architekt'!$E$30</f>
        <v>0</v>
      </c>
      <c r="I48" s="590"/>
    </row>
    <row r="49" spans="1:9" s="137" customFormat="1" ht="15" customHeight="1" x14ac:dyDescent="0.2">
      <c r="A49" s="1064" t="s">
        <v>321</v>
      </c>
      <c r="B49" s="1064"/>
      <c r="C49" s="1064"/>
      <c r="D49" s="1064"/>
      <c r="E49" s="1064"/>
      <c r="F49" s="464" t="s">
        <v>293</v>
      </c>
      <c r="G49" s="450">
        <v>0</v>
      </c>
      <c r="H49" s="454">
        <f>G49*'Honorar Architekt'!$E$30</f>
        <v>0</v>
      </c>
      <c r="I49" s="590"/>
    </row>
    <row r="50" spans="1:9" s="137" customFormat="1" ht="48" customHeight="1" x14ac:dyDescent="0.2">
      <c r="A50" s="1100" t="s">
        <v>322</v>
      </c>
      <c r="B50" s="1100"/>
      <c r="C50" s="1100"/>
      <c r="D50" s="1100"/>
      <c r="E50" s="1100"/>
      <c r="F50" s="464" t="s">
        <v>293</v>
      </c>
      <c r="G50" s="450">
        <v>0</v>
      </c>
      <c r="H50" s="454">
        <f>G50*'Honorar Architekt'!$E$30</f>
        <v>0</v>
      </c>
      <c r="I50" s="590"/>
    </row>
    <row r="51" spans="1:9" s="137" customFormat="1" ht="15" customHeight="1" x14ac:dyDescent="0.2">
      <c r="A51" s="186"/>
      <c r="B51" s="186"/>
      <c r="C51" s="186"/>
      <c r="D51" s="186"/>
      <c r="E51" s="186"/>
      <c r="F51" s="1057" t="s">
        <v>1621</v>
      </c>
      <c r="G51" s="1057"/>
      <c r="H51" s="1057"/>
      <c r="I51" s="201">
        <f>SUM(SUMIF(F36:F50,"pauschal",I36:I50),SUMIF(F36:F50,"prozentual",H36:H50))</f>
        <v>0</v>
      </c>
    </row>
    <row r="52" spans="1:9" s="137" customFormat="1" x14ac:dyDescent="0.2">
      <c r="A52" s="1047" t="s">
        <v>145</v>
      </c>
      <c r="B52" s="1048"/>
      <c r="C52" s="1048"/>
      <c r="D52" s="1048"/>
      <c r="E52" s="1048"/>
      <c r="F52" s="1048"/>
      <c r="G52" s="1048"/>
      <c r="H52" s="1048"/>
      <c r="I52" s="1049"/>
    </row>
    <row r="53" spans="1:9" s="137" customFormat="1" x14ac:dyDescent="0.2">
      <c r="A53" s="1062" t="s">
        <v>152</v>
      </c>
      <c r="B53" s="1063"/>
      <c r="C53" s="1063"/>
      <c r="D53" s="1063"/>
      <c r="E53" s="1063"/>
      <c r="F53" s="1063"/>
      <c r="G53" s="1063"/>
      <c r="H53" s="1052"/>
      <c r="I53" s="1052"/>
    </row>
    <row r="54" spans="1:9" s="137" customFormat="1" ht="24" customHeight="1" x14ac:dyDescent="0.2">
      <c r="A54" s="1060" t="s">
        <v>323</v>
      </c>
      <c r="B54" s="1060"/>
      <c r="C54" s="1060"/>
      <c r="D54" s="1060"/>
      <c r="E54" s="1060"/>
      <c r="F54" s="464" t="s">
        <v>293</v>
      </c>
      <c r="G54" s="450">
        <v>0</v>
      </c>
      <c r="H54" s="454">
        <f>G54*'Honorar Architekt'!$E$30</f>
        <v>0</v>
      </c>
      <c r="I54" s="454"/>
    </row>
    <row r="55" spans="1:9" s="137" customFormat="1" ht="15" customHeight="1" x14ac:dyDescent="0.2">
      <c r="A55" s="1064" t="s">
        <v>324</v>
      </c>
      <c r="B55" s="1064"/>
      <c r="C55" s="1064"/>
      <c r="D55" s="1064"/>
      <c r="E55" s="1064"/>
      <c r="F55" s="464" t="s">
        <v>293</v>
      </c>
      <c r="G55" s="450">
        <v>0</v>
      </c>
      <c r="H55" s="454">
        <f>G55*'Honorar Architekt'!$E$30</f>
        <v>0</v>
      </c>
      <c r="I55" s="590"/>
    </row>
    <row r="56" spans="1:9" s="137" customFormat="1" ht="15" customHeight="1" x14ac:dyDescent="0.2">
      <c r="A56" s="1064" t="s">
        <v>325</v>
      </c>
      <c r="B56" s="1064"/>
      <c r="C56" s="1064"/>
      <c r="D56" s="1064"/>
      <c r="E56" s="1064"/>
      <c r="F56" s="464" t="s">
        <v>293</v>
      </c>
      <c r="G56" s="450">
        <v>0</v>
      </c>
      <c r="H56" s="454">
        <f>G56*'Honorar Architekt'!$E$30</f>
        <v>0</v>
      </c>
      <c r="I56" s="454"/>
    </row>
    <row r="57" spans="1:9" s="137" customFormat="1" ht="15" customHeight="1" x14ac:dyDescent="0.2">
      <c r="A57" s="1064" t="s">
        <v>326</v>
      </c>
      <c r="B57" s="1064"/>
      <c r="C57" s="1064"/>
      <c r="D57" s="1064"/>
      <c r="E57" s="1064"/>
      <c r="F57" s="464" t="s">
        <v>293</v>
      </c>
      <c r="G57" s="450">
        <v>0</v>
      </c>
      <c r="H57" s="454">
        <f>G57*'Honorar Architekt'!$E$30</f>
        <v>0</v>
      </c>
      <c r="I57" s="590"/>
    </row>
    <row r="58" spans="1:9" s="137" customFormat="1" ht="15" customHeight="1" x14ac:dyDescent="0.25">
      <c r="A58" s="180"/>
      <c r="B58" s="181"/>
      <c r="C58" s="181"/>
      <c r="D58" s="181"/>
      <c r="E58" s="181"/>
      <c r="F58" s="1057" t="s">
        <v>1622</v>
      </c>
      <c r="G58" s="1057"/>
      <c r="H58" s="1057"/>
      <c r="I58" s="201">
        <f>SUM(SUMIF(F54:F57,"pauschal",I54:I57),SUMIF(F54:F57,"prozentual",H54:H57))</f>
        <v>0</v>
      </c>
    </row>
    <row r="59" spans="1:9" s="137" customFormat="1" x14ac:dyDescent="0.2">
      <c r="A59" s="1047" t="s">
        <v>146</v>
      </c>
      <c r="B59" s="1048"/>
      <c r="C59" s="1048"/>
      <c r="D59" s="1048"/>
      <c r="E59" s="1048"/>
      <c r="F59" s="1048"/>
      <c r="G59" s="1048"/>
      <c r="H59" s="1048"/>
      <c r="I59" s="1049"/>
    </row>
    <row r="60" spans="1:9" s="137" customFormat="1" x14ac:dyDescent="0.2">
      <c r="A60" s="1062" t="s">
        <v>152</v>
      </c>
      <c r="B60" s="1063"/>
      <c r="C60" s="1063"/>
      <c r="D60" s="1063"/>
      <c r="E60" s="1063"/>
      <c r="F60" s="1063"/>
      <c r="G60" s="1063"/>
      <c r="H60" s="1052"/>
      <c r="I60" s="1052"/>
    </row>
    <row r="61" spans="1:9" s="137" customFormat="1" ht="15" customHeight="1" x14ac:dyDescent="0.2">
      <c r="A61" s="1064" t="s">
        <v>327</v>
      </c>
      <c r="B61" s="1064"/>
      <c r="C61" s="1064"/>
      <c r="D61" s="1064"/>
      <c r="E61" s="1064"/>
      <c r="F61" s="464" t="s">
        <v>293</v>
      </c>
      <c r="G61" s="450">
        <v>0</v>
      </c>
      <c r="H61" s="454">
        <f>G61*'Honorar Architekt'!$E$30</f>
        <v>0</v>
      </c>
      <c r="I61" s="590"/>
    </row>
    <row r="62" spans="1:9" s="137" customFormat="1" ht="37.5" customHeight="1" x14ac:dyDescent="0.2">
      <c r="A62" s="1060" t="s">
        <v>328</v>
      </c>
      <c r="B62" s="1060"/>
      <c r="C62" s="1060"/>
      <c r="D62" s="1060"/>
      <c r="E62" s="1060"/>
      <c r="F62" s="464" t="s">
        <v>293</v>
      </c>
      <c r="G62" s="450">
        <v>0</v>
      </c>
      <c r="H62" s="454">
        <f>G62*'Honorar Architekt'!$E$30</f>
        <v>0</v>
      </c>
      <c r="I62" s="454"/>
    </row>
    <row r="63" spans="1:9" s="137" customFormat="1" ht="24" customHeight="1" x14ac:dyDescent="0.2">
      <c r="A63" s="1060" t="s">
        <v>329</v>
      </c>
      <c r="B63" s="1060"/>
      <c r="C63" s="1060"/>
      <c r="D63" s="1060"/>
      <c r="E63" s="1060"/>
      <c r="F63" s="464" t="s">
        <v>293</v>
      </c>
      <c r="G63" s="450">
        <v>0</v>
      </c>
      <c r="H63" s="454">
        <f>G63*'Honorar Architekt'!$E$30</f>
        <v>0</v>
      </c>
      <c r="I63" s="590"/>
    </row>
    <row r="64" spans="1:9" s="137" customFormat="1" ht="15" customHeight="1" x14ac:dyDescent="0.25">
      <c r="A64" s="180"/>
      <c r="B64" s="181"/>
      <c r="C64" s="181"/>
      <c r="D64" s="181"/>
      <c r="E64" s="181"/>
      <c r="F64" s="1057" t="s">
        <v>1623</v>
      </c>
      <c r="G64" s="1057"/>
      <c r="H64" s="1057"/>
      <c r="I64" s="201">
        <f>SUM(SUMIF(F61:F63,"pauschal",I61:I63),SUMIF(F61:F63,"prozentual",H61:H63))</f>
        <v>0</v>
      </c>
    </row>
    <row r="65" spans="1:9" s="137" customFormat="1" x14ac:dyDescent="0.2">
      <c r="A65" s="1047" t="s">
        <v>147</v>
      </c>
      <c r="B65" s="1048"/>
      <c r="C65" s="1048"/>
      <c r="D65" s="1048"/>
      <c r="E65" s="1048"/>
      <c r="F65" s="1048"/>
      <c r="G65" s="1048"/>
      <c r="H65" s="1048"/>
      <c r="I65" s="1049"/>
    </row>
    <row r="66" spans="1:9" s="137" customFormat="1" x14ac:dyDescent="0.2">
      <c r="A66" s="1062" t="s">
        <v>152</v>
      </c>
      <c r="B66" s="1063"/>
      <c r="C66" s="1063"/>
      <c r="D66" s="1063"/>
      <c r="E66" s="1063"/>
      <c r="F66" s="1063"/>
      <c r="G66" s="1063"/>
      <c r="H66" s="1052"/>
      <c r="I66" s="1052"/>
    </row>
    <row r="67" spans="1:9" s="137" customFormat="1" ht="24" customHeight="1" x14ac:dyDescent="0.2">
      <c r="A67" s="1060" t="s">
        <v>331</v>
      </c>
      <c r="B67" s="1060"/>
      <c r="C67" s="1060"/>
      <c r="D67" s="1060"/>
      <c r="E67" s="1060"/>
      <c r="F67" s="464" t="s">
        <v>293</v>
      </c>
      <c r="G67" s="450">
        <v>0</v>
      </c>
      <c r="H67" s="454">
        <f>G67*'Honorar Architekt'!$E$30</f>
        <v>0</v>
      </c>
      <c r="I67" s="590"/>
    </row>
    <row r="68" spans="1:9" s="137" customFormat="1" ht="37.5" customHeight="1" x14ac:dyDescent="0.2">
      <c r="A68" s="1060" t="s">
        <v>330</v>
      </c>
      <c r="B68" s="1060"/>
      <c r="C68" s="1060"/>
      <c r="D68" s="1060"/>
      <c r="E68" s="1060"/>
      <c r="F68" s="464" t="s">
        <v>293</v>
      </c>
      <c r="G68" s="450">
        <v>0</v>
      </c>
      <c r="H68" s="454">
        <f>G68*'Honorar Architekt'!$E$30</f>
        <v>0</v>
      </c>
      <c r="I68" s="454"/>
    </row>
    <row r="69" spans="1:9" s="137" customFormat="1" ht="14.25" customHeight="1" x14ac:dyDescent="0.2">
      <c r="A69" s="1064" t="s">
        <v>332</v>
      </c>
      <c r="B69" s="1064"/>
      <c r="C69" s="1064"/>
      <c r="D69" s="1064"/>
      <c r="E69" s="1064"/>
      <c r="F69" s="464" t="s">
        <v>293</v>
      </c>
      <c r="G69" s="450">
        <v>0</v>
      </c>
      <c r="H69" s="454">
        <f>G69*'Honorar Architekt'!$E$30</f>
        <v>0</v>
      </c>
      <c r="I69" s="590"/>
    </row>
    <row r="70" spans="1:9" s="137" customFormat="1" ht="15" customHeight="1" x14ac:dyDescent="0.2">
      <c r="A70" s="1064" t="s">
        <v>333</v>
      </c>
      <c r="B70" s="1064"/>
      <c r="C70" s="1064"/>
      <c r="D70" s="1064"/>
      <c r="E70" s="1064"/>
      <c r="F70" s="464" t="s">
        <v>293</v>
      </c>
      <c r="G70" s="450">
        <v>0</v>
      </c>
      <c r="H70" s="454">
        <f>G70*'Honorar Architekt'!$E$30</f>
        <v>0</v>
      </c>
      <c r="I70" s="590"/>
    </row>
    <row r="71" spans="1:9" s="137" customFormat="1" ht="71.25" customHeight="1" x14ac:dyDescent="0.2">
      <c r="A71" s="1060" t="s">
        <v>334</v>
      </c>
      <c r="B71" s="1060"/>
      <c r="C71" s="1060"/>
      <c r="D71" s="1060"/>
      <c r="E71" s="1060"/>
      <c r="F71" s="464" t="s">
        <v>293</v>
      </c>
      <c r="G71" s="450">
        <v>0</v>
      </c>
      <c r="H71" s="454">
        <f>G71*'Honorar Architekt'!$E$30</f>
        <v>0</v>
      </c>
      <c r="I71" s="590"/>
    </row>
    <row r="72" spans="1:9" s="137" customFormat="1" ht="15" customHeight="1" x14ac:dyDescent="0.25">
      <c r="A72" s="180"/>
      <c r="B72" s="181"/>
      <c r="C72" s="181"/>
      <c r="D72" s="181"/>
      <c r="E72" s="181"/>
      <c r="F72" s="1057" t="s">
        <v>1624</v>
      </c>
      <c r="G72" s="1057"/>
      <c r="H72" s="1057"/>
      <c r="I72" s="201">
        <f>SUM(SUMIF(F67:F71,"pauschal",I67:I71),SUMIF(F67:F71,"prozentual",H67:H71))</f>
        <v>0</v>
      </c>
    </row>
    <row r="73" spans="1:9" s="137" customFormat="1" x14ac:dyDescent="0.2">
      <c r="A73" s="1047" t="s">
        <v>148</v>
      </c>
      <c r="B73" s="1048"/>
      <c r="C73" s="1048"/>
      <c r="D73" s="1048"/>
      <c r="E73" s="1048"/>
      <c r="F73" s="1048"/>
      <c r="G73" s="1048"/>
      <c r="H73" s="1048"/>
      <c r="I73" s="1049"/>
    </row>
    <row r="74" spans="1:9" s="137" customFormat="1" x14ac:dyDescent="0.2">
      <c r="A74" s="1062" t="s">
        <v>152</v>
      </c>
      <c r="B74" s="1063"/>
      <c r="C74" s="1063"/>
      <c r="D74" s="1063"/>
      <c r="E74" s="1063"/>
      <c r="F74" s="1063"/>
      <c r="G74" s="1063"/>
      <c r="H74" s="1052"/>
      <c r="I74" s="1052"/>
    </row>
    <row r="75" spans="1:9" s="137" customFormat="1" ht="24" customHeight="1" x14ac:dyDescent="0.2">
      <c r="A75" s="1060" t="s">
        <v>335</v>
      </c>
      <c r="B75" s="1060"/>
      <c r="C75" s="1060"/>
      <c r="D75" s="1060"/>
      <c r="E75" s="1060"/>
      <c r="F75" s="464" t="s">
        <v>293</v>
      </c>
      <c r="G75" s="450">
        <v>0</v>
      </c>
      <c r="H75" s="454">
        <f>G75*'Honorar Architekt'!$E$30</f>
        <v>0</v>
      </c>
      <c r="I75" s="590"/>
    </row>
    <row r="76" spans="1:9" s="137" customFormat="1" ht="24" customHeight="1" x14ac:dyDescent="0.2">
      <c r="A76" s="1060" t="s">
        <v>336</v>
      </c>
      <c r="B76" s="1060"/>
      <c r="C76" s="1060"/>
      <c r="D76" s="1060"/>
      <c r="E76" s="1060"/>
      <c r="F76" s="464" t="s">
        <v>293</v>
      </c>
      <c r="G76" s="450">
        <v>0</v>
      </c>
      <c r="H76" s="454">
        <f>G76*'Honorar Architekt'!$E$30</f>
        <v>0</v>
      </c>
      <c r="I76" s="590"/>
    </row>
    <row r="77" spans="1:9" s="137" customFormat="1" ht="24" customHeight="1" x14ac:dyDescent="0.2">
      <c r="A77" s="1060" t="s">
        <v>337</v>
      </c>
      <c r="B77" s="1060"/>
      <c r="C77" s="1060"/>
      <c r="D77" s="1060"/>
      <c r="E77" s="1060"/>
      <c r="F77" s="464" t="s">
        <v>293</v>
      </c>
      <c r="G77" s="450">
        <v>0</v>
      </c>
      <c r="H77" s="454">
        <f>G77*'Honorar Architekt'!$E$30</f>
        <v>0</v>
      </c>
      <c r="I77" s="590"/>
    </row>
    <row r="78" spans="1:9" s="137" customFormat="1" ht="15" customHeight="1" x14ac:dyDescent="0.25">
      <c r="A78" s="180"/>
      <c r="B78" s="181"/>
      <c r="C78" s="181"/>
      <c r="D78" s="181"/>
      <c r="E78" s="181"/>
      <c r="F78" s="1057" t="s">
        <v>1625</v>
      </c>
      <c r="G78" s="1057"/>
      <c r="H78" s="1057"/>
      <c r="I78" s="201">
        <f>SUM(SUMIF(F75:F77,"pauschal",I75:I77),SUMIF(F75:F77,"prozentual",H75:H77))</f>
        <v>0</v>
      </c>
    </row>
    <row r="79" spans="1:9" s="137" customFormat="1" x14ac:dyDescent="0.2">
      <c r="A79" s="1047" t="s">
        <v>149</v>
      </c>
      <c r="B79" s="1048"/>
      <c r="C79" s="1048"/>
      <c r="D79" s="1048"/>
      <c r="E79" s="1048"/>
      <c r="F79" s="1048"/>
      <c r="G79" s="1048"/>
      <c r="H79" s="1048"/>
      <c r="I79" s="1049"/>
    </row>
    <row r="80" spans="1:9" s="137" customFormat="1" x14ac:dyDescent="0.2">
      <c r="A80" s="187" t="s">
        <v>152</v>
      </c>
      <c r="H80" s="1052"/>
      <c r="I80" s="1052"/>
    </row>
    <row r="81" spans="1:9" s="137" customFormat="1" ht="24" customHeight="1" x14ac:dyDescent="0.2">
      <c r="A81" s="1065" t="s">
        <v>338</v>
      </c>
      <c r="B81" s="1065"/>
      <c r="C81" s="1065"/>
      <c r="D81" s="1065"/>
      <c r="E81" s="1065"/>
      <c r="F81" s="464" t="s">
        <v>293</v>
      </c>
      <c r="G81" s="450">
        <v>0</v>
      </c>
      <c r="H81" s="454">
        <f>G81*'Honorar Architekt'!$E$30</f>
        <v>0</v>
      </c>
      <c r="I81" s="592"/>
    </row>
    <row r="82" spans="1:9" s="137" customFormat="1" ht="15" customHeight="1" x14ac:dyDescent="0.2">
      <c r="A82" s="1064" t="s">
        <v>339</v>
      </c>
      <c r="B82" s="1064"/>
      <c r="C82" s="1064"/>
      <c r="D82" s="1064"/>
      <c r="E82" s="1064"/>
      <c r="F82" s="464" t="s">
        <v>293</v>
      </c>
      <c r="G82" s="450">
        <v>0</v>
      </c>
      <c r="H82" s="454">
        <f>G82*'Honorar Architekt'!$E$30</f>
        <v>0</v>
      </c>
      <c r="I82" s="592"/>
    </row>
    <row r="83" spans="1:9" s="137" customFormat="1" ht="14.25" x14ac:dyDescent="0.2">
      <c r="A83" s="451" t="s">
        <v>340</v>
      </c>
      <c r="B83" s="460"/>
      <c r="C83" s="460"/>
      <c r="D83" s="460"/>
      <c r="E83" s="460"/>
      <c r="F83" s="464" t="s">
        <v>293</v>
      </c>
      <c r="G83" s="450">
        <v>0</v>
      </c>
      <c r="H83" s="454">
        <f>G83*'Honorar Architekt'!$E$30</f>
        <v>0</v>
      </c>
      <c r="I83" s="592"/>
    </row>
    <row r="84" spans="1:9" s="137" customFormat="1" ht="24" customHeight="1" x14ac:dyDescent="0.2">
      <c r="A84" s="1065" t="s">
        <v>341</v>
      </c>
      <c r="B84" s="1065"/>
      <c r="C84" s="1065"/>
      <c r="D84" s="1065"/>
      <c r="E84" s="1065"/>
      <c r="F84" s="464" t="s">
        <v>293</v>
      </c>
      <c r="G84" s="450">
        <v>0</v>
      </c>
      <c r="H84" s="454">
        <f>G84*'Honorar Architekt'!$E$30</f>
        <v>0</v>
      </c>
      <c r="I84" s="592"/>
    </row>
    <row r="85" spans="1:9" s="137" customFormat="1" ht="24" customHeight="1" x14ac:dyDescent="0.2">
      <c r="A85" s="1060" t="s">
        <v>342</v>
      </c>
      <c r="B85" s="1060"/>
      <c r="C85" s="1060"/>
      <c r="D85" s="1060"/>
      <c r="E85" s="1060"/>
      <c r="F85" s="464" t="s">
        <v>293</v>
      </c>
      <c r="G85" s="450">
        <v>0</v>
      </c>
      <c r="H85" s="454">
        <f>G85*'Honorar Architekt'!$E$30</f>
        <v>0</v>
      </c>
      <c r="I85" s="590"/>
    </row>
    <row r="86" spans="1:9" s="137" customFormat="1" ht="24" customHeight="1" x14ac:dyDescent="0.2">
      <c r="A86" s="1065" t="s">
        <v>343</v>
      </c>
      <c r="B86" s="1065"/>
      <c r="C86" s="1065"/>
      <c r="D86" s="1065"/>
      <c r="E86" s="1065"/>
      <c r="F86" s="464" t="s">
        <v>293</v>
      </c>
      <c r="G86" s="450">
        <v>0</v>
      </c>
      <c r="H86" s="454">
        <f>G86*'Honorar Architekt'!$E$30</f>
        <v>0</v>
      </c>
      <c r="I86" s="592"/>
    </row>
    <row r="87" spans="1:9" s="137" customFormat="1" ht="14.25" x14ac:dyDescent="0.2">
      <c r="F87" s="1057" t="s">
        <v>1626</v>
      </c>
      <c r="G87" s="1057"/>
      <c r="H87" s="1057"/>
      <c r="I87" s="201">
        <f>SUM(SUMIF(F81:F86,"pauschal",I81:I86),SUMIF(F81:F86,"prozentual",H81:H86))</f>
        <v>0</v>
      </c>
    </row>
    <row r="88" spans="1:9" s="137" customFormat="1" x14ac:dyDescent="0.2">
      <c r="A88" s="1047" t="s">
        <v>150</v>
      </c>
      <c r="B88" s="1048"/>
      <c r="C88" s="1048"/>
      <c r="D88" s="1048"/>
      <c r="E88" s="1048"/>
      <c r="F88" s="1048"/>
      <c r="G88" s="1048"/>
      <c r="H88" s="1048"/>
      <c r="I88" s="1049"/>
    </row>
    <row r="89" spans="1:9" s="137" customFormat="1" x14ac:dyDescent="0.2">
      <c r="A89" s="1062" t="s">
        <v>152</v>
      </c>
      <c r="B89" s="1063"/>
      <c r="C89" s="1063"/>
      <c r="D89" s="1063"/>
      <c r="E89" s="1063"/>
      <c r="F89" s="1063"/>
      <c r="G89" s="1063"/>
      <c r="H89" s="1052"/>
      <c r="I89" s="1052"/>
    </row>
    <row r="90" spans="1:9" s="137" customFormat="1" ht="15" customHeight="1" x14ac:dyDescent="0.2">
      <c r="A90" s="1064" t="s">
        <v>344</v>
      </c>
      <c r="B90" s="1064"/>
      <c r="C90" s="1064"/>
      <c r="D90" s="1064"/>
      <c r="E90" s="1064"/>
      <c r="F90" s="464" t="s">
        <v>293</v>
      </c>
      <c r="G90" s="450">
        <v>0</v>
      </c>
      <c r="H90" s="454">
        <f>G90*'Honorar Architekt'!$E$30</f>
        <v>0</v>
      </c>
      <c r="I90" s="590"/>
    </row>
    <row r="91" spans="1:9" s="137" customFormat="1" ht="24" customHeight="1" x14ac:dyDescent="0.2">
      <c r="A91" s="1060" t="s">
        <v>345</v>
      </c>
      <c r="B91" s="1060"/>
      <c r="C91" s="1060"/>
      <c r="D91" s="1060"/>
      <c r="E91" s="1060"/>
      <c r="F91" s="464" t="s">
        <v>293</v>
      </c>
      <c r="G91" s="450">
        <v>0</v>
      </c>
      <c r="H91" s="454">
        <f>G91*'Honorar Architekt'!$E$30</f>
        <v>0</v>
      </c>
      <c r="I91" s="590"/>
    </row>
    <row r="92" spans="1:9" s="137" customFormat="1" ht="37.5" customHeight="1" x14ac:dyDescent="0.2">
      <c r="A92" s="1060" t="s">
        <v>346</v>
      </c>
      <c r="B92" s="1060"/>
      <c r="C92" s="1060"/>
      <c r="D92" s="1060"/>
      <c r="E92" s="1060"/>
      <c r="F92" s="464" t="s">
        <v>293</v>
      </c>
      <c r="G92" s="450">
        <v>0</v>
      </c>
      <c r="H92" s="454">
        <f>G92*'Honorar Architekt'!$E$30</f>
        <v>0</v>
      </c>
      <c r="I92" s="590"/>
    </row>
    <row r="93" spans="1:9" s="137" customFormat="1" x14ac:dyDescent="0.25">
      <c r="A93" s="180"/>
      <c r="B93" s="181"/>
      <c r="C93" s="181"/>
      <c r="D93" s="181"/>
      <c r="E93" s="181"/>
      <c r="F93" s="1057" t="s">
        <v>1627</v>
      </c>
      <c r="G93" s="1057"/>
      <c r="H93" s="1057"/>
      <c r="I93" s="201">
        <f>SUM(SUMIF(F90:F92,"pauschal",I90:I92),SUMIF(F90:F92,"prozentual",H90:H92))</f>
        <v>0</v>
      </c>
    </row>
    <row r="94" spans="1:9" s="137" customFormat="1" x14ac:dyDescent="0.2">
      <c r="A94" s="1047" t="s">
        <v>151</v>
      </c>
      <c r="B94" s="1048"/>
      <c r="C94" s="1048"/>
      <c r="D94" s="1048"/>
      <c r="E94" s="1048"/>
      <c r="F94" s="1048"/>
      <c r="G94" s="1048"/>
      <c r="H94" s="1048"/>
      <c r="I94" s="1049"/>
    </row>
    <row r="95" spans="1:9" s="137" customFormat="1" x14ac:dyDescent="0.2">
      <c r="A95" s="187" t="s">
        <v>152</v>
      </c>
      <c r="B95" s="187"/>
      <c r="C95" s="187"/>
      <c r="D95" s="187"/>
      <c r="E95" s="187"/>
      <c r="F95" s="187"/>
      <c r="G95" s="187"/>
      <c r="H95" s="1052"/>
      <c r="I95" s="1052"/>
    </row>
    <row r="96" spans="1:9" s="137" customFormat="1" ht="15" customHeight="1" x14ac:dyDescent="0.2">
      <c r="A96" s="1108" t="s">
        <v>191</v>
      </c>
      <c r="B96" s="1108"/>
      <c r="C96" s="1108"/>
      <c r="D96" s="1108"/>
      <c r="E96" s="1108"/>
      <c r="F96" s="464" t="s">
        <v>293</v>
      </c>
      <c r="G96" s="450">
        <v>0</v>
      </c>
      <c r="H96" s="454">
        <f>G96*'Honorar Architekt'!$E$30</f>
        <v>0</v>
      </c>
      <c r="I96" s="590"/>
    </row>
    <row r="97" spans="1:9" s="137" customFormat="1" ht="15" customHeight="1" x14ac:dyDescent="0.2">
      <c r="A97" s="1064" t="s">
        <v>347</v>
      </c>
      <c r="B97" s="1064"/>
      <c r="C97" s="1064"/>
      <c r="D97" s="1064"/>
      <c r="E97" s="1064"/>
      <c r="F97" s="464" t="s">
        <v>293</v>
      </c>
      <c r="G97" s="450">
        <v>0</v>
      </c>
      <c r="H97" s="454">
        <f>G97*'Honorar Architekt'!$E$30</f>
        <v>0</v>
      </c>
      <c r="I97" s="590"/>
    </row>
    <row r="98" spans="1:9" s="137" customFormat="1" ht="15" customHeight="1" x14ac:dyDescent="0.2">
      <c r="A98" s="1064" t="s">
        <v>348</v>
      </c>
      <c r="B98" s="1064"/>
      <c r="C98" s="1064"/>
      <c r="D98" s="1064"/>
      <c r="E98" s="1064"/>
      <c r="F98" s="464" t="s">
        <v>293</v>
      </c>
      <c r="G98" s="450">
        <v>0</v>
      </c>
      <c r="H98" s="454">
        <f>G98*'Honorar Architekt'!$E$30</f>
        <v>0</v>
      </c>
      <c r="I98" s="590"/>
    </row>
    <row r="99" spans="1:9" s="137" customFormat="1" ht="15" customHeight="1" x14ac:dyDescent="0.2">
      <c r="A99" s="1064" t="s">
        <v>349</v>
      </c>
      <c r="B99" s="1064"/>
      <c r="C99" s="1064"/>
      <c r="D99" s="1064"/>
      <c r="E99" s="1064"/>
      <c r="F99" s="464" t="s">
        <v>293</v>
      </c>
      <c r="G99" s="450">
        <v>0</v>
      </c>
      <c r="H99" s="454">
        <f>G99*'Honorar Architekt'!$E$30</f>
        <v>0</v>
      </c>
      <c r="I99" s="590"/>
    </row>
    <row r="100" spans="1:9" s="137" customFormat="1" ht="15" customHeight="1" x14ac:dyDescent="0.2">
      <c r="A100" s="1064" t="s">
        <v>350</v>
      </c>
      <c r="B100" s="1064"/>
      <c r="C100" s="1064"/>
      <c r="D100" s="1064"/>
      <c r="E100" s="1064"/>
      <c r="F100" s="464" t="s">
        <v>293</v>
      </c>
      <c r="G100" s="450">
        <v>0</v>
      </c>
      <c r="H100" s="454">
        <f>G100*'Honorar Architekt'!$E$30</f>
        <v>0</v>
      </c>
      <c r="I100" s="590"/>
    </row>
    <row r="101" spans="1:9" s="137" customFormat="1" ht="15" customHeight="1" x14ac:dyDescent="0.2">
      <c r="A101" s="1064" t="s">
        <v>351</v>
      </c>
      <c r="B101" s="1064"/>
      <c r="C101" s="1064"/>
      <c r="D101" s="1064"/>
      <c r="E101" s="1064"/>
      <c r="F101" s="464" t="s">
        <v>293</v>
      </c>
      <c r="G101" s="450">
        <v>0</v>
      </c>
      <c r="H101" s="454">
        <f>G101*'Honorar Architekt'!$E$30</f>
        <v>0</v>
      </c>
      <c r="I101" s="590"/>
    </row>
    <row r="102" spans="1:9" s="137" customFormat="1" ht="15" customHeight="1" x14ac:dyDescent="0.2">
      <c r="A102" s="1064" t="s">
        <v>352</v>
      </c>
      <c r="B102" s="1064"/>
      <c r="C102" s="1064"/>
      <c r="D102" s="1064"/>
      <c r="E102" s="1064"/>
      <c r="F102" s="464" t="s">
        <v>293</v>
      </c>
      <c r="G102" s="450">
        <v>0</v>
      </c>
      <c r="H102" s="454">
        <f>G102*'Honorar Architekt'!$E$30</f>
        <v>0</v>
      </c>
      <c r="I102" s="590"/>
    </row>
    <row r="103" spans="1:9" s="137" customFormat="1" ht="15" customHeight="1" x14ac:dyDescent="0.2">
      <c r="A103" s="1064" t="s">
        <v>353</v>
      </c>
      <c r="B103" s="1064"/>
      <c r="C103" s="1064"/>
      <c r="D103" s="1064"/>
      <c r="E103" s="1064"/>
      <c r="F103" s="464" t="s">
        <v>293</v>
      </c>
      <c r="G103" s="450">
        <v>0</v>
      </c>
      <c r="H103" s="454">
        <f>G103*'Honorar Architekt'!$E$30</f>
        <v>0</v>
      </c>
      <c r="I103" s="590"/>
    </row>
    <row r="104" spans="1:9" s="137" customFormat="1" ht="24" customHeight="1" x14ac:dyDescent="0.2">
      <c r="A104" s="1060" t="s">
        <v>354</v>
      </c>
      <c r="B104" s="1060"/>
      <c r="C104" s="1060"/>
      <c r="D104" s="1060"/>
      <c r="E104" s="1060"/>
      <c r="F104" s="541" t="s">
        <v>293</v>
      </c>
      <c r="G104" s="450">
        <v>0</v>
      </c>
      <c r="H104" s="454">
        <f>G104*'Honorar Architekt'!$E$30</f>
        <v>0</v>
      </c>
      <c r="I104" s="454"/>
    </row>
    <row r="105" spans="1:9" s="137" customFormat="1" ht="15" customHeight="1" x14ac:dyDescent="0.2">
      <c r="A105" s="1064" t="s">
        <v>355</v>
      </c>
      <c r="B105" s="1064"/>
      <c r="C105" s="1064"/>
      <c r="D105" s="1064"/>
      <c r="E105" s="1064"/>
      <c r="F105" s="464" t="s">
        <v>293</v>
      </c>
      <c r="G105" s="450">
        <v>0</v>
      </c>
      <c r="H105" s="454">
        <f>G105*'Honorar Architekt'!$E$30</f>
        <v>0</v>
      </c>
      <c r="I105" s="590"/>
    </row>
    <row r="106" spans="1:9" s="137" customFormat="1" ht="14.25" x14ac:dyDescent="0.2">
      <c r="F106" s="1068" t="s">
        <v>1628</v>
      </c>
      <c r="G106" s="1068"/>
      <c r="H106" s="1068"/>
      <c r="I106" s="201">
        <f>SUM(SUMIF(F96:F105,"pauschal",I96:I105),SUMIF(F96:F105,"prozentual",H96:H105))</f>
        <v>0</v>
      </c>
    </row>
    <row r="107" spans="1:9" s="137" customFormat="1" ht="24.95" customHeight="1" x14ac:dyDescent="0.25">
      <c r="A107" s="1069" t="s">
        <v>1878</v>
      </c>
      <c r="B107" s="856"/>
      <c r="C107" s="856"/>
      <c r="D107" s="856"/>
      <c r="E107" s="1070"/>
      <c r="F107" s="138"/>
      <c r="G107" s="139" t="s">
        <v>26</v>
      </c>
      <c r="H107" s="1071">
        <f>SUM(I13,I33,I51,I58,I64,I72,I78,I87,I93,I106)</f>
        <v>0</v>
      </c>
      <c r="I107" s="1072"/>
    </row>
    <row r="108" spans="1:9" s="137" customFormat="1" ht="14.25" x14ac:dyDescent="0.2"/>
    <row r="109" spans="1:9" s="137" customFormat="1" x14ac:dyDescent="0.25">
      <c r="I109" s="185"/>
    </row>
    <row r="110" spans="1:9" s="137" customFormat="1" ht="14.25" x14ac:dyDescent="0.2"/>
    <row r="111" spans="1:9" s="137" customFormat="1" ht="14.25" x14ac:dyDescent="0.2"/>
  </sheetData>
  <sheetProtection selectLockedCells="1"/>
  <mergeCells count="110">
    <mergeCell ref="A86:E86"/>
    <mergeCell ref="A53:G53"/>
    <mergeCell ref="A49:E49"/>
    <mergeCell ref="A55:E55"/>
    <mergeCell ref="A63:E63"/>
    <mergeCell ref="A60:G60"/>
    <mergeCell ref="A57:E57"/>
    <mergeCell ref="A56:E56"/>
    <mergeCell ref="A61:E61"/>
    <mergeCell ref="A54:E54"/>
    <mergeCell ref="F58:H58"/>
    <mergeCell ref="F78:H78"/>
    <mergeCell ref="F72:H72"/>
    <mergeCell ref="A67:E67"/>
    <mergeCell ref="A68:E68"/>
    <mergeCell ref="A71:E71"/>
    <mergeCell ref="A75:E75"/>
    <mergeCell ref="A77:E77"/>
    <mergeCell ref="F64:H64"/>
    <mergeCell ref="A59:I59"/>
    <mergeCell ref="H60:I60"/>
    <mergeCell ref="A65:I65"/>
    <mergeCell ref="H66:I66"/>
    <mergeCell ref="A85:E85"/>
    <mergeCell ref="H107:I107"/>
    <mergeCell ref="A88:I88"/>
    <mergeCell ref="H89:I89"/>
    <mergeCell ref="A94:I94"/>
    <mergeCell ref="F93:H93"/>
    <mergeCell ref="F106:H106"/>
    <mergeCell ref="F87:H87"/>
    <mergeCell ref="A105:E105"/>
    <mergeCell ref="A104:E104"/>
    <mergeCell ref="A101:E101"/>
    <mergeCell ref="A102:E102"/>
    <mergeCell ref="A103:E103"/>
    <mergeCell ref="A99:E99"/>
    <mergeCell ref="A100:E100"/>
    <mergeCell ref="H95:I95"/>
    <mergeCell ref="A107:E107"/>
    <mergeCell ref="A96:E96"/>
    <mergeCell ref="A97:E97"/>
    <mergeCell ref="A98:E98"/>
    <mergeCell ref="A91:E91"/>
    <mergeCell ref="A89:G89"/>
    <mergeCell ref="A92:E92"/>
    <mergeCell ref="A90:E90"/>
    <mergeCell ref="Q6:W6"/>
    <mergeCell ref="S7:X7"/>
    <mergeCell ref="O8:P8"/>
    <mergeCell ref="Q8:X8"/>
    <mergeCell ref="A9:I9"/>
    <mergeCell ref="A11:I11"/>
    <mergeCell ref="A19:E19"/>
    <mergeCell ref="A20:E20"/>
    <mergeCell ref="A21:E21"/>
    <mergeCell ref="A15:E15"/>
    <mergeCell ref="A16:E16"/>
    <mergeCell ref="A17:E17"/>
    <mergeCell ref="A18:E18"/>
    <mergeCell ref="F13:H13"/>
    <mergeCell ref="A14:I14"/>
    <mergeCell ref="H15:I15"/>
    <mergeCell ref="A2:I2"/>
    <mergeCell ref="A3:I3"/>
    <mergeCell ref="A4:I4"/>
    <mergeCell ref="A22:E22"/>
    <mergeCell ref="A23:E23"/>
    <mergeCell ref="A36:E36"/>
    <mergeCell ref="A32:E32"/>
    <mergeCell ref="F33:H33"/>
    <mergeCell ref="F51:H51"/>
    <mergeCell ref="A24:E24"/>
    <mergeCell ref="A25:E25"/>
    <mergeCell ref="A26:E26"/>
    <mergeCell ref="A27:E27"/>
    <mergeCell ref="A28:E28"/>
    <mergeCell ref="A29:E29"/>
    <mergeCell ref="A30:E30"/>
    <mergeCell ref="A31:E31"/>
    <mergeCell ref="A40:E40"/>
    <mergeCell ref="A46:E46"/>
    <mergeCell ref="A39:E39"/>
    <mergeCell ref="A41:E41"/>
    <mergeCell ref="A43:E43"/>
    <mergeCell ref="H35:I35"/>
    <mergeCell ref="A12:E12"/>
    <mergeCell ref="A34:I34"/>
    <mergeCell ref="A52:I52"/>
    <mergeCell ref="H53:I53"/>
    <mergeCell ref="A79:I79"/>
    <mergeCell ref="H80:I80"/>
    <mergeCell ref="A66:G66"/>
    <mergeCell ref="A81:E81"/>
    <mergeCell ref="A84:E84"/>
    <mergeCell ref="A69:E69"/>
    <mergeCell ref="A70:E70"/>
    <mergeCell ref="A82:E82"/>
    <mergeCell ref="A76:E76"/>
    <mergeCell ref="A73:I73"/>
    <mergeCell ref="H74:I74"/>
    <mergeCell ref="A74:G74"/>
    <mergeCell ref="A45:E45"/>
    <mergeCell ref="A37:E37"/>
    <mergeCell ref="A50:E50"/>
    <mergeCell ref="A47:E47"/>
    <mergeCell ref="A44:E44"/>
    <mergeCell ref="A42:E42"/>
    <mergeCell ref="A48:E48"/>
    <mergeCell ref="A62:E62"/>
  </mergeCells>
  <conditionalFormatting sqref="G12">
    <cfRule type="expression" dxfId="2564" priority="1">
      <formula>F12="pauschal"</formula>
    </cfRule>
    <cfRule type="expression" dxfId="2563" priority="2">
      <formula>F12="prozentual"</formula>
    </cfRule>
  </conditionalFormatting>
  <conditionalFormatting sqref="G16:G32">
    <cfRule type="expression" dxfId="2562" priority="10">
      <formula>F16="pauschal"</formula>
    </cfRule>
    <cfRule type="expression" dxfId="2561" priority="11">
      <formula>F16="prozentual"</formula>
    </cfRule>
  </conditionalFormatting>
  <conditionalFormatting sqref="G36:G49">
    <cfRule type="expression" dxfId="2560" priority="223" stopIfTrue="1">
      <formula>F36="prozentual"</formula>
    </cfRule>
    <cfRule type="expression" dxfId="2559" priority="222">
      <formula>F36="pauschal"</formula>
    </cfRule>
  </conditionalFormatting>
  <conditionalFormatting sqref="G36:G50 G54:G57 G61:G63 G67:G71 G75:G77 G81:G86 G90:G92 G96:G105">
    <cfRule type="expression" dxfId="2558" priority="341">
      <formula>$F$17="prozentual"</formula>
    </cfRule>
  </conditionalFormatting>
  <conditionalFormatting sqref="G36:G50 G61:G63 G67:G71 G54:G57 G75:G77 G81:G86 G90:G92 G96:G105">
    <cfRule type="expression" dxfId="2557" priority="334">
      <formula>$F$17="pauschal"</formula>
    </cfRule>
  </conditionalFormatting>
  <conditionalFormatting sqref="G37:G44 G61:G63 G67:G71">
    <cfRule type="expression" dxfId="2556" priority="324">
      <formula>F37="prozentual"</formula>
    </cfRule>
  </conditionalFormatting>
  <conditionalFormatting sqref="G37:G44 G67:G71 G61:G63">
    <cfRule type="expression" dxfId="2555" priority="320">
      <formula>F37="pauschal"</formula>
    </cfRule>
  </conditionalFormatting>
  <conditionalFormatting sqref="G45">
    <cfRule type="expression" dxfId="2554" priority="205">
      <formula>F45="prozentual"</formula>
    </cfRule>
    <cfRule type="expression" dxfId="2553" priority="204">
      <formula>F45="pauschal"</formula>
    </cfRule>
  </conditionalFormatting>
  <conditionalFormatting sqref="G45:G50">
    <cfRule type="expression" dxfId="2552" priority="207">
      <formula>F45="prozentual"</formula>
    </cfRule>
    <cfRule type="expression" dxfId="2551" priority="206">
      <formula>F45="pauschal"</formula>
    </cfRule>
  </conditionalFormatting>
  <conditionalFormatting sqref="G46:G49">
    <cfRule type="expression" dxfId="2550" priority="219">
      <formula>F46="prozentual"</formula>
    </cfRule>
    <cfRule type="expression" dxfId="2549" priority="218">
      <formula>F46="pauschal"</formula>
    </cfRule>
  </conditionalFormatting>
  <conditionalFormatting sqref="G54:G57">
    <cfRule type="expression" dxfId="2548" priority="203">
      <formula>F54="prozentual"</formula>
    </cfRule>
    <cfRule type="expression" dxfId="2547" priority="202">
      <formula>F54="pauschal"</formula>
    </cfRule>
  </conditionalFormatting>
  <conditionalFormatting sqref="G56">
    <cfRule type="expression" dxfId="2546" priority="14">
      <formula>F56="pauschal"</formula>
    </cfRule>
    <cfRule type="expression" dxfId="2545" priority="15">
      <formula>F56="prozentual"</formula>
    </cfRule>
    <cfRule type="expression" dxfId="2544" priority="22">
      <formula>F56="pauschal"</formula>
    </cfRule>
    <cfRule type="expression" dxfId="2543" priority="23">
      <formula>F56="prozentual"</formula>
    </cfRule>
  </conditionalFormatting>
  <conditionalFormatting sqref="G68:G71">
    <cfRule type="expression" dxfId="2542" priority="47">
      <formula>F68="prozentual"</formula>
    </cfRule>
    <cfRule type="expression" dxfId="2541" priority="46">
      <formula>F68="pauschal"</formula>
    </cfRule>
  </conditionalFormatting>
  <conditionalFormatting sqref="G71">
    <cfRule type="expression" dxfId="2540" priority="193">
      <formula>F71="prozentual"</formula>
    </cfRule>
    <cfRule type="expression" dxfId="2539" priority="192">
      <formula>F71="pauschal"</formula>
    </cfRule>
  </conditionalFormatting>
  <conditionalFormatting sqref="G75:G77">
    <cfRule type="expression" dxfId="2538" priority="161">
      <formula>F75="prozentual"</formula>
    </cfRule>
    <cfRule type="expression" dxfId="2537" priority="160">
      <formula>F75="pauschal"</formula>
    </cfRule>
    <cfRule type="expression" dxfId="2536" priority="159">
      <formula>F75="prozentual"</formula>
    </cfRule>
    <cfRule type="expression" dxfId="2535" priority="158">
      <formula>F75="pauschal"</formula>
    </cfRule>
  </conditionalFormatting>
  <conditionalFormatting sqref="G76">
    <cfRule type="expression" dxfId="2534" priority="165">
      <formula>F76="prozentual"</formula>
    </cfRule>
    <cfRule type="expression" dxfId="2533" priority="164">
      <formula>F76="pauschal"</formula>
    </cfRule>
  </conditionalFormatting>
  <conditionalFormatting sqref="G77">
    <cfRule type="expression" dxfId="2532" priority="155">
      <formula>F77="prozentual"</formula>
    </cfRule>
    <cfRule type="expression" dxfId="2531" priority="152">
      <formula>F77="pauschal"</formula>
    </cfRule>
    <cfRule type="expression" dxfId="2530" priority="154">
      <formula>F77="pauschal"</formula>
    </cfRule>
    <cfRule type="expression" dxfId="2529" priority="153">
      <formula>F77="prozentual"</formula>
    </cfRule>
  </conditionalFormatting>
  <conditionalFormatting sqref="G81:G86">
    <cfRule type="expression" dxfId="2528" priority="130">
      <formula>F81="pauschal"</formula>
    </cfRule>
    <cfRule type="expression" dxfId="2527" priority="131">
      <formula>F81="prozentual"</formula>
    </cfRule>
  </conditionalFormatting>
  <conditionalFormatting sqref="G82:G84">
    <cfRule type="expression" dxfId="2526" priority="106">
      <formula>F82="pauschal"</formula>
    </cfRule>
    <cfRule type="expression" dxfId="2525" priority="107">
      <formula>F82="prozentual"</formula>
    </cfRule>
  </conditionalFormatting>
  <conditionalFormatting sqref="G85">
    <cfRule type="expression" dxfId="2524" priority="139">
      <formula>F85="prozentual"</formula>
    </cfRule>
    <cfRule type="expression" dxfId="2523" priority="140">
      <formula>F85="pauschal"</formula>
    </cfRule>
    <cfRule type="expression" dxfId="2522" priority="138">
      <formula>F85="pauschal"</formula>
    </cfRule>
    <cfRule type="expression" dxfId="2521" priority="141">
      <formula>F85="prozentual"</formula>
    </cfRule>
  </conditionalFormatting>
  <conditionalFormatting sqref="G86">
    <cfRule type="expression" dxfId="2520" priority="98">
      <formula>F86="pauschal"</formula>
    </cfRule>
    <cfRule type="expression" dxfId="2519" priority="99">
      <formula>F86="prozentual"</formula>
    </cfRule>
  </conditionalFormatting>
  <conditionalFormatting sqref="G90:G92">
    <cfRule type="expression" dxfId="2518" priority="62">
      <formula>F90="pauschal"</formula>
    </cfRule>
    <cfRule type="expression" dxfId="2517" priority="63">
      <formula>F90="prozentual"</formula>
    </cfRule>
  </conditionalFormatting>
  <conditionalFormatting sqref="G91">
    <cfRule type="expression" dxfId="2516" priority="87">
      <formula>F91="prozentual"</formula>
    </cfRule>
    <cfRule type="expression" dxfId="2515" priority="86">
      <formula>F91="pauschal"</formula>
    </cfRule>
  </conditionalFormatting>
  <conditionalFormatting sqref="G91:G92">
    <cfRule type="expression" dxfId="2514" priority="72">
      <formula>F91="pauschal"</formula>
    </cfRule>
    <cfRule type="expression" dxfId="2513" priority="73">
      <formula>F91="prozentual"</formula>
    </cfRule>
  </conditionalFormatting>
  <conditionalFormatting sqref="G92">
    <cfRule type="expression" dxfId="2512" priority="70">
      <formula>F92="pauschal"</formula>
    </cfRule>
    <cfRule type="expression" dxfId="2511" priority="71">
      <formula>F92="prozentual"</formula>
    </cfRule>
  </conditionalFormatting>
  <conditionalFormatting sqref="G96:G105">
    <cfRule type="expression" dxfId="2510" priority="54">
      <formula>F96="pauschal"</formula>
    </cfRule>
    <cfRule type="expression" dxfId="2509" priority="55">
      <formula>F96="prozentual"</formula>
    </cfRule>
  </conditionalFormatting>
  <conditionalFormatting sqref="H12">
    <cfRule type="expression" dxfId="2508" priority="6">
      <formula>H12&gt;0</formula>
    </cfRule>
    <cfRule type="expression" dxfId="2507" priority="5">
      <formula>F12="pauschal"</formula>
    </cfRule>
  </conditionalFormatting>
  <conditionalFormatting sqref="H16:H32">
    <cfRule type="expression" dxfId="2506" priority="330">
      <formula>F16="pauschal"</formula>
    </cfRule>
    <cfRule type="expression" dxfId="2505" priority="331">
      <formula>H16&gt;0</formula>
    </cfRule>
  </conditionalFormatting>
  <conditionalFormatting sqref="H36:H50">
    <cfRule type="expression" dxfId="2504" priority="293">
      <formula>H36&gt;0</formula>
    </cfRule>
    <cfRule type="expression" dxfId="2503" priority="292">
      <formula>F36="pauschal"</formula>
    </cfRule>
  </conditionalFormatting>
  <conditionalFormatting sqref="H54:H57">
    <cfRule type="expression" dxfId="2502" priority="25">
      <formula>H54&gt;0</formula>
    </cfRule>
    <cfRule type="expression" dxfId="2501" priority="24">
      <formula>F54="pauschal"</formula>
    </cfRule>
  </conditionalFormatting>
  <conditionalFormatting sqref="H56">
    <cfRule type="expression" dxfId="2500" priority="16">
      <formula>F56="pauschal"</formula>
    </cfRule>
    <cfRule type="expression" dxfId="2499" priority="17">
      <formula>H56&gt;0</formula>
    </cfRule>
  </conditionalFormatting>
  <conditionalFormatting sqref="H61:H63">
    <cfRule type="expression" dxfId="2498" priority="245">
      <formula>H61&gt;0</formula>
    </cfRule>
    <cfRule type="expression" dxfId="2497" priority="244">
      <formula>F61="pauschal"</formula>
    </cfRule>
  </conditionalFormatting>
  <conditionalFormatting sqref="H67:H71">
    <cfRule type="expression" dxfId="2496" priority="224">
      <formula>F67="pauschal"</formula>
    </cfRule>
    <cfRule type="expression" dxfId="2495" priority="225">
      <formula>H67&gt;0</formula>
    </cfRule>
  </conditionalFormatting>
  <conditionalFormatting sqref="H75:H77">
    <cfRule type="expression" dxfId="2494" priority="167">
      <formula>H75&gt;0</formula>
    </cfRule>
    <cfRule type="expression" dxfId="2493" priority="166">
      <formula>F75="pauschal"</formula>
    </cfRule>
  </conditionalFormatting>
  <conditionalFormatting sqref="H81:H86">
    <cfRule type="expression" dxfId="2492" priority="101">
      <formula>H81&gt;0</formula>
    </cfRule>
    <cfRule type="expression" dxfId="2491" priority="100">
      <formula>F81="pauschal"</formula>
    </cfRule>
  </conditionalFormatting>
  <conditionalFormatting sqref="H90:H92">
    <cfRule type="expression" dxfId="2490" priority="65">
      <formula>H90&gt;0</formula>
    </cfRule>
    <cfRule type="expression" dxfId="2489" priority="64">
      <formula>F90="pauschal"</formula>
    </cfRule>
  </conditionalFormatting>
  <conditionalFormatting sqref="H96:H105">
    <cfRule type="expression" dxfId="2488" priority="57">
      <formula>H96&gt;0</formula>
    </cfRule>
    <cfRule type="expression" dxfId="2487" priority="56">
      <formula>F96="pauschal"</formula>
    </cfRule>
  </conditionalFormatting>
  <conditionalFormatting sqref="I12:I13">
    <cfRule type="expression" dxfId="2486" priority="4">
      <formula>F12="pauschal"</formula>
    </cfRule>
    <cfRule type="expression" dxfId="2485" priority="3">
      <formula>F12="prozentual"</formula>
    </cfRule>
  </conditionalFormatting>
  <conditionalFormatting sqref="I16:I33">
    <cfRule type="expression" dxfId="2484" priority="13">
      <formula>F16="pauschal"</formula>
    </cfRule>
    <cfRule type="expression" dxfId="2483" priority="12">
      <formula>F16="prozentual"</formula>
    </cfRule>
  </conditionalFormatting>
  <conditionalFormatting sqref="I36:I50">
    <cfRule type="expression" dxfId="2482" priority="336">
      <formula>F36="pauschal"</formula>
    </cfRule>
  </conditionalFormatting>
  <conditionalFormatting sqref="I36:I51">
    <cfRule type="expression" dxfId="2481" priority="318">
      <formula>F36="prozentual"</formula>
    </cfRule>
  </conditionalFormatting>
  <conditionalFormatting sqref="I51">
    <cfRule type="expression" dxfId="2480" priority="319">
      <formula>F51="pauschal"</formula>
    </cfRule>
  </conditionalFormatting>
  <conditionalFormatting sqref="I54:I57">
    <cfRule type="expression" dxfId="2479" priority="27">
      <formula>F54="pauschal"</formula>
    </cfRule>
  </conditionalFormatting>
  <conditionalFormatting sqref="I54:I58">
    <cfRule type="expression" dxfId="2478" priority="26">
      <formula>F54="prozentual"</formula>
    </cfRule>
  </conditionalFormatting>
  <conditionalFormatting sqref="I56">
    <cfRule type="expression" dxfId="2477" priority="19">
      <formula>F56="pauschal"</formula>
    </cfRule>
    <cfRule type="expression" dxfId="2476" priority="18">
      <formula>F56="prozentual"</formula>
    </cfRule>
  </conditionalFormatting>
  <conditionalFormatting sqref="I58">
    <cfRule type="expression" dxfId="2475" priority="317">
      <formula>F58="pauschal"</formula>
    </cfRule>
  </conditionalFormatting>
  <conditionalFormatting sqref="I61:I63">
    <cfRule type="expression" dxfId="2474" priority="247">
      <formula>F61="pauschal"</formula>
    </cfRule>
  </conditionalFormatting>
  <conditionalFormatting sqref="I61:I64">
    <cfRule type="expression" dxfId="2473" priority="246">
      <formula>F61="prozentual"</formula>
    </cfRule>
  </conditionalFormatting>
  <conditionalFormatting sqref="I64">
    <cfRule type="expression" dxfId="2472" priority="315">
      <formula>F64="pauschal"</formula>
    </cfRule>
  </conditionalFormatting>
  <conditionalFormatting sqref="I67:I71">
    <cfRule type="expression" dxfId="2471" priority="235">
      <formula>F67="pauschal"</formula>
    </cfRule>
  </conditionalFormatting>
  <conditionalFormatting sqref="I67:I72">
    <cfRule type="expression" dxfId="2470" priority="234">
      <formula>F67="prozentual"</formula>
    </cfRule>
  </conditionalFormatting>
  <conditionalFormatting sqref="I72">
    <cfRule type="expression" dxfId="2469" priority="313">
      <formula>F72="pauschal"</formula>
    </cfRule>
  </conditionalFormatting>
  <conditionalFormatting sqref="I75:I77">
    <cfRule type="expression" dxfId="2468" priority="169">
      <formula>F75="pauschal"</formula>
    </cfRule>
  </conditionalFormatting>
  <conditionalFormatting sqref="I75:I78">
    <cfRule type="expression" dxfId="2467" priority="168">
      <formula>F75="prozentual"</formula>
    </cfRule>
  </conditionalFormatting>
  <conditionalFormatting sqref="I78">
    <cfRule type="expression" dxfId="2466" priority="311">
      <formula>F78="pauschal"</formula>
    </cfRule>
  </conditionalFormatting>
  <conditionalFormatting sqref="I81:I86">
    <cfRule type="expression" dxfId="2465" priority="103">
      <formula>F81="pauschal"</formula>
    </cfRule>
  </conditionalFormatting>
  <conditionalFormatting sqref="I81:I87">
    <cfRule type="expression" dxfId="2464" priority="102">
      <formula>F81="prozentual"</formula>
    </cfRule>
  </conditionalFormatting>
  <conditionalFormatting sqref="I87">
    <cfRule type="expression" dxfId="2463" priority="309">
      <formula>F87="pauschal"</formula>
    </cfRule>
  </conditionalFormatting>
  <conditionalFormatting sqref="I90:I92">
    <cfRule type="expression" dxfId="2462" priority="67">
      <formula>F90="pauschal"</formula>
    </cfRule>
  </conditionalFormatting>
  <conditionalFormatting sqref="I90:I93">
    <cfRule type="expression" dxfId="2461" priority="66">
      <formula>F90="prozentual"</formula>
    </cfRule>
  </conditionalFormatting>
  <conditionalFormatting sqref="I93">
    <cfRule type="expression" dxfId="2460" priority="307">
      <formula>F93="pauschal"</formula>
    </cfRule>
  </conditionalFormatting>
  <conditionalFormatting sqref="I96:I105">
    <cfRule type="expression" dxfId="2459" priority="59">
      <formula>F96="pauschal"</formula>
    </cfRule>
  </conditionalFormatting>
  <conditionalFormatting sqref="I96:I106">
    <cfRule type="expression" dxfId="2458" priority="58">
      <formula>F96="prozentual"</formula>
    </cfRule>
  </conditionalFormatting>
  <conditionalFormatting sqref="I106">
    <cfRule type="expression" dxfId="2457" priority="305">
      <formula>F106="pauschal"</formula>
    </cfRule>
  </conditionalFormatting>
  <conditionalFormatting sqref="M12">
    <cfRule type="containsText" dxfId="2456" priority="7" operator="containsText" text="€">
      <formula>NOT(ISERROR(SEARCH("€",M12)))</formula>
    </cfRule>
  </conditionalFormatting>
  <conditionalFormatting sqref="M16">
    <cfRule type="containsText" dxfId="2455" priority="359" operator="containsText" text="€">
      <formula>NOT(ISERROR(SEARCH("€",M16)))</formula>
    </cfRule>
  </conditionalFormatting>
  <dataValidations count="2">
    <dataValidation showInputMessage="1" showErrorMessage="1" sqref="H16:H32 H12" xr:uid="{00000000-0002-0000-0700-000000000000}"/>
    <dataValidation type="list" allowBlank="1" showInputMessage="1" showErrorMessage="1" sqref="F96:F105 F54:F57 F75:F77 F90:F92 F36:F50 F81:F86 F61:F63 F67:F71 F16:F32 F12" xr:uid="{00000000-0002-0000-07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35">
    <pageSetUpPr fitToPage="1"/>
  </sheetPr>
  <dimension ref="A1:AP170"/>
  <sheetViews>
    <sheetView workbookViewId="0">
      <selection activeCell="AV21" sqref="AV21"/>
    </sheetView>
  </sheetViews>
  <sheetFormatPr baseColWidth="10" defaultColWidth="11.42578125" defaultRowHeight="15" x14ac:dyDescent="0.25"/>
  <cols>
    <col min="1" max="9" width="14.28515625" style="45" customWidth="1"/>
    <col min="10" max="10" width="11.42578125" style="45"/>
    <col min="11" max="16" width="11.42578125" style="45" hidden="1" customWidth="1"/>
    <col min="17" max="17" width="12.5703125" style="45" hidden="1" customWidth="1"/>
    <col min="18" max="18" width="13.28515625" style="45" hidden="1" customWidth="1"/>
    <col min="19"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07" customWidth="1"/>
    <col min="41"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87"/>
      <c r="AG1" s="679"/>
      <c r="AH1" s="679"/>
      <c r="AI1" s="679"/>
      <c r="AJ1" s="679"/>
      <c r="AK1" s="281" t="s">
        <v>1701</v>
      </c>
      <c r="AO1" s="402"/>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1702</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Y4" s="87">
        <f>G23+G24</f>
        <v>140000</v>
      </c>
      <c r="AK4" s="282"/>
      <c r="AL4" s="283" t="s">
        <v>521</v>
      </c>
      <c r="AP4" s="60" t="s">
        <v>1049</v>
      </c>
    </row>
    <row r="5" spans="1:42" ht="15.95" customHeight="1" thickTop="1" thickBot="1" x14ac:dyDescent="0.3">
      <c r="A5" s="46"/>
      <c r="B5" s="46"/>
      <c r="C5" s="46"/>
      <c r="D5" s="46"/>
      <c r="E5" s="46"/>
      <c r="F5" s="46"/>
      <c r="G5" s="46"/>
      <c r="H5" s="46"/>
      <c r="I5" s="46"/>
      <c r="L5" s="45" t="s">
        <v>36</v>
      </c>
      <c r="AP5" s="60" t="s">
        <v>1050</v>
      </c>
    </row>
    <row r="6" spans="1:42" ht="35.1" customHeight="1" thickBot="1" x14ac:dyDescent="0.3">
      <c r="A6" s="90" t="s">
        <v>0</v>
      </c>
      <c r="B6" s="380"/>
      <c r="C6" s="55" t="s">
        <v>1693</v>
      </c>
      <c r="L6" s="88">
        <v>0</v>
      </c>
      <c r="N6" s="3" t="s">
        <v>42</v>
      </c>
      <c r="O6" s="3"/>
      <c r="P6" s="4"/>
      <c r="Q6" s="1077" t="s">
        <v>43</v>
      </c>
      <c r="R6" s="1077"/>
      <c r="S6" s="1077"/>
      <c r="T6" s="1077"/>
      <c r="U6" s="1077"/>
      <c r="V6" s="1077"/>
      <c r="W6" s="1077"/>
      <c r="X6" s="89">
        <f>G25</f>
        <v>210000</v>
      </c>
      <c r="AK6" s="508"/>
      <c r="AL6" s="284"/>
      <c r="AM6" s="285" t="s">
        <v>1703</v>
      </c>
      <c r="AN6" s="308" t="s">
        <v>523</v>
      </c>
    </row>
    <row r="7" spans="1:42" ht="15.95" customHeight="1" x14ac:dyDescent="0.25">
      <c r="A7" s="44"/>
      <c r="L7" s="88">
        <v>0.01</v>
      </c>
      <c r="N7" s="5"/>
      <c r="O7" s="6" t="str">
        <f>IF(R5="voll","","gem. § 32 (2) HOAI")</f>
        <v>gem. § 32 (2) HOAI</v>
      </c>
      <c r="P7" s="6"/>
      <c r="Q7" s="6"/>
      <c r="R7" s="6"/>
      <c r="S7" s="1028" t="str">
        <f>IF(R5="voll","",(IF(X6&gt;0.25*Y4,"gemindert anrechenbar, da","voll anrechenbar, da")))</f>
        <v>gemindert anrechenbar, da</v>
      </c>
      <c r="T7" s="1028"/>
      <c r="U7" s="1028"/>
      <c r="V7" s="1028"/>
      <c r="W7" s="1028"/>
      <c r="X7" s="1078"/>
    </row>
    <row r="8" spans="1:42" ht="15.95" customHeight="1" thickBot="1" x14ac:dyDescent="0.3">
      <c r="A8" s="44" t="str">
        <f>Herstellkosten!A8</f>
        <v>VgV-Verhandlungsverfahren: Fachplanung Technische Ausrüstung</v>
      </c>
      <c r="L8" s="88">
        <v>0.02</v>
      </c>
      <c r="N8" s="6"/>
      <c r="O8" s="1032">
        <f>IF(R5="voll",0,X6)</f>
        <v>210000</v>
      </c>
      <c r="P8" s="1032"/>
      <c r="Q8" s="1028" t="str">
        <f>IF(R5="voll","",IF(X6&gt;0.25*Y4,"25% der sonstigen anrechenbaren Kosten übersteigt;","25% der sonstigen anrechenbaren Kosten nicht übersteigt;"))</f>
        <v>25% der sonstigen anrechenbaren Kosten übersteigt;</v>
      </c>
      <c r="R8" s="1028"/>
      <c r="S8" s="1028"/>
      <c r="T8" s="1028"/>
      <c r="U8" s="1028"/>
      <c r="V8" s="1028"/>
      <c r="W8" s="1028"/>
      <c r="X8" s="1078"/>
      <c r="AK8" s="286" t="s">
        <v>524</v>
      </c>
      <c r="AL8" s="286" t="s">
        <v>525</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7"/>
      <c r="AK9" s="288" t="s">
        <v>526</v>
      </c>
      <c r="AL9" s="351" t="s">
        <v>527</v>
      </c>
      <c r="AM9" s="468"/>
      <c r="AN9" s="403"/>
      <c r="AO9" s="402"/>
    </row>
    <row r="10" spans="1:42" ht="15.95" customHeight="1" thickTop="1" thickBot="1" x14ac:dyDescent="0.3">
      <c r="L10" s="88">
        <v>0.04</v>
      </c>
      <c r="N10" s="1086" t="str">
        <f>IF(R5="voll","",IF(X6&gt;0.25*Y4,"Minderung: voll anrechenbar bis 25% von","daher voll anrechenbar: 100% von"))</f>
        <v>Minderung: voll anrechenbar bis 25% von</v>
      </c>
      <c r="O10" s="1033"/>
      <c r="P10" s="1033"/>
      <c r="Q10" s="1033"/>
      <c r="R10" s="1033"/>
      <c r="S10" s="1033"/>
      <c r="T10" s="1034">
        <f>IF(H25="voll",0,IF(X6&gt;=0.25*Y4,Y4,X6))</f>
        <v>140000</v>
      </c>
      <c r="U10" s="1034"/>
      <c r="V10" s="1034"/>
      <c r="W10" s="11" t="str">
        <f>IF(R5="voll","","=")</f>
        <v>=</v>
      </c>
      <c r="X10" s="9">
        <f>IF(R5="voll",0,IF(X6&gt;0.25*Y4,0.25*T10,X6))</f>
        <v>35000</v>
      </c>
      <c r="AK10" s="290"/>
      <c r="AL10" s="425" t="s">
        <v>528</v>
      </c>
      <c r="AM10" s="398">
        <v>5.0000000000000001E-3</v>
      </c>
      <c r="AN10" s="335">
        <v>5.0000000000000001E-3</v>
      </c>
      <c r="AO10" s="72"/>
      <c r="AP10" s="60"/>
    </row>
    <row r="11" spans="1:42" ht="15.95" customHeight="1" thickTop="1" thickBot="1" x14ac:dyDescent="0.25">
      <c r="A11" s="90" t="s">
        <v>217</v>
      </c>
      <c r="L11" s="88">
        <v>0.05</v>
      </c>
      <c r="N11" s="8" t="str">
        <f>IF(R5="voll","",IF(X6&gt;0.25*Y4,"und den diese Summe übersteigenden Betrag zu 50%:",""))</f>
        <v>und den diese Summe übersteigenden Betrag zu 50%:</v>
      </c>
      <c r="O11" s="8"/>
      <c r="P11" s="8"/>
      <c r="Q11" s="8"/>
      <c r="R11" s="8"/>
      <c r="S11" s="8"/>
      <c r="T11" s="8"/>
      <c r="U11" s="8"/>
      <c r="V11" s="8"/>
      <c r="W11" s="8"/>
      <c r="X11" s="8"/>
      <c r="AK11" s="290" t="s">
        <v>529</v>
      </c>
      <c r="AL11" s="291" t="s">
        <v>1153</v>
      </c>
      <c r="AM11" s="385">
        <v>5.0000000000000001E-3</v>
      </c>
      <c r="AN11" s="311">
        <v>5.0000000000000001E-3</v>
      </c>
      <c r="AP11" s="384"/>
    </row>
    <row r="12" spans="1:42" ht="15.95" customHeight="1" thickTop="1" thickBot="1" x14ac:dyDescent="0.25">
      <c r="L12" s="88">
        <v>0.06</v>
      </c>
      <c r="N12" s="1087">
        <f>IF(R5="voll",0,IF(X6&gt;0.25*Y4,X6,0))</f>
        <v>210000</v>
      </c>
      <c r="O12" s="1034"/>
      <c r="P12" s="11" t="str">
        <f>IF(R5="voll","",IF(X6&gt;0.25*Y4,"-",""))</f>
        <v>-</v>
      </c>
      <c r="Q12" s="1034">
        <f>IF(R5="voll",0,IF(X6&gt;0.25*Y4,X10,0))</f>
        <v>35000</v>
      </c>
      <c r="R12" s="1034"/>
      <c r="S12" s="11" t="str">
        <f>IF(R5="voll","",IF(X6&gt;0.25*Y4,"=",""))</f>
        <v>=</v>
      </c>
      <c r="T12" s="1034">
        <f>IF(R5="voll","",IF(X6&gt;0.25*Y4,N12-Q12,""))</f>
        <v>175000</v>
      </c>
      <c r="U12" s="1034"/>
      <c r="V12" s="1034"/>
      <c r="W12" s="8"/>
      <c r="X12" s="8"/>
      <c r="AK12" s="288" t="s">
        <v>531</v>
      </c>
      <c r="AL12" s="292" t="s">
        <v>1704</v>
      </c>
      <c r="AM12" s="385">
        <v>2.5000000000000001E-3</v>
      </c>
      <c r="AN12" s="311">
        <v>2.5000000000000001E-3</v>
      </c>
      <c r="AP12" s="60"/>
    </row>
    <row r="13" spans="1:42" ht="15.95" customHeight="1" thickTop="1" thickBot="1" x14ac:dyDescent="0.3">
      <c r="A13" s="35" t="s">
        <v>1694</v>
      </c>
      <c r="B13" s="91"/>
      <c r="C13" s="169" t="s">
        <v>32</v>
      </c>
      <c r="D13" s="35" t="s">
        <v>1695</v>
      </c>
      <c r="E13" s="91"/>
      <c r="F13" s="121">
        <v>0</v>
      </c>
      <c r="G13" s="35" t="s">
        <v>87</v>
      </c>
      <c r="H13" s="91"/>
      <c r="I13" s="123">
        <v>0</v>
      </c>
      <c r="L13" s="88">
        <v>7.0000000000000007E-2</v>
      </c>
      <c r="N13" s="8"/>
      <c r="O13" s="8"/>
      <c r="P13" s="8"/>
      <c r="Q13" s="10" t="str">
        <f>IF(R5="voll",0,IF(X6&gt;0.25*Y4,"50%",))</f>
        <v>50%</v>
      </c>
      <c r="R13" s="1075" t="str">
        <f>IF(R5="voll","",IF(X6&gt;0.25*Y4,"von",""))</f>
        <v>von</v>
      </c>
      <c r="S13" s="1075"/>
      <c r="T13" s="1076">
        <f>IF(R5="voll",0,IF(X6&gt;0.25*Y4,T12,0))</f>
        <v>175000</v>
      </c>
      <c r="U13" s="1076"/>
      <c r="V13" s="1076"/>
      <c r="W13" s="11" t="str">
        <f>IF(R5="voll","",IF(X6&gt;0.25*Y4,"=",""))</f>
        <v>=</v>
      </c>
      <c r="X13" s="9">
        <f>IF(R5="voll",0,IF(X6&gt;0.25*Y4,Q13*T13,0))</f>
        <v>87500</v>
      </c>
      <c r="AK13" s="288" t="s">
        <v>533</v>
      </c>
      <c r="AL13" s="352" t="s">
        <v>1705</v>
      </c>
      <c r="AM13" s="399"/>
      <c r="AN13" s="403"/>
      <c r="AP13" s="60"/>
    </row>
    <row r="14" spans="1:42" ht="15.95" customHeight="1" x14ac:dyDescent="0.25">
      <c r="A14" s="36" t="s">
        <v>29</v>
      </c>
      <c r="B14" s="92"/>
      <c r="C14" s="119">
        <v>0</v>
      </c>
      <c r="D14" s="36" t="s">
        <v>30</v>
      </c>
      <c r="E14" s="92"/>
      <c r="F14" s="141">
        <v>0</v>
      </c>
      <c r="G14" s="36" t="s">
        <v>278</v>
      </c>
      <c r="H14" s="92"/>
      <c r="I14" s="124">
        <v>0</v>
      </c>
      <c r="L14" s="88">
        <v>0.08</v>
      </c>
      <c r="X14" s="94">
        <f>X13+X10</f>
        <v>122500</v>
      </c>
      <c r="AK14" s="290"/>
      <c r="AL14" s="420" t="s">
        <v>1706</v>
      </c>
      <c r="AM14" s="398">
        <v>0</v>
      </c>
      <c r="AN14" s="335">
        <v>0</v>
      </c>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290" t="s">
        <v>536</v>
      </c>
      <c r="AL15" s="292" t="s">
        <v>530</v>
      </c>
      <c r="AM15" s="385">
        <v>5.0000000000000001E-3</v>
      </c>
      <c r="AN15" s="311">
        <v>5.0000000000000001E-3</v>
      </c>
    </row>
    <row r="16" spans="1:42" ht="15.95" customHeight="1" thickTop="1" x14ac:dyDescent="0.2">
      <c r="D16" s="2"/>
      <c r="L16" s="88">
        <v>0.1</v>
      </c>
      <c r="Y16" s="87">
        <f>B23+B24</f>
        <v>160000</v>
      </c>
      <c r="AK16" s="290" t="s">
        <v>1708</v>
      </c>
      <c r="AL16" s="292" t="s">
        <v>537</v>
      </c>
      <c r="AM16" s="385">
        <v>2.5000000000000001E-3</v>
      </c>
      <c r="AN16" s="311">
        <v>2.5000000000000001E-3</v>
      </c>
    </row>
    <row r="17" spans="1:40" ht="15.95" customHeight="1" x14ac:dyDescent="0.2">
      <c r="A17" s="90" t="s">
        <v>506</v>
      </c>
      <c r="D17" s="2"/>
      <c r="L17" s="88">
        <v>0.11</v>
      </c>
      <c r="Y17" s="87"/>
      <c r="AK17" s="294"/>
      <c r="AL17" s="287" t="s">
        <v>1707</v>
      </c>
      <c r="AM17" s="386">
        <f>SUM(AM9:AM16)</f>
        <v>0.02</v>
      </c>
      <c r="AN17" s="312"/>
    </row>
    <row r="18" spans="1:40" ht="15.95" customHeight="1" thickBot="1" x14ac:dyDescent="0.25">
      <c r="D18" s="2"/>
      <c r="L18" s="88">
        <v>0.12</v>
      </c>
      <c r="Y18" s="87"/>
      <c r="AK18" s="294"/>
      <c r="AL18" s="317" t="s">
        <v>726</v>
      </c>
      <c r="AM18" s="295"/>
      <c r="AN18" s="313">
        <f>SUM(AN9:AN16)</f>
        <v>0.02</v>
      </c>
    </row>
    <row r="19" spans="1:40" ht="16.5" customHeight="1" thickTop="1" thickBot="1" x14ac:dyDescent="0.3">
      <c r="A19" s="168">
        <v>1</v>
      </c>
      <c r="B19" s="1038" t="s">
        <v>500</v>
      </c>
      <c r="C19" s="1091"/>
      <c r="D19" s="1091"/>
      <c r="E19" s="1091"/>
      <c r="F19" s="1091"/>
      <c r="G19" s="1091"/>
      <c r="H19" s="1091"/>
      <c r="I19" s="1092"/>
      <c r="L19" s="88">
        <v>0.13</v>
      </c>
      <c r="Y19" s="87"/>
      <c r="AK19" s="294"/>
      <c r="AL19" s="287"/>
      <c r="AM19" s="296"/>
      <c r="AN19" s="310"/>
    </row>
    <row r="20" spans="1:40" ht="16.5" customHeight="1" thickTop="1" thickBot="1" x14ac:dyDescent="0.3">
      <c r="A20" s="1041" t="s">
        <v>517</v>
      </c>
      <c r="B20" s="1093"/>
      <c r="C20" s="1093"/>
      <c r="D20" s="1093"/>
      <c r="E20" s="1093"/>
      <c r="F20" s="1093"/>
      <c r="G20" s="1093"/>
      <c r="H20" s="1093"/>
      <c r="I20" s="1094"/>
      <c r="L20" s="88"/>
      <c r="Y20" s="87"/>
      <c r="AK20" s="297" t="s">
        <v>539</v>
      </c>
      <c r="AL20" s="286" t="s">
        <v>540</v>
      </c>
      <c r="AM20" s="296"/>
      <c r="AN20" s="314"/>
    </row>
    <row r="21" spans="1:40" ht="15" customHeight="1" thickTop="1" x14ac:dyDescent="0.2">
      <c r="D21" s="2"/>
      <c r="L21" s="88">
        <v>0.14000000000000001</v>
      </c>
      <c r="Y21" s="87"/>
      <c r="AK21" s="288" t="s">
        <v>541</v>
      </c>
      <c r="AL21" s="352" t="s">
        <v>939</v>
      </c>
      <c r="AM21" s="399">
        <v>0.01</v>
      </c>
      <c r="AN21" s="403">
        <v>0.01</v>
      </c>
    </row>
    <row r="22" spans="1:40" ht="15" customHeight="1" thickBot="1" x14ac:dyDescent="0.25">
      <c r="A22" s="57" t="s">
        <v>38</v>
      </c>
      <c r="D22" s="34" t="s">
        <v>25</v>
      </c>
      <c r="F22" s="57" t="s">
        <v>198</v>
      </c>
      <c r="I22" s="34" t="s">
        <v>199</v>
      </c>
      <c r="L22" s="88">
        <v>0.15</v>
      </c>
      <c r="AK22" s="299" t="s">
        <v>544</v>
      </c>
      <c r="AL22" s="292" t="s">
        <v>1709</v>
      </c>
      <c r="AM22" s="385">
        <v>0.01</v>
      </c>
      <c r="AN22" s="311">
        <v>0.01</v>
      </c>
    </row>
    <row r="23" spans="1:40" ht="15" customHeight="1" x14ac:dyDescent="0.2">
      <c r="A23" s="57" t="s">
        <v>39</v>
      </c>
      <c r="B23" s="96">
        <f>Herstellkosten!E13</f>
        <v>0</v>
      </c>
      <c r="D23" s="96">
        <f>B23</f>
        <v>0</v>
      </c>
      <c r="F23" s="57" t="s">
        <v>39</v>
      </c>
      <c r="G23" s="96">
        <f>Herstellkosten!E59</f>
        <v>0</v>
      </c>
      <c r="I23" s="96">
        <f>G23</f>
        <v>0</v>
      </c>
      <c r="L23" s="88">
        <v>0.16</v>
      </c>
      <c r="N23" s="3" t="s">
        <v>42</v>
      </c>
      <c r="O23" s="3"/>
      <c r="P23" s="4"/>
      <c r="Q23" s="1077" t="s">
        <v>43</v>
      </c>
      <c r="R23" s="1077"/>
      <c r="S23" s="1077"/>
      <c r="T23" s="1077"/>
      <c r="U23" s="1077"/>
      <c r="V23" s="1077"/>
      <c r="W23" s="1077"/>
      <c r="X23" s="89">
        <f>B25</f>
        <v>240000</v>
      </c>
      <c r="AK23" s="298" t="s">
        <v>546</v>
      </c>
      <c r="AL23" s="352" t="s">
        <v>1710</v>
      </c>
      <c r="AM23" s="399"/>
      <c r="AN23" s="403"/>
    </row>
    <row r="24" spans="1:40" ht="15" customHeight="1" x14ac:dyDescent="0.2">
      <c r="A24" s="57" t="s">
        <v>40</v>
      </c>
      <c r="B24" s="96">
        <f>Herstellkosten!E19</f>
        <v>160000</v>
      </c>
      <c r="D24" s="96">
        <f>B24</f>
        <v>160000</v>
      </c>
      <c r="F24" s="57" t="s">
        <v>40</v>
      </c>
      <c r="G24" s="96">
        <f>Herstellkosten!E65+Herstellkosten!E66</f>
        <v>140000</v>
      </c>
      <c r="I24" s="96">
        <f>G24</f>
        <v>140000</v>
      </c>
      <c r="L24" s="88">
        <v>0.17</v>
      </c>
      <c r="N24" s="5"/>
      <c r="O24" s="6" t="str">
        <f>IF(R22="voll","","gem. § 32 (2) HOAI")</f>
        <v>gem. § 32 (2) HOAI</v>
      </c>
      <c r="P24" s="6"/>
      <c r="Q24" s="6"/>
      <c r="R24" s="6"/>
      <c r="S24" s="1028" t="str">
        <f>IF(R22="voll","",(IF(X23&gt;0.25*Y16,"gemindert anrechenbar, da","voll anrechenbar, da")))</f>
        <v>gemindert anrechenbar, da</v>
      </c>
      <c r="T24" s="1028"/>
      <c r="U24" s="1028"/>
      <c r="V24" s="1028"/>
      <c r="W24" s="1028"/>
      <c r="X24" s="1078"/>
      <c r="AK24" s="290"/>
      <c r="AL24" s="420" t="s">
        <v>1159</v>
      </c>
      <c r="AM24" s="398">
        <v>0.04</v>
      </c>
      <c r="AN24" s="335">
        <v>0.04</v>
      </c>
    </row>
    <row r="25" spans="1:40" ht="15" customHeight="1" thickBot="1" x14ac:dyDescent="0.25">
      <c r="A25" s="57" t="s">
        <v>41</v>
      </c>
      <c r="B25" s="96">
        <f>Herstellkosten!E30</f>
        <v>240000</v>
      </c>
      <c r="C25" s="116" t="s">
        <v>44</v>
      </c>
      <c r="D25" s="96">
        <f>IF(C25="voll",B25,X31)</f>
        <v>140000</v>
      </c>
      <c r="F25" s="57" t="s">
        <v>41</v>
      </c>
      <c r="G25" s="96">
        <f>Herstellkosten!E88+Herstellkosten!E89</f>
        <v>210000</v>
      </c>
      <c r="H25" s="116" t="s">
        <v>44</v>
      </c>
      <c r="I25" s="96">
        <f>IF(H25="voll",G25,X14)</f>
        <v>122500</v>
      </c>
      <c r="L25" s="88">
        <v>0.18</v>
      </c>
      <c r="N25" s="6"/>
      <c r="O25" s="1032">
        <f>IF(R22="voll",0,X23)</f>
        <v>240000</v>
      </c>
      <c r="P25" s="1032"/>
      <c r="Q25" s="1028" t="str">
        <f>IF(R22="voll","",IF(X23&gt;0.25*Y16,"25% der sonstigen anrechenbaren Kosten übersteigt;","25% der sonstigen anrechenbaren Kosten nicht übersteigt;"))</f>
        <v>25% der sonstigen anrechenbaren Kosten übersteigt;</v>
      </c>
      <c r="R25" s="1028"/>
      <c r="S25" s="1028"/>
      <c r="T25" s="1028"/>
      <c r="U25" s="1028"/>
      <c r="V25" s="1028"/>
      <c r="W25" s="1028"/>
      <c r="X25" s="1078"/>
      <c r="AK25" s="299" t="s">
        <v>550</v>
      </c>
      <c r="AL25" s="292" t="s">
        <v>1156</v>
      </c>
      <c r="AM25" s="385">
        <v>5.0000000000000001E-3</v>
      </c>
      <c r="AN25" s="311">
        <v>5.0000000000000001E-3</v>
      </c>
    </row>
    <row r="26" spans="1:40" ht="15" customHeight="1" x14ac:dyDescent="0.2">
      <c r="D26" s="98">
        <f>D25+D24+D23</f>
        <v>300000</v>
      </c>
      <c r="I26" s="98">
        <f>I25+I24+I23</f>
        <v>262500</v>
      </c>
      <c r="L26" s="88">
        <v>0.19</v>
      </c>
      <c r="N26" s="8"/>
      <c r="O26" s="8"/>
      <c r="P26" s="8"/>
      <c r="Q26" s="8"/>
      <c r="R26" s="8"/>
      <c r="S26" s="8"/>
      <c r="T26" s="8"/>
      <c r="U26" s="8"/>
      <c r="V26" s="8"/>
      <c r="W26" s="8"/>
      <c r="X26" s="7"/>
      <c r="AK26" s="288" t="s">
        <v>554</v>
      </c>
      <c r="AL26" s="352" t="s">
        <v>1711</v>
      </c>
      <c r="AM26" s="399"/>
      <c r="AN26" s="403"/>
    </row>
    <row r="27" spans="1:40" ht="15" customHeight="1" thickBot="1" x14ac:dyDescent="0.25">
      <c r="F27" s="57" t="s">
        <v>47</v>
      </c>
      <c r="I27" s="96">
        <f>Herstellkosten!E66</f>
        <v>0</v>
      </c>
      <c r="L27" s="88">
        <v>0.2</v>
      </c>
      <c r="N27" s="1086" t="str">
        <f>IF(R22="voll","",IF(X23&gt;0.25*Y16,"Minderung: voll anrechenbar bis 25% von","daher voll anrechenbar: 100% von"))</f>
        <v>Minderung: voll anrechenbar bis 25% von</v>
      </c>
      <c r="O27" s="1033"/>
      <c r="P27" s="1033"/>
      <c r="Q27" s="1033"/>
      <c r="R27" s="1033"/>
      <c r="S27" s="1033"/>
      <c r="T27" s="1034">
        <f>IF(C25="voll",0,IF(X23&gt;=0.25*Y16,Y16,X23))</f>
        <v>160000</v>
      </c>
      <c r="U27" s="1034"/>
      <c r="V27" s="1034"/>
      <c r="W27" s="11" t="str">
        <f>IF(R22="voll","","=")</f>
        <v>=</v>
      </c>
      <c r="X27" s="9">
        <f>IF(R22="voll",0,IF(X23&gt;0.25*Y16,0.25*T27,X23))</f>
        <v>40000</v>
      </c>
      <c r="AK27" s="290"/>
      <c r="AL27" s="420" t="s">
        <v>1712</v>
      </c>
      <c r="AM27" s="398">
        <v>0.1</v>
      </c>
      <c r="AN27" s="335">
        <v>0.1</v>
      </c>
    </row>
    <row r="28" spans="1:40" ht="15" customHeight="1" x14ac:dyDescent="0.2">
      <c r="E28" s="151" t="str">
        <f>IF((E29&gt;25000000),"Anrechenbare Kosten über Tabelle! --&gt; Pauschalhonorar möglich! --&gt; siehe dazu unten: 'Auswahlmöglichkeit'","")</f>
        <v/>
      </c>
      <c r="I28" s="98">
        <f>I27+I26</f>
        <v>262500</v>
      </c>
      <c r="L28" s="88">
        <v>0.21</v>
      </c>
      <c r="N28" s="8" t="str">
        <f>IF(R22="voll","",IF(X23&gt;0.25*Y16,"und den diese Summe übersteigenden Betrag zu 50%:",""))</f>
        <v>und den diese Summe übersteigenden Betrag zu 50%:</v>
      </c>
      <c r="O28" s="8"/>
      <c r="P28" s="8"/>
      <c r="Q28" s="8"/>
      <c r="R28" s="8"/>
      <c r="S28" s="8"/>
      <c r="T28" s="8"/>
      <c r="U28" s="8"/>
      <c r="V28" s="8"/>
      <c r="W28" s="8"/>
      <c r="X28" s="8"/>
      <c r="AK28" s="299" t="s">
        <v>557</v>
      </c>
      <c r="AL28" s="292" t="s">
        <v>1713</v>
      </c>
      <c r="AM28" s="385">
        <v>2.5000000000000001E-3</v>
      </c>
      <c r="AN28" s="311">
        <v>2.5000000000000001E-3</v>
      </c>
    </row>
    <row r="29" spans="1:40" ht="15" customHeight="1" x14ac:dyDescent="0.2">
      <c r="A29" s="57" t="s">
        <v>138</v>
      </c>
      <c r="E29" s="99">
        <f>D26+I28</f>
        <v>562500</v>
      </c>
      <c r="L29" s="88">
        <v>0.22</v>
      </c>
      <c r="N29" s="1087">
        <f>IF(R22="voll",0,IF(X23&gt;0.25*Y16,X23,0))</f>
        <v>240000</v>
      </c>
      <c r="O29" s="1034"/>
      <c r="P29" s="11" t="str">
        <f>IF(R22="voll","",IF(X23&gt;0.25*Y16,"-",""))</f>
        <v>-</v>
      </c>
      <c r="Q29" s="1034">
        <f>IF(R22="voll",0,IF(X23&gt;0.25*Y16,X27,0))</f>
        <v>40000</v>
      </c>
      <c r="R29" s="1034"/>
      <c r="S29" s="11" t="str">
        <f>IF(R22="voll","",IF(X23&gt;0.25*Y16,"=",""))</f>
        <v>=</v>
      </c>
      <c r="T29" s="1034">
        <f>IF(R22="voll","",IF(X23&gt;0.25*Y16,N29-Q29,""))</f>
        <v>200000</v>
      </c>
      <c r="U29" s="1034"/>
      <c r="V29" s="1034"/>
      <c r="W29" s="8"/>
      <c r="X29" s="8"/>
      <c r="AK29" s="288" t="s">
        <v>559</v>
      </c>
      <c r="AL29" s="352" t="s">
        <v>1714</v>
      </c>
      <c r="AM29" s="399"/>
      <c r="AN29" s="403"/>
    </row>
    <row r="30" spans="1:40" ht="15" customHeight="1" thickBot="1" x14ac:dyDescent="0.25">
      <c r="A30" s="57" t="s">
        <v>48</v>
      </c>
      <c r="E30" s="127">
        <f>IF(E29&lt;25000,0,IF(E29&gt;500000000,0,P86))</f>
        <v>38042.75</v>
      </c>
      <c r="L30" s="88">
        <v>0.23</v>
      </c>
      <c r="N30" s="8"/>
      <c r="O30" s="8"/>
      <c r="P30" s="8"/>
      <c r="Q30" s="10" t="str">
        <f>IF(R22="voll",0,IF(X23&gt;0.25*Y16,"50%",""))</f>
        <v>50%</v>
      </c>
      <c r="R30" s="1075" t="str">
        <f>IF(R22="voll","",IF(X23&gt;0.25*Y16,"von",""))</f>
        <v>von</v>
      </c>
      <c r="S30" s="1075"/>
      <c r="T30" s="1076">
        <f>IF(R22="voll",0,IF(X23&gt;0.25*Y16,T29,""))</f>
        <v>200000</v>
      </c>
      <c r="U30" s="1076"/>
      <c r="V30" s="1076"/>
      <c r="W30" s="11" t="str">
        <f>IF(R22="voll","",IF(X23&gt;0.25*Y16,"=",""))</f>
        <v>=</v>
      </c>
      <c r="X30" s="9">
        <f>IF(R22="voll",0,IF(X23&gt;0.25*Y16,Q30*T30,0))</f>
        <v>100000</v>
      </c>
      <c r="AK30" s="290"/>
      <c r="AL30" s="420" t="s">
        <v>1715</v>
      </c>
      <c r="AM30" s="398">
        <v>5.0000000000000001E-3</v>
      </c>
      <c r="AN30" s="335">
        <v>5.0000000000000001E-3</v>
      </c>
    </row>
    <row r="31" spans="1:40" ht="15" customHeight="1" x14ac:dyDescent="0.2">
      <c r="A31" s="57" t="s">
        <v>72</v>
      </c>
      <c r="D31" s="129">
        <f>IF(E29&lt;25000,"Unter Tabelle",E30/E29*D26)</f>
        <v>20289.466666666667</v>
      </c>
      <c r="E31" s="100"/>
      <c r="F31" s="57" t="s">
        <v>200</v>
      </c>
      <c r="I31" s="129">
        <f>IF(E29&lt;25000,"Unter Tabelle",E30/E29*I28)</f>
        <v>17753.283333333333</v>
      </c>
      <c r="L31" s="88">
        <v>0.24</v>
      </c>
      <c r="X31" s="94">
        <f>X30+X27</f>
        <v>140000</v>
      </c>
      <c r="AK31" s="290" t="s">
        <v>561</v>
      </c>
      <c r="AL31" s="420" t="s">
        <v>1716</v>
      </c>
      <c r="AM31" s="398">
        <v>5.0000000000000001E-3</v>
      </c>
      <c r="AN31" s="335">
        <v>5.0000000000000001E-3</v>
      </c>
    </row>
    <row r="32" spans="1:40" ht="15" customHeight="1" thickBot="1" x14ac:dyDescent="0.25">
      <c r="F32" s="57" t="s">
        <v>1696</v>
      </c>
      <c r="I32" s="129">
        <f>IF(E29&lt;25000,"Unter Tabelle",(I31*F13))</f>
        <v>0</v>
      </c>
      <c r="L32" s="88">
        <v>0.25</v>
      </c>
      <c r="AK32" s="290" t="s">
        <v>564</v>
      </c>
      <c r="AL32" s="292" t="s">
        <v>1169</v>
      </c>
      <c r="AM32" s="385">
        <v>5.0000000000000001E-3</v>
      </c>
      <c r="AN32" s="311">
        <v>5.0000000000000001E-3</v>
      </c>
    </row>
    <row r="33" spans="1:40" ht="15" customHeight="1" x14ac:dyDescent="0.2">
      <c r="F33" s="2" t="s">
        <v>1697</v>
      </c>
      <c r="I33" s="108">
        <f>IF(E29&lt;25000,"Unter Tabelle",I31+I32)</f>
        <v>17753.283333333333</v>
      </c>
      <c r="L33" s="88">
        <v>0.26</v>
      </c>
      <c r="AK33" s="288" t="s">
        <v>1157</v>
      </c>
      <c r="AL33" s="292" t="s">
        <v>1172</v>
      </c>
      <c r="AM33" s="385">
        <v>1.4999999999999999E-2</v>
      </c>
      <c r="AN33" s="311">
        <v>1.4999999999999999E-2</v>
      </c>
    </row>
    <row r="34" spans="1:40" ht="15" customHeight="1" x14ac:dyDescent="0.2">
      <c r="F34" s="2" t="s">
        <v>192</v>
      </c>
      <c r="I34" s="129">
        <f>IF(E29&lt;25000,"Unter Tabelle",(I31*H43*F14))</f>
        <v>0</v>
      </c>
      <c r="L34" s="88">
        <v>0.27</v>
      </c>
      <c r="AK34" s="299" t="s">
        <v>1171</v>
      </c>
      <c r="AL34" s="292" t="s">
        <v>1717</v>
      </c>
      <c r="AM34" s="385">
        <v>2.5000000000000001E-3</v>
      </c>
      <c r="AN34" s="311">
        <v>2.5000000000000001E-3</v>
      </c>
    </row>
    <row r="35" spans="1:40" ht="15" customHeight="1" thickBot="1" x14ac:dyDescent="0.25">
      <c r="B35" s="101" t="s">
        <v>1698</v>
      </c>
      <c r="C35" s="102" t="s">
        <v>83</v>
      </c>
      <c r="G35" s="101" t="s">
        <v>1698</v>
      </c>
      <c r="H35" s="102" t="s">
        <v>83</v>
      </c>
      <c r="I35" s="129"/>
      <c r="L35" s="88">
        <v>0.28000000000000003</v>
      </c>
      <c r="AK35" s="294"/>
      <c r="AL35" s="287" t="s">
        <v>1707</v>
      </c>
      <c r="AM35" s="387">
        <f>SUM(AM21:AM34)</f>
        <v>0.2</v>
      </c>
      <c r="AN35" s="313"/>
    </row>
    <row r="36" spans="1:40" ht="15" customHeight="1" thickTop="1" thickBot="1" x14ac:dyDescent="0.3">
      <c r="A36" s="57" t="s">
        <v>74</v>
      </c>
      <c r="B36" s="104">
        <v>0.02</v>
      </c>
      <c r="C36" s="107">
        <f>IF($AP$2=1,0,IF($AP$2=2,AM17,IF($AP$2=3,AN18,"FALSCH")))</f>
        <v>0</v>
      </c>
      <c r="D36" s="129">
        <f>IF($E$29&lt;25000,"Unter Tabelle",$D$31*C36)</f>
        <v>0</v>
      </c>
      <c r="F36" s="57" t="s">
        <v>74</v>
      </c>
      <c r="G36" s="104">
        <v>0.02</v>
      </c>
      <c r="H36" s="107">
        <f>IF($AP$2=1,0,IF($AP$2=2,AM17,IF($AP$2=3,AN18,"FALSCH")))</f>
        <v>0</v>
      </c>
      <c r="I36" s="129">
        <f>IF($E$29&lt;25000,"Unter Tabelle",$I$33*H36)</f>
        <v>0</v>
      </c>
      <c r="L36" s="88">
        <v>0.28999999999999998</v>
      </c>
      <c r="N36" s="1"/>
      <c r="O36" s="1"/>
      <c r="P36" s="22" t="s">
        <v>49</v>
      </c>
      <c r="Q36" s="13" t="s">
        <v>50</v>
      </c>
      <c r="R36" s="503" t="s">
        <v>223</v>
      </c>
      <c r="S36" s="1096" t="s">
        <v>51</v>
      </c>
      <c r="T36" s="1097"/>
      <c r="U36" s="1096" t="s">
        <v>52</v>
      </c>
      <c r="V36" s="1099"/>
      <c r="W36" s="1096" t="s">
        <v>53</v>
      </c>
      <c r="X36" s="1097"/>
      <c r="Y36" s="1098" t="s">
        <v>54</v>
      </c>
      <c r="Z36" s="1099"/>
      <c r="AA36" s="1096" t="s">
        <v>55</v>
      </c>
      <c r="AB36" s="1097"/>
      <c r="AC36" s="14"/>
      <c r="AD36" s="14"/>
      <c r="AE36" s="15"/>
      <c r="AG36" s="72"/>
      <c r="AH36" s="72"/>
      <c r="AK36" s="294"/>
      <c r="AL36" s="317" t="s">
        <v>726</v>
      </c>
      <c r="AM36" s="388"/>
      <c r="AN36" s="313">
        <f>SUM(AN21:AN35)</f>
        <v>0.2</v>
      </c>
    </row>
    <row r="37" spans="1:40" ht="15" customHeight="1" thickTop="1" x14ac:dyDescent="0.25">
      <c r="A37" s="57" t="s">
        <v>75</v>
      </c>
      <c r="B37" s="104">
        <v>0.2</v>
      </c>
      <c r="C37" s="107">
        <f>IF($AP$2=1,0,IF($AP$2=2,AM35,IF($AP$2=3,AN36,"FALSCH")))</f>
        <v>0</v>
      </c>
      <c r="D37" s="129">
        <f t="shared" ref="D37:D44" si="0">IF($E$29&lt;25000,"Unter Tabelle",$D$31*C37)</f>
        <v>0</v>
      </c>
      <c r="F37" s="57" t="s">
        <v>75</v>
      </c>
      <c r="G37" s="104">
        <v>0.2</v>
      </c>
      <c r="H37" s="107">
        <f>IF($AP$2=1,0,IF($AP$2=2,AM35,IF($AP$2=3,AN36,"FALSCH")))</f>
        <v>0</v>
      </c>
      <c r="I37" s="129">
        <f t="shared" ref="I37:I44" si="1">IF($E$29&lt;25000,"Unter Tabelle",$I$33*H37)</f>
        <v>0</v>
      </c>
      <c r="L37" s="88">
        <v>0.3</v>
      </c>
      <c r="N37" s="1"/>
      <c r="O37" s="1"/>
      <c r="P37" s="1"/>
      <c r="Q37" s="16" t="s">
        <v>56</v>
      </c>
      <c r="R37" s="489" t="s">
        <v>57</v>
      </c>
      <c r="S37" s="488"/>
      <c r="T37" s="489"/>
      <c r="U37" s="1"/>
      <c r="V37" s="1"/>
      <c r="W37" s="488"/>
      <c r="X37" s="489"/>
      <c r="Y37" s="1"/>
      <c r="Z37" s="1"/>
      <c r="AA37" s="488"/>
      <c r="AB37" s="489"/>
      <c r="AC37" s="1"/>
      <c r="AD37" s="1" t="s">
        <v>58</v>
      </c>
      <c r="AE37" s="17">
        <f>E29</f>
        <v>562500</v>
      </c>
      <c r="AG37" s="1"/>
      <c r="AH37" s="39"/>
      <c r="AI37" s="1"/>
      <c r="AJ37" s="39"/>
      <c r="AK37" s="294"/>
      <c r="AL37" s="287"/>
      <c r="AM37" s="333"/>
      <c r="AN37" s="310"/>
    </row>
    <row r="38" spans="1:40" ht="15" customHeight="1" x14ac:dyDescent="0.25">
      <c r="A38" s="57" t="s">
        <v>76</v>
      </c>
      <c r="B38" s="104">
        <v>0.25</v>
      </c>
      <c r="C38" s="107">
        <f>IF($AP$2=1,0,IF($AP$2=2,AM55,IF($AP$2=3,AN56,"FALSCH")))</f>
        <v>0</v>
      </c>
      <c r="D38" s="129">
        <f t="shared" si="0"/>
        <v>0</v>
      </c>
      <c r="F38" s="57" t="s">
        <v>76</v>
      </c>
      <c r="G38" s="104">
        <v>0.25</v>
      </c>
      <c r="H38" s="107">
        <f>IF($AP$2=1,0,IF($AP$2=2,AM55,IF($AP$2=3,AN56,"FALSCH")))</f>
        <v>0</v>
      </c>
      <c r="I38" s="129">
        <f t="shared" si="1"/>
        <v>0</v>
      </c>
      <c r="L38" s="88">
        <v>0.31</v>
      </c>
      <c r="N38" s="1"/>
      <c r="O38" s="1"/>
      <c r="P38" s="1"/>
      <c r="Q38" s="16" t="s">
        <v>59</v>
      </c>
      <c r="R38" s="489" t="s">
        <v>60</v>
      </c>
      <c r="S38" s="488"/>
      <c r="T38" s="489"/>
      <c r="U38" s="1"/>
      <c r="V38" s="1"/>
      <c r="W38" s="488"/>
      <c r="X38" s="489"/>
      <c r="Y38" s="1"/>
      <c r="Z38" s="1"/>
      <c r="AA38" s="488"/>
      <c r="AB38" s="489"/>
      <c r="AC38" s="1"/>
      <c r="AD38" s="1" t="s">
        <v>61</v>
      </c>
      <c r="AE38" s="17">
        <f>LOOKUP(AE37,Q41:Q77)</f>
        <v>500000</v>
      </c>
      <c r="AG38" s="1"/>
      <c r="AH38" s="39"/>
      <c r="AI38" s="1"/>
      <c r="AJ38" s="39"/>
      <c r="AK38" s="297" t="s">
        <v>565</v>
      </c>
      <c r="AL38" s="286" t="s">
        <v>566</v>
      </c>
      <c r="AM38" s="333"/>
      <c r="AN38" s="314"/>
    </row>
    <row r="39" spans="1:40" ht="15" customHeight="1" x14ac:dyDescent="0.25">
      <c r="A39" s="57" t="s">
        <v>77</v>
      </c>
      <c r="B39" s="104">
        <v>0.05</v>
      </c>
      <c r="C39" s="107">
        <f>IF($AP$2=1,0,IF($AP$2=2,AM70,IF($AP$2=3,AN71,"FALSCH")))</f>
        <v>0</v>
      </c>
      <c r="D39" s="129">
        <f t="shared" si="0"/>
        <v>0</v>
      </c>
      <c r="F39" s="57" t="s">
        <v>77</v>
      </c>
      <c r="G39" s="104">
        <v>0.05</v>
      </c>
      <c r="H39" s="107">
        <f>IF($AP$2=1,0,IF($AP$2=2,AM70,IF($AP$2=3,AN71,"FALSCH")))</f>
        <v>0</v>
      </c>
      <c r="I39" s="129">
        <f t="shared" si="1"/>
        <v>0</v>
      </c>
      <c r="L39" s="88">
        <v>0.32</v>
      </c>
      <c r="N39" s="1"/>
      <c r="O39" s="1"/>
      <c r="P39" s="1"/>
      <c r="Q39" s="16"/>
      <c r="R39" s="489"/>
      <c r="S39" s="490" t="s">
        <v>62</v>
      </c>
      <c r="T39" s="491" t="s">
        <v>63</v>
      </c>
      <c r="U39" s="494" t="s">
        <v>62</v>
      </c>
      <c r="V39" s="494" t="s">
        <v>63</v>
      </c>
      <c r="W39" s="490" t="s">
        <v>62</v>
      </c>
      <c r="X39" s="491" t="s">
        <v>63</v>
      </c>
      <c r="Y39" s="494" t="s">
        <v>62</v>
      </c>
      <c r="Z39" s="494" t="s">
        <v>63</v>
      </c>
      <c r="AA39" s="490" t="s">
        <v>62</v>
      </c>
      <c r="AB39" s="491" t="s">
        <v>63</v>
      </c>
      <c r="AC39" s="1"/>
      <c r="AD39" s="1" t="s">
        <v>64</v>
      </c>
      <c r="AE39" s="17">
        <f>LOOKUP(AE37,Q41:R77)</f>
        <v>750000</v>
      </c>
      <c r="AG39" s="1"/>
      <c r="AH39" s="39"/>
      <c r="AI39" s="1"/>
      <c r="AJ39" s="39"/>
      <c r="AK39" s="288" t="s">
        <v>567</v>
      </c>
      <c r="AL39" s="352" t="s">
        <v>1718</v>
      </c>
      <c r="AM39" s="399"/>
      <c r="AN39" s="403"/>
    </row>
    <row r="40" spans="1:40" ht="15" customHeight="1" x14ac:dyDescent="0.25">
      <c r="A40" s="57" t="s">
        <v>78</v>
      </c>
      <c r="B40" s="104">
        <v>0.15</v>
      </c>
      <c r="C40" s="107">
        <f>IF($AP$2=1,0,IF($AP$2=2,AM82,IF($AP$2=3,AN83,"FALSCH")))</f>
        <v>0</v>
      </c>
      <c r="D40" s="129">
        <f t="shared" si="0"/>
        <v>0</v>
      </c>
      <c r="F40" s="57" t="s">
        <v>78</v>
      </c>
      <c r="G40" s="104">
        <v>0.15</v>
      </c>
      <c r="H40" s="107">
        <f>IF($AP$2=1,0,IF($AP$2=2,AM82,IF($AP$2=3,AN83,"FALSCH")))</f>
        <v>0</v>
      </c>
      <c r="I40" s="129">
        <f t="shared" si="1"/>
        <v>0</v>
      </c>
      <c r="L40" s="88">
        <v>0.33</v>
      </c>
      <c r="N40" s="1"/>
      <c r="O40" s="1"/>
      <c r="P40" s="1"/>
      <c r="Q40" s="515"/>
      <c r="R40" s="518">
        <v>25000</v>
      </c>
      <c r="S40" s="490" t="s">
        <v>59</v>
      </c>
      <c r="T40" s="491"/>
      <c r="U40" s="494" t="s">
        <v>59</v>
      </c>
      <c r="V40" s="494"/>
      <c r="W40" s="490" t="s">
        <v>59</v>
      </c>
      <c r="X40" s="491"/>
      <c r="Y40" s="494" t="s">
        <v>59</v>
      </c>
      <c r="Z40" s="494"/>
      <c r="AA40" s="490" t="s">
        <v>59</v>
      </c>
      <c r="AB40" s="491"/>
      <c r="AC40" s="1"/>
      <c r="AD40" s="1" t="s">
        <v>65</v>
      </c>
      <c r="AE40" s="17" t="str">
        <f>C13</f>
        <v>I</v>
      </c>
      <c r="AG40" s="1"/>
      <c r="AH40" s="39"/>
      <c r="AI40" s="1"/>
      <c r="AJ40" s="39"/>
      <c r="AK40" s="298"/>
      <c r="AL40" s="321" t="s">
        <v>1719</v>
      </c>
      <c r="AM40" s="423"/>
      <c r="AN40" s="424"/>
    </row>
    <row r="41" spans="1:40" ht="15" customHeight="1" x14ac:dyDescent="0.25">
      <c r="A41" s="57" t="s">
        <v>79</v>
      </c>
      <c r="B41" s="104">
        <v>0.13</v>
      </c>
      <c r="C41" s="107">
        <f>IF($AP$2=1,0,IF($AP$2=2,AM96,IF($AP$2=3,AN97,"FALSCH")))</f>
        <v>0</v>
      </c>
      <c r="D41" s="129">
        <f t="shared" si="0"/>
        <v>0</v>
      </c>
      <c r="F41" s="57" t="s">
        <v>79</v>
      </c>
      <c r="G41" s="104">
        <v>0.13</v>
      </c>
      <c r="H41" s="107">
        <f>IF($AP$2=1,0,IF($AP$2=2,AM96,IF($AP$2=3,AN97,"FALSCH")))</f>
        <v>0</v>
      </c>
      <c r="I41" s="129">
        <f t="shared" si="1"/>
        <v>0</v>
      </c>
      <c r="L41" s="88">
        <v>0.34</v>
      </c>
      <c r="N41" s="1"/>
      <c r="O41" s="1"/>
      <c r="P41" s="1"/>
      <c r="Q41" s="783">
        <v>25000</v>
      </c>
      <c r="R41" s="518">
        <v>35000</v>
      </c>
      <c r="S41" s="784">
        <v>3449</v>
      </c>
      <c r="T41" s="785">
        <v>4109</v>
      </c>
      <c r="U41" s="786">
        <v>4109</v>
      </c>
      <c r="V41" s="786">
        <v>4768</v>
      </c>
      <c r="W41" s="784">
        <v>4768</v>
      </c>
      <c r="X41" s="785">
        <v>5428</v>
      </c>
      <c r="Y41" s="786">
        <v>5428</v>
      </c>
      <c r="Z41" s="786">
        <v>6036</v>
      </c>
      <c r="AA41" s="784">
        <v>6036</v>
      </c>
      <c r="AB41" s="785">
        <v>6696</v>
      </c>
      <c r="AC41" s="724" t="s">
        <v>2122</v>
      </c>
      <c r="AD41" s="1"/>
      <c r="AE41" s="17"/>
      <c r="AF41" s="118">
        <f>(X41-W41)/W41</f>
        <v>0.13842281879194632</v>
      </c>
      <c r="AG41" s="1"/>
      <c r="AH41" s="39"/>
      <c r="AI41" s="1"/>
      <c r="AJ41" s="39"/>
      <c r="AK41" s="290"/>
      <c r="AL41" s="420" t="s">
        <v>1720</v>
      </c>
      <c r="AM41" s="398">
        <v>0.15</v>
      </c>
      <c r="AN41" s="335">
        <v>0.15</v>
      </c>
    </row>
    <row r="42" spans="1:40" ht="15" customHeight="1" x14ac:dyDescent="0.25">
      <c r="A42" s="57" t="s">
        <v>80</v>
      </c>
      <c r="B42" s="104">
        <v>0.04</v>
      </c>
      <c r="C42" s="107">
        <f>IF($AP$2=1,0,IF($AP$2=2,AM109,IF($AP$2=3,AN110,"FALSCH")))</f>
        <v>0</v>
      </c>
      <c r="D42" s="129">
        <f t="shared" si="0"/>
        <v>0</v>
      </c>
      <c r="F42" s="57" t="s">
        <v>80</v>
      </c>
      <c r="G42" s="104">
        <v>0.04</v>
      </c>
      <c r="H42" s="107">
        <f>IF($AP$2=1,0,IF($AP$2=2,AM109,IF($AP$2=3,AN110,"FALSCH")))</f>
        <v>0</v>
      </c>
      <c r="I42" s="129">
        <f t="shared" si="1"/>
        <v>0</v>
      </c>
      <c r="L42" s="88">
        <v>0.35</v>
      </c>
      <c r="N42" s="1"/>
      <c r="O42" s="1"/>
      <c r="P42" s="1"/>
      <c r="Q42" s="516">
        <v>35000</v>
      </c>
      <c r="R42" s="518">
        <v>50000</v>
      </c>
      <c r="S42" s="520">
        <v>4475</v>
      </c>
      <c r="T42" s="519">
        <v>5331</v>
      </c>
      <c r="U42" s="514">
        <v>5331</v>
      </c>
      <c r="V42" s="514">
        <v>6186</v>
      </c>
      <c r="W42" s="520">
        <v>6186</v>
      </c>
      <c r="X42" s="519">
        <v>7042</v>
      </c>
      <c r="Y42" s="514">
        <v>7042</v>
      </c>
      <c r="Z42" s="514">
        <v>7831</v>
      </c>
      <c r="AA42" s="520">
        <v>7831</v>
      </c>
      <c r="AB42" s="519">
        <v>8687</v>
      </c>
      <c r="AC42" s="1"/>
      <c r="AD42" s="801" t="s">
        <v>66</v>
      </c>
      <c r="AE42" s="215">
        <f>IF(AE40="I",LOOKUP(AE38,Q41:S77),IF(AE40="II",LOOKUP(AE38,Q41:U77),IF(AE40="III",LOOKUP(AE38,Q41:W77),IF(AE40="IV",LOOKUP(AE38,Q41:Y77),IF(AE40="V",LOOKUP(AE38,Q41:AA77),0)))))</f>
        <v>34865</v>
      </c>
      <c r="AF42" s="118">
        <f t="shared" ref="AF42:AF59" si="2">(X42-W42)/W42</f>
        <v>0.13837698027804721</v>
      </c>
      <c r="AG42" s="1"/>
      <c r="AH42" s="39"/>
      <c r="AI42" s="1"/>
      <c r="AJ42" s="39"/>
      <c r="AK42" s="299" t="s">
        <v>580</v>
      </c>
      <c r="AL42" s="292" t="s">
        <v>1721</v>
      </c>
      <c r="AM42" s="385">
        <v>0.01</v>
      </c>
      <c r="AN42" s="311">
        <v>0.01</v>
      </c>
    </row>
    <row r="43" spans="1:40" ht="15" customHeight="1" x14ac:dyDescent="0.25">
      <c r="A43" s="57" t="s">
        <v>81</v>
      </c>
      <c r="B43" s="104">
        <v>0.15</v>
      </c>
      <c r="C43" s="107">
        <f>IF($AP$2=1,0,IF($AP$2=2,AM125,IF($AP$2=3,AN126,"FALSCH")))</f>
        <v>0</v>
      </c>
      <c r="D43" s="129">
        <f t="shared" si="0"/>
        <v>0</v>
      </c>
      <c r="F43" s="57" t="s">
        <v>81</v>
      </c>
      <c r="G43" s="104">
        <v>0.15</v>
      </c>
      <c r="H43" s="107">
        <f>IF($AP$2=1,0,IF($AP$2=2,AM125,IF($AP$2=3,AN126,"FALSCH")))</f>
        <v>0</v>
      </c>
      <c r="I43" s="129">
        <f>IF($E$29&lt;25000,"Unter Tabelle",$I$33*H43+I34)</f>
        <v>0</v>
      </c>
      <c r="L43" s="88">
        <v>0.36</v>
      </c>
      <c r="N43" s="1"/>
      <c r="O43" s="1"/>
      <c r="P43" s="1"/>
      <c r="Q43" s="516">
        <v>50000</v>
      </c>
      <c r="R43" s="518">
        <v>75000</v>
      </c>
      <c r="S43" s="520">
        <v>5897</v>
      </c>
      <c r="T43" s="519">
        <v>7024</v>
      </c>
      <c r="U43" s="514">
        <v>7024</v>
      </c>
      <c r="V43" s="514">
        <v>8152</v>
      </c>
      <c r="W43" s="520">
        <v>8152</v>
      </c>
      <c r="X43" s="519">
        <v>9279</v>
      </c>
      <c r="Y43" s="514">
        <v>9279</v>
      </c>
      <c r="Z43" s="514">
        <v>10320</v>
      </c>
      <c r="AA43" s="520">
        <v>10320</v>
      </c>
      <c r="AB43" s="519">
        <v>11447</v>
      </c>
      <c r="AC43" s="1"/>
      <c r="AD43" s="803" t="s">
        <v>67</v>
      </c>
      <c r="AE43" s="218">
        <f>IF(AE40="I",LOOKUP(AE39,Q41:S77),IF(AE40="II",LOOKUP(AE39,Q41:U77),IF(AE40="III",LOOKUP(AE39,Q41:W77),IF(AE40="IV",LOOKUP(AE39,Q41:Y77),IF(AE40="V",LOOKUP(AE39,Q41:AA77),0)))))</f>
        <v>47576</v>
      </c>
      <c r="AF43" s="118">
        <f t="shared" si="2"/>
        <v>0.13824828263002945</v>
      </c>
      <c r="AG43" s="1"/>
      <c r="AH43" s="39"/>
      <c r="AI43" s="1"/>
      <c r="AJ43" s="39"/>
      <c r="AK43" s="299" t="s">
        <v>583</v>
      </c>
      <c r="AL43" s="292" t="s">
        <v>1722</v>
      </c>
      <c r="AM43" s="385">
        <v>0.04</v>
      </c>
      <c r="AN43" s="311">
        <v>0.04</v>
      </c>
    </row>
    <row r="44" spans="1:40" ht="15" customHeight="1" thickBot="1" x14ac:dyDescent="0.3">
      <c r="A44" s="57" t="s">
        <v>82</v>
      </c>
      <c r="B44" s="104">
        <v>0.01</v>
      </c>
      <c r="C44" s="107">
        <f>IF($AP$2=1,0,IF($AP$2=2,AM135,IF($AP$2=3,AN136,"FALSCH")))</f>
        <v>0</v>
      </c>
      <c r="D44" s="129">
        <f t="shared" si="0"/>
        <v>0</v>
      </c>
      <c r="F44" s="57" t="s">
        <v>82</v>
      </c>
      <c r="G44" s="104">
        <v>0.01</v>
      </c>
      <c r="H44" s="107">
        <f>IF($AP$2=1,0,IF($AP$2=2,AM135,IF($AP$2=3,AN136,"FALSCH")))</f>
        <v>0</v>
      </c>
      <c r="I44" s="129">
        <f t="shared" si="1"/>
        <v>0</v>
      </c>
      <c r="L44" s="88">
        <v>0.37</v>
      </c>
      <c r="N44" s="1"/>
      <c r="O44" s="1"/>
      <c r="P44" s="1"/>
      <c r="Q44" s="516">
        <v>75000</v>
      </c>
      <c r="R44" s="518">
        <v>100000</v>
      </c>
      <c r="S44" s="520">
        <v>8069</v>
      </c>
      <c r="T44" s="519">
        <v>9611</v>
      </c>
      <c r="U44" s="514">
        <v>9611</v>
      </c>
      <c r="V44" s="514">
        <v>11154</v>
      </c>
      <c r="W44" s="520">
        <v>11154</v>
      </c>
      <c r="X44" s="519">
        <v>12697</v>
      </c>
      <c r="Y44" s="514">
        <v>12697</v>
      </c>
      <c r="Z44" s="514">
        <v>14121</v>
      </c>
      <c r="AA44" s="520">
        <v>14121</v>
      </c>
      <c r="AB44" s="519">
        <v>15663</v>
      </c>
      <c r="AC44" s="1"/>
      <c r="AD44" s="801" t="s">
        <v>68</v>
      </c>
      <c r="AE44" s="215">
        <f>IF(AE40="I",LOOKUP(AE38,Q41:T77),IF(AE40="II",LOOKUP(AE38,Q41:V77),IF(AE40="III",LOOKUP(AE38,Q41:X77),IF(AE40="IV",LOOKUP(AE38,Q41:Z77),IF(AE40="V",LOOKUP(AE38,Q41:AB77),0)))))</f>
        <v>41530</v>
      </c>
      <c r="AF44" s="118">
        <f t="shared" si="2"/>
        <v>0.13833602295140757</v>
      </c>
      <c r="AG44" s="1"/>
      <c r="AH44" s="39"/>
      <c r="AI44" s="1"/>
      <c r="AJ44" s="39"/>
      <c r="AK44" s="288" t="s">
        <v>585</v>
      </c>
      <c r="AL44" s="352" t="s">
        <v>1723</v>
      </c>
      <c r="AM44" s="399"/>
      <c r="AN44" s="403"/>
    </row>
    <row r="45" spans="1:40" ht="15" customHeight="1"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16">
        <v>100000</v>
      </c>
      <c r="R45" s="518">
        <v>150000</v>
      </c>
      <c r="S45" s="520">
        <v>10079</v>
      </c>
      <c r="T45" s="519">
        <v>12005</v>
      </c>
      <c r="U45" s="514">
        <v>12005</v>
      </c>
      <c r="V45" s="514">
        <v>13932</v>
      </c>
      <c r="W45" s="520">
        <v>13932</v>
      </c>
      <c r="X45" s="519">
        <v>15859</v>
      </c>
      <c r="Y45" s="514">
        <v>15859</v>
      </c>
      <c r="Z45" s="514">
        <v>17637</v>
      </c>
      <c r="AA45" s="520">
        <v>17637</v>
      </c>
      <c r="AB45" s="519">
        <v>19564</v>
      </c>
      <c r="AC45" s="1"/>
      <c r="AD45" s="803" t="s">
        <v>69</v>
      </c>
      <c r="AE45" s="218">
        <f>IF(AE40="I",LOOKUP(AE39,Q41:T77),IF(AE40="II",LOOKUP(AE39,Q41:V77),IF(AE40="III",LOOKUP(AE39,Q41:X77),IF(AE40="IV",LOOKUP(AE39,Q41:Z77),IF(AE40="V",LOOKUP(AE39,Q41:AB77),0)))))</f>
        <v>56672</v>
      </c>
      <c r="AF45" s="118">
        <f t="shared" si="2"/>
        <v>0.1383146712604077</v>
      </c>
      <c r="AG45" s="1"/>
      <c r="AH45" s="39"/>
      <c r="AI45" s="1"/>
      <c r="AJ45" s="39"/>
      <c r="AK45" s="290"/>
      <c r="AL45" s="420" t="s">
        <v>1724</v>
      </c>
      <c r="AM45" s="398">
        <v>0.01</v>
      </c>
      <c r="AN45" s="335">
        <v>0.01</v>
      </c>
    </row>
    <row r="46" spans="1:40" ht="15" customHeight="1" x14ac:dyDescent="0.25">
      <c r="L46" s="88">
        <v>0.39</v>
      </c>
      <c r="N46" s="1"/>
      <c r="O46" s="1"/>
      <c r="P46" s="1"/>
      <c r="Q46" s="516">
        <v>150000</v>
      </c>
      <c r="R46" s="518">
        <v>200000</v>
      </c>
      <c r="S46" s="520">
        <v>13786</v>
      </c>
      <c r="T46" s="519">
        <v>16422</v>
      </c>
      <c r="U46" s="514">
        <v>16422</v>
      </c>
      <c r="V46" s="514">
        <v>19058</v>
      </c>
      <c r="W46" s="520">
        <v>19058</v>
      </c>
      <c r="X46" s="519">
        <v>21693</v>
      </c>
      <c r="Y46" s="514">
        <v>21693</v>
      </c>
      <c r="Z46" s="514">
        <v>24126</v>
      </c>
      <c r="AA46" s="520">
        <v>24126</v>
      </c>
      <c r="AB46" s="519">
        <v>26762</v>
      </c>
      <c r="AC46" s="1"/>
      <c r="AD46" s="729" t="s">
        <v>2124</v>
      </c>
      <c r="AE46" s="743">
        <f>IF(AE40="I",S41,IF(AE40="II",U41,IF(AE40="III",W41,IF(AE40="IV",Y41,IF(AE40="V",AA41,0)))))</f>
        <v>3449</v>
      </c>
      <c r="AF46" s="118">
        <f t="shared" si="2"/>
        <v>0.13826214712981424</v>
      </c>
      <c r="AK46" s="288" t="s">
        <v>587</v>
      </c>
      <c r="AL46" s="352" t="s">
        <v>1725</v>
      </c>
      <c r="AM46" s="399"/>
      <c r="AN46" s="403"/>
    </row>
    <row r="47" spans="1:40" ht="15" customHeight="1" x14ac:dyDescent="0.25">
      <c r="A47" s="57" t="s">
        <v>92</v>
      </c>
      <c r="E47" s="129">
        <f>IF(AND(AJ2=FALSE,H58&gt;=0),0,D45+I45)</f>
        <v>0</v>
      </c>
      <c r="L47" s="88">
        <v>0.4</v>
      </c>
      <c r="N47" s="1"/>
      <c r="O47" s="1"/>
      <c r="P47" s="1"/>
      <c r="Q47" s="516">
        <v>200000</v>
      </c>
      <c r="R47" s="518">
        <v>300000</v>
      </c>
      <c r="S47" s="520">
        <v>17215</v>
      </c>
      <c r="T47" s="519">
        <v>20506</v>
      </c>
      <c r="U47" s="514">
        <v>20506</v>
      </c>
      <c r="V47" s="514">
        <v>23797</v>
      </c>
      <c r="W47" s="520">
        <v>23797</v>
      </c>
      <c r="X47" s="519">
        <v>27088</v>
      </c>
      <c r="Y47" s="514">
        <v>27088</v>
      </c>
      <c r="Z47" s="514">
        <v>30126</v>
      </c>
      <c r="AA47" s="520">
        <v>30126</v>
      </c>
      <c r="AB47" s="519">
        <v>33417</v>
      </c>
      <c r="AC47" s="1"/>
      <c r="AD47" s="494" t="s">
        <v>2103</v>
      </c>
      <c r="AE47" s="674">
        <f>(AE44/AE42)-1</f>
        <v>0.19116592571346613</v>
      </c>
      <c r="AF47" s="118">
        <f t="shared" si="2"/>
        <v>0.13829474303483633</v>
      </c>
      <c r="AG47" s="217" t="s">
        <v>490</v>
      </c>
      <c r="AH47" s="217"/>
      <c r="AI47" s="216"/>
      <c r="AJ47" s="221">
        <f>IF(E29&lt;25000,0,((AE44-AE42)/AE42))</f>
        <v>0.19116592571346622</v>
      </c>
      <c r="AK47" s="290"/>
      <c r="AL47" s="420" t="s">
        <v>1180</v>
      </c>
      <c r="AM47" s="398">
        <v>5.0000000000000001E-3</v>
      </c>
      <c r="AN47" s="335">
        <v>5.0000000000000001E-3</v>
      </c>
    </row>
    <row r="48" spans="1:40" ht="15" customHeight="1" x14ac:dyDescent="0.25">
      <c r="A48" s="57" t="s">
        <v>89</v>
      </c>
      <c r="B48" s="256">
        <f>IF(($E$29/90000)&lt;10,10,(ROUND($E$29/90000,-1)))</f>
        <v>10</v>
      </c>
      <c r="C48" s="57" t="s">
        <v>90</v>
      </c>
      <c r="E48" s="99">
        <f>I13*B48</f>
        <v>0</v>
      </c>
      <c r="F48" s="57" t="s">
        <v>224</v>
      </c>
      <c r="G48" s="57"/>
      <c r="L48" s="88">
        <v>0.41</v>
      </c>
      <c r="N48" s="1"/>
      <c r="O48" s="1"/>
      <c r="P48" s="1"/>
      <c r="Q48" s="516">
        <v>300000</v>
      </c>
      <c r="R48" s="518">
        <v>500000</v>
      </c>
      <c r="S48" s="520">
        <v>23534</v>
      </c>
      <c r="T48" s="519">
        <v>28033</v>
      </c>
      <c r="U48" s="514">
        <v>28033</v>
      </c>
      <c r="V48" s="514">
        <v>32532</v>
      </c>
      <c r="W48" s="520">
        <v>32532</v>
      </c>
      <c r="X48" s="519">
        <v>37031</v>
      </c>
      <c r="Y48" s="514">
        <v>37031</v>
      </c>
      <c r="Z48" s="514">
        <v>41185</v>
      </c>
      <c r="AA48" s="520">
        <v>41185</v>
      </c>
      <c r="AB48" s="519">
        <v>45684</v>
      </c>
      <c r="AC48" s="1"/>
      <c r="AD48" s="494" t="s">
        <v>2104</v>
      </c>
      <c r="AE48" s="674">
        <f>(AE45/AE43)-1</f>
        <v>0.19118883470657466</v>
      </c>
      <c r="AF48" s="118">
        <f t="shared" si="2"/>
        <v>0.13829460223779663</v>
      </c>
      <c r="AG48" s="219" t="s">
        <v>489</v>
      </c>
      <c r="AH48" s="220"/>
      <c r="AI48" s="220"/>
      <c r="AJ48" s="222">
        <f>IF(E29&lt;25000,0,((AE45-AE43)/AE43))</f>
        <v>0.19118883470657475</v>
      </c>
      <c r="AK48" s="299" t="s">
        <v>589</v>
      </c>
      <c r="AL48" s="292" t="s">
        <v>1726</v>
      </c>
      <c r="AM48" s="385">
        <v>5.0000000000000001E-3</v>
      </c>
      <c r="AN48" s="311">
        <v>5.0000000000000001E-3</v>
      </c>
    </row>
    <row r="49" spans="1:40" ht="15" customHeight="1" x14ac:dyDescent="0.25">
      <c r="A49" s="57"/>
      <c r="B49" s="256">
        <f>IF(($E$29/90000)&lt;10,10,(ROUND($E$29/90000,-1)))</f>
        <v>10</v>
      </c>
      <c r="C49" s="57" t="s">
        <v>279</v>
      </c>
      <c r="E49" s="99">
        <f>I14*B49</f>
        <v>0</v>
      </c>
      <c r="F49" s="57" t="s">
        <v>224</v>
      </c>
      <c r="G49" s="57"/>
      <c r="L49" s="88">
        <v>0.42</v>
      </c>
      <c r="N49" s="1"/>
      <c r="O49" s="1"/>
      <c r="P49" s="1"/>
      <c r="Q49" s="516">
        <v>500000</v>
      </c>
      <c r="R49" s="518">
        <v>750000</v>
      </c>
      <c r="S49" s="520">
        <v>34865</v>
      </c>
      <c r="T49" s="519">
        <v>41530</v>
      </c>
      <c r="U49" s="514">
        <v>41530</v>
      </c>
      <c r="V49" s="514">
        <v>48195</v>
      </c>
      <c r="W49" s="520">
        <v>48195</v>
      </c>
      <c r="X49" s="519">
        <v>54861</v>
      </c>
      <c r="Y49" s="514">
        <v>54861</v>
      </c>
      <c r="Z49" s="514">
        <v>61013</v>
      </c>
      <c r="AA49" s="520">
        <v>61013</v>
      </c>
      <c r="AB49" s="519">
        <v>67679</v>
      </c>
      <c r="AC49" s="1"/>
      <c r="AD49" s="494" t="s">
        <v>2105</v>
      </c>
      <c r="AE49" s="674">
        <f>(AE47+AE48)/2</f>
        <v>0.1911773802100204</v>
      </c>
      <c r="AF49" s="118">
        <f t="shared" si="2"/>
        <v>0.13831310301898536</v>
      </c>
      <c r="AI49" s="128" t="s">
        <v>488</v>
      </c>
      <c r="AJ49" s="223">
        <f>((AJ47+AJ48)/2)</f>
        <v>0.19117738021002048</v>
      </c>
      <c r="AK49" s="298" t="s">
        <v>591</v>
      </c>
      <c r="AL49" s="321" t="s">
        <v>1727</v>
      </c>
      <c r="AM49" s="423"/>
      <c r="AN49" s="424"/>
    </row>
    <row r="50" spans="1:40" ht="15" customHeight="1" x14ac:dyDescent="0.25">
      <c r="A50" s="57"/>
      <c r="B50" s="256">
        <f>IF(($E$29/90000)&lt;10,10,(ROUND($E$29/90000,-1)))</f>
        <v>10</v>
      </c>
      <c r="C50" s="57" t="s">
        <v>91</v>
      </c>
      <c r="E50" s="99">
        <f>B50*I15</f>
        <v>0</v>
      </c>
      <c r="F50" s="57" t="s">
        <v>224</v>
      </c>
      <c r="G50" s="57"/>
      <c r="L50" s="88">
        <v>0.43</v>
      </c>
      <c r="N50" s="1"/>
      <c r="O50" s="1"/>
      <c r="P50" s="1"/>
      <c r="Q50" s="516">
        <v>750000</v>
      </c>
      <c r="R50" s="518">
        <v>1000000</v>
      </c>
      <c r="S50" s="520">
        <v>47576</v>
      </c>
      <c r="T50" s="519">
        <v>56672</v>
      </c>
      <c r="U50" s="514">
        <v>56672</v>
      </c>
      <c r="V50" s="514">
        <v>65767</v>
      </c>
      <c r="W50" s="520">
        <v>65767</v>
      </c>
      <c r="X50" s="519">
        <v>74863</v>
      </c>
      <c r="Y50" s="514">
        <v>74863</v>
      </c>
      <c r="Z50" s="514">
        <v>83258</v>
      </c>
      <c r="AA50" s="520">
        <v>83258</v>
      </c>
      <c r="AB50" s="519">
        <v>92354</v>
      </c>
      <c r="AC50" s="1"/>
      <c r="AD50" s="494" t="s">
        <v>2123</v>
      </c>
      <c r="AE50" s="730">
        <f>AE46/Q41</f>
        <v>0.13796</v>
      </c>
      <c r="AF50" s="118">
        <f t="shared" si="2"/>
        <v>0.13830644548177656</v>
      </c>
      <c r="AK50" s="290"/>
      <c r="AL50" s="420" t="s">
        <v>1728</v>
      </c>
      <c r="AM50" s="398">
        <v>1.4999999999999999E-2</v>
      </c>
      <c r="AN50" s="335">
        <v>1.4999999999999999E-2</v>
      </c>
    </row>
    <row r="51" spans="1:40" ht="15" customHeight="1" x14ac:dyDescent="0.25">
      <c r="A51" s="57" t="s">
        <v>1699</v>
      </c>
      <c r="B51" s="57"/>
      <c r="C51" s="57"/>
      <c r="D51" s="57"/>
      <c r="E51" s="143">
        <f>'Ingenieurbauwerke Anlage A'!H75</f>
        <v>0</v>
      </c>
      <c r="F51" s="1044" t="s">
        <v>1700</v>
      </c>
      <c r="G51" s="1090"/>
      <c r="H51" s="1090"/>
      <c r="I51" s="1090"/>
      <c r="J51" s="1"/>
      <c r="L51" s="88">
        <v>0.44</v>
      </c>
      <c r="N51" s="1"/>
      <c r="O51" s="1"/>
      <c r="P51" s="1"/>
      <c r="Q51" s="516">
        <v>1000000</v>
      </c>
      <c r="R51" s="518">
        <v>1500000</v>
      </c>
      <c r="S51" s="520">
        <v>59264</v>
      </c>
      <c r="T51" s="519">
        <v>70594</v>
      </c>
      <c r="U51" s="514">
        <v>70594</v>
      </c>
      <c r="V51" s="514">
        <v>81924</v>
      </c>
      <c r="W51" s="520">
        <v>81924</v>
      </c>
      <c r="X51" s="519">
        <v>93254</v>
      </c>
      <c r="Y51" s="514">
        <v>93254</v>
      </c>
      <c r="Z51" s="514">
        <v>103712</v>
      </c>
      <c r="AA51" s="520">
        <v>103712</v>
      </c>
      <c r="AB51" s="519">
        <v>115042</v>
      </c>
      <c r="AC51" s="1"/>
      <c r="AD51" s="494" t="s">
        <v>2126</v>
      </c>
      <c r="AE51" s="745">
        <f>AE50/AE50</f>
        <v>1</v>
      </c>
      <c r="AF51" s="118">
        <f t="shared" si="2"/>
        <v>0.13829891118597726</v>
      </c>
      <c r="AK51" s="288" t="s">
        <v>830</v>
      </c>
      <c r="AL51" s="352" t="s">
        <v>1729</v>
      </c>
      <c r="AM51" s="399"/>
      <c r="AN51" s="403"/>
    </row>
    <row r="52" spans="1:40" ht="15" customHeight="1" x14ac:dyDescent="0.25">
      <c r="A52" s="57"/>
      <c r="B52" s="57"/>
      <c r="C52" s="57"/>
      <c r="D52" s="57"/>
      <c r="E52" s="126"/>
      <c r="F52" s="1090"/>
      <c r="G52" s="1090"/>
      <c r="H52" s="1090"/>
      <c r="I52" s="1090"/>
      <c r="J52" s="1"/>
      <c r="L52" s="88">
        <v>0.45</v>
      </c>
      <c r="N52" s="1"/>
      <c r="O52" s="1"/>
      <c r="P52" s="1"/>
      <c r="Q52" s="516">
        <v>1500000</v>
      </c>
      <c r="R52" s="518">
        <v>2000000</v>
      </c>
      <c r="S52" s="520">
        <v>80998</v>
      </c>
      <c r="T52" s="519">
        <v>96482</v>
      </c>
      <c r="U52" s="514">
        <v>96482</v>
      </c>
      <c r="V52" s="514">
        <v>111967</v>
      </c>
      <c r="W52" s="520">
        <v>111967</v>
      </c>
      <c r="X52" s="519">
        <v>127452</v>
      </c>
      <c r="Y52" s="514">
        <v>127452</v>
      </c>
      <c r="Z52" s="514">
        <v>141746</v>
      </c>
      <c r="AA52" s="520">
        <v>141746</v>
      </c>
      <c r="AB52" s="519">
        <v>157230</v>
      </c>
      <c r="AC52" s="1"/>
      <c r="AD52" s="494" t="s">
        <v>2121</v>
      </c>
      <c r="AE52" s="744">
        <f>P86/AE37</f>
        <v>6.7631555555555556E-2</v>
      </c>
      <c r="AF52" s="118">
        <f t="shared" si="2"/>
        <v>0.13829967758357373</v>
      </c>
      <c r="AK52" s="290"/>
      <c r="AL52" s="420" t="s">
        <v>1730</v>
      </c>
      <c r="AM52" s="398">
        <v>5.0000000000000001E-3</v>
      </c>
      <c r="AN52" s="335">
        <v>5.0000000000000001E-3</v>
      </c>
    </row>
    <row r="53" spans="1:40" ht="15" customHeight="1" thickBot="1" x14ac:dyDescent="0.3">
      <c r="A53" s="57"/>
      <c r="B53" s="57"/>
      <c r="C53" s="57"/>
      <c r="D53" s="57"/>
      <c r="E53" s="126"/>
      <c r="F53" s="1090"/>
      <c r="G53" s="1090"/>
      <c r="H53" s="1090"/>
      <c r="I53" s="1090"/>
      <c r="J53" s="1"/>
      <c r="L53" s="88">
        <v>0.46</v>
      </c>
      <c r="N53" s="1"/>
      <c r="O53" s="1"/>
      <c r="P53" s="1"/>
      <c r="Q53" s="516">
        <v>2000000</v>
      </c>
      <c r="R53" s="518">
        <v>3000000</v>
      </c>
      <c r="S53" s="520">
        <v>101054</v>
      </c>
      <c r="T53" s="519">
        <v>120373</v>
      </c>
      <c r="U53" s="514">
        <v>120373</v>
      </c>
      <c r="V53" s="514">
        <v>139692</v>
      </c>
      <c r="W53" s="520">
        <v>139692</v>
      </c>
      <c r="X53" s="519">
        <v>159011</v>
      </c>
      <c r="Y53" s="514">
        <v>159011</v>
      </c>
      <c r="Z53" s="514">
        <v>176844</v>
      </c>
      <c r="AA53" s="520">
        <v>176844</v>
      </c>
      <c r="AB53" s="519">
        <v>196163</v>
      </c>
      <c r="AC53" s="1"/>
      <c r="AD53" s="494" t="s">
        <v>2125</v>
      </c>
      <c r="AE53" s="745">
        <f>AE50/AE52</f>
        <v>2.0398761919156736</v>
      </c>
      <c r="AF53" s="118">
        <f t="shared" si="2"/>
        <v>0.13829711078658763</v>
      </c>
      <c r="AK53" s="290" t="s">
        <v>965</v>
      </c>
      <c r="AL53" s="292" t="s">
        <v>1193</v>
      </c>
      <c r="AM53" s="385">
        <v>5.0000000000000001E-3</v>
      </c>
      <c r="AN53" s="311">
        <v>5.0000000000000001E-3</v>
      </c>
    </row>
    <row r="54" spans="1:40" ht="15" customHeight="1" x14ac:dyDescent="0.25">
      <c r="A54" s="57"/>
      <c r="B54" s="57"/>
      <c r="C54" s="57"/>
      <c r="D54" s="57"/>
      <c r="E54" s="126"/>
      <c r="F54" s="1090"/>
      <c r="G54" s="1090"/>
      <c r="H54" s="1090"/>
      <c r="I54" s="1090"/>
      <c r="J54" s="1"/>
      <c r="L54" s="88">
        <v>0.47</v>
      </c>
      <c r="N54" s="1"/>
      <c r="O54" s="1"/>
      <c r="P54" s="1"/>
      <c r="Q54" s="516">
        <v>3000000</v>
      </c>
      <c r="R54" s="518">
        <v>5000000</v>
      </c>
      <c r="S54" s="520">
        <v>137907</v>
      </c>
      <c r="T54" s="519">
        <v>164272</v>
      </c>
      <c r="U54" s="514">
        <v>164272</v>
      </c>
      <c r="V54" s="514">
        <v>190636</v>
      </c>
      <c r="W54" s="520">
        <v>190636</v>
      </c>
      <c r="X54" s="519">
        <v>217001</v>
      </c>
      <c r="Y54" s="514">
        <v>217001</v>
      </c>
      <c r="Z54" s="514">
        <v>241338</v>
      </c>
      <c r="AA54" s="520">
        <v>241338</v>
      </c>
      <c r="AB54" s="519">
        <v>267702</v>
      </c>
      <c r="AC54" s="733"/>
      <c r="AD54" s="675" t="s">
        <v>2106</v>
      </c>
      <c r="AE54" s="734">
        <f>P86 -(P86*AE49)</f>
        <v>30769.836719015246</v>
      </c>
      <c r="AF54" s="118">
        <f t="shared" si="2"/>
        <v>0.13830021611867643</v>
      </c>
      <c r="AK54" s="299" t="s">
        <v>1185</v>
      </c>
      <c r="AL54" s="292" t="s">
        <v>537</v>
      </c>
      <c r="AM54" s="385">
        <v>5.0000000000000001E-3</v>
      </c>
      <c r="AN54" s="311">
        <v>5.0000000000000001E-3</v>
      </c>
    </row>
    <row r="55" spans="1:40" ht="15" customHeight="1" thickBot="1" x14ac:dyDescent="0.3">
      <c r="A55" s="57"/>
      <c r="B55" s="57"/>
      <c r="C55" s="57"/>
      <c r="D55" s="57"/>
      <c r="E55" s="126"/>
      <c r="F55" s="1090"/>
      <c r="G55" s="1090"/>
      <c r="H55" s="1090"/>
      <c r="I55" s="1090"/>
      <c r="J55" s="1"/>
      <c r="L55" s="88">
        <v>0.48</v>
      </c>
      <c r="N55" s="1"/>
      <c r="O55" s="1"/>
      <c r="P55" s="1"/>
      <c r="Q55" s="516">
        <v>5000000</v>
      </c>
      <c r="R55" s="518">
        <v>7500000</v>
      </c>
      <c r="S55" s="520">
        <v>203584</v>
      </c>
      <c r="T55" s="519">
        <v>242504</v>
      </c>
      <c r="U55" s="514">
        <v>242504</v>
      </c>
      <c r="V55" s="514">
        <v>281425</v>
      </c>
      <c r="W55" s="520">
        <v>281425</v>
      </c>
      <c r="X55" s="519">
        <v>320345</v>
      </c>
      <c r="Y55" s="514">
        <v>320345</v>
      </c>
      <c r="Z55" s="514">
        <v>356272</v>
      </c>
      <c r="AA55" s="520">
        <v>356272</v>
      </c>
      <c r="AB55" s="519">
        <v>395192</v>
      </c>
      <c r="AC55" s="488"/>
      <c r="AD55" s="494" t="s">
        <v>2109</v>
      </c>
      <c r="AE55" s="735">
        <f>P86+(P86*(AE49*1.3))</f>
        <v>47497.537265280182</v>
      </c>
      <c r="AF55" s="118">
        <f>(X55-W55)/W55</f>
        <v>0.13829617127120902</v>
      </c>
      <c r="AK55" s="294"/>
      <c r="AL55" s="287" t="s">
        <v>1707</v>
      </c>
      <c r="AM55" s="387">
        <f>SUM(AM39:AM54)</f>
        <v>0.25000000000000006</v>
      </c>
      <c r="AN55" s="313"/>
    </row>
    <row r="56" spans="1:40" ht="15" customHeight="1" x14ac:dyDescent="0.25">
      <c r="A56" s="57"/>
      <c r="B56" s="57"/>
      <c r="C56" s="110"/>
      <c r="D56" s="57"/>
      <c r="E56" s="103">
        <f>IF(E29&lt;500000001,SUM(E47:E55),SUM(E48:E55))</f>
        <v>0</v>
      </c>
      <c r="F56" s="1088" t="str">
        <f>IF(E29&gt;25000000,"Oberhalb Tabelle: Vorgabe 'Pauschalhonorar' oder 'RifT-Tabelle'","Unterer Button ist ohne Funktion!")</f>
        <v>Unterer Button ist ohne Funktion!</v>
      </c>
      <c r="G56" s="1089"/>
      <c r="H56" s="1089"/>
      <c r="I56" s="1089"/>
      <c r="L56" s="88">
        <v>0.49</v>
      </c>
      <c r="N56" s="1"/>
      <c r="O56" s="1"/>
      <c r="P56" s="1"/>
      <c r="Q56" s="516">
        <v>7500000</v>
      </c>
      <c r="R56" s="518">
        <v>10000000</v>
      </c>
      <c r="S56" s="520">
        <v>278415</v>
      </c>
      <c r="T56" s="519">
        <v>331642</v>
      </c>
      <c r="U56" s="514">
        <v>331642</v>
      </c>
      <c r="V56" s="514">
        <v>384868</v>
      </c>
      <c r="W56" s="520">
        <v>384868</v>
      </c>
      <c r="X56" s="519">
        <v>438095</v>
      </c>
      <c r="Y56" s="514">
        <v>438095</v>
      </c>
      <c r="Z56" s="514">
        <v>487227</v>
      </c>
      <c r="AA56" s="520">
        <v>487227</v>
      </c>
      <c r="AB56" s="519">
        <v>540453</v>
      </c>
      <c r="AC56" s="488"/>
      <c r="AD56" s="494" t="s">
        <v>2127</v>
      </c>
      <c r="AE56" s="747">
        <f>AE55-AE54</f>
        <v>16727.700546264936</v>
      </c>
      <c r="AF56" s="118">
        <f t="shared" si="2"/>
        <v>0.13829936497708306</v>
      </c>
      <c r="AK56" s="294"/>
      <c r="AL56" s="317" t="s">
        <v>726</v>
      </c>
      <c r="AM56" s="388"/>
      <c r="AN56" s="313">
        <f>SUM(AN39:AN54)</f>
        <v>0.25000000000000006</v>
      </c>
    </row>
    <row r="57" spans="1:40" ht="15" customHeight="1" thickBot="1" x14ac:dyDescent="0.3">
      <c r="A57" s="57" t="str">
        <f>IF(AND(AJ2=FALSE,H58&gt;0),"Übertrag Pauschalhonorar (weil anr. Kosten höher als HOAI-Tabelle)", "")</f>
        <v/>
      </c>
      <c r="E57" s="99">
        <f>IF(AND(AJ2=FALSE,H58&gt;0),H58,)</f>
        <v>0</v>
      </c>
      <c r="F57" s="158" t="str">
        <f>IF(AND(AJ2=TRUE,E29&gt;25000000),"RifT-Tabelle","")</f>
        <v/>
      </c>
      <c r="G57" s="158"/>
      <c r="H57" s="158" t="str">
        <f>IF(AND(AJ2=FALSE,E29&gt;25000000),"Pauschalhonorar","")</f>
        <v/>
      </c>
      <c r="I57" s="416"/>
      <c r="L57" s="88">
        <v>0.5</v>
      </c>
      <c r="N57" s="1"/>
      <c r="O57" s="1"/>
      <c r="P57" s="1"/>
      <c r="Q57" s="516">
        <v>10000000</v>
      </c>
      <c r="R57" s="518">
        <v>15000000</v>
      </c>
      <c r="S57" s="520">
        <v>347568</v>
      </c>
      <c r="T57" s="519">
        <v>414014</v>
      </c>
      <c r="U57" s="514">
        <v>414014</v>
      </c>
      <c r="V57" s="514">
        <v>480461</v>
      </c>
      <c r="W57" s="520">
        <v>480461</v>
      </c>
      <c r="X57" s="519">
        <v>546908</v>
      </c>
      <c r="Y57" s="514">
        <v>546908</v>
      </c>
      <c r="Z57" s="514">
        <v>608244</v>
      </c>
      <c r="AA57" s="520">
        <v>608244</v>
      </c>
      <c r="AB57" s="519">
        <v>674690</v>
      </c>
      <c r="AC57" s="488"/>
      <c r="AD57" s="494" t="s">
        <v>2128</v>
      </c>
      <c r="AE57" s="740">
        <f>(AE54+AE56)/AE54</f>
        <v>1.5436395616596656</v>
      </c>
      <c r="AF57" s="118">
        <f t="shared" si="2"/>
        <v>0.13829842588680455</v>
      </c>
      <c r="AK57" s="301"/>
      <c r="AM57" s="389"/>
      <c r="AN57" s="315"/>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0.51</v>
      </c>
      <c r="N58" s="1"/>
      <c r="O58" s="1"/>
      <c r="P58" s="1"/>
      <c r="Q58" s="516">
        <v>15000000</v>
      </c>
      <c r="R58" s="518">
        <v>20000000</v>
      </c>
      <c r="S58" s="520">
        <v>474901</v>
      </c>
      <c r="T58" s="519">
        <v>565691</v>
      </c>
      <c r="U58" s="514">
        <v>565691</v>
      </c>
      <c r="V58" s="514">
        <v>656480</v>
      </c>
      <c r="W58" s="520">
        <v>656480</v>
      </c>
      <c r="X58" s="519">
        <v>747270</v>
      </c>
      <c r="Y58" s="514">
        <v>747270</v>
      </c>
      <c r="Z58" s="514">
        <v>831076</v>
      </c>
      <c r="AA58" s="520">
        <v>831076</v>
      </c>
      <c r="AB58" s="519">
        <v>921866</v>
      </c>
      <c r="AC58" s="732"/>
      <c r="AD58" s="736" t="s">
        <v>2131</v>
      </c>
      <c r="AE58" s="752">
        <v>0.04</v>
      </c>
      <c r="AF58" s="118">
        <f>(X58-W58)/W58</f>
        <v>0.13829819644162808</v>
      </c>
      <c r="AK58" s="297" t="s">
        <v>592</v>
      </c>
      <c r="AL58" s="286" t="s">
        <v>593</v>
      </c>
      <c r="AM58" s="389"/>
      <c r="AN58" s="315"/>
    </row>
    <row r="59" spans="1:40" ht="15" customHeight="1" thickTop="1" x14ac:dyDescent="0.25">
      <c r="A59" s="57" t="s">
        <v>218</v>
      </c>
      <c r="E59" s="103">
        <f>IF(AND(AJ2=FALSE,H58&gt;0),E56+E57+E58,E56+E58)</f>
        <v>0</v>
      </c>
      <c r="F59" s="67"/>
      <c r="G59" s="161"/>
      <c r="H59" s="102"/>
      <c r="I59" s="162"/>
      <c r="L59" s="88">
        <v>0.52</v>
      </c>
      <c r="N59" s="1"/>
      <c r="O59" s="1"/>
      <c r="P59" s="1"/>
      <c r="Q59" s="516">
        <v>20000000</v>
      </c>
      <c r="R59" s="519">
        <v>25000000</v>
      </c>
      <c r="S59" s="520">
        <v>592324</v>
      </c>
      <c r="T59" s="519">
        <v>705563</v>
      </c>
      <c r="U59" s="514">
        <v>705563</v>
      </c>
      <c r="V59" s="514">
        <v>818801</v>
      </c>
      <c r="W59" s="520">
        <v>818801</v>
      </c>
      <c r="X59" s="519">
        <v>932040</v>
      </c>
      <c r="Y59" s="514">
        <v>932040</v>
      </c>
      <c r="Z59" s="514">
        <v>1036568</v>
      </c>
      <c r="AA59" s="520">
        <v>1036568</v>
      </c>
      <c r="AB59" s="519">
        <v>1149806</v>
      </c>
      <c r="AC59" s="488"/>
      <c r="AD59" s="494" t="s">
        <v>2129</v>
      </c>
      <c r="AE59" s="737">
        <f>(AE58+AE50)/(AE58+AE50)</f>
        <v>1</v>
      </c>
      <c r="AF59" s="118">
        <f t="shared" si="2"/>
        <v>0.13829856094460069</v>
      </c>
      <c r="AK59" s="288" t="s">
        <v>594</v>
      </c>
      <c r="AL59" s="352" t="s">
        <v>1731</v>
      </c>
      <c r="AM59" s="399"/>
      <c r="AN59" s="403"/>
    </row>
    <row r="60" spans="1:40" ht="15" customHeight="1" thickBot="1" x14ac:dyDescent="0.3">
      <c r="A60" s="57" t="s">
        <v>1879</v>
      </c>
      <c r="C60" s="111"/>
      <c r="D60" s="164">
        <f>A19</f>
        <v>1</v>
      </c>
      <c r="E60" s="99"/>
      <c r="F60" s="67" t="s">
        <v>219</v>
      </c>
      <c r="G60" s="161">
        <f>A19</f>
        <v>1</v>
      </c>
      <c r="H60" s="102" t="s">
        <v>62</v>
      </c>
      <c r="I60" s="162">
        <f>E59</f>
        <v>0</v>
      </c>
      <c r="L60" s="88">
        <v>0.53</v>
      </c>
      <c r="N60" s="1"/>
      <c r="O60" s="1"/>
      <c r="P60" s="1"/>
      <c r="Q60" s="517">
        <v>25000000</v>
      </c>
      <c r="R60" s="519">
        <v>30000000</v>
      </c>
      <c r="S60" s="520">
        <v>702770</v>
      </c>
      <c r="T60" s="519">
        <v>837123</v>
      </c>
      <c r="U60" s="514">
        <v>837123</v>
      </c>
      <c r="V60" s="514">
        <v>971476</v>
      </c>
      <c r="W60" s="520">
        <v>971476</v>
      </c>
      <c r="X60" s="519">
        <v>1105829</v>
      </c>
      <c r="Y60" s="514">
        <v>1105829</v>
      </c>
      <c r="Z60" s="514">
        <v>1229848</v>
      </c>
      <c r="AA60" s="520">
        <v>1229848</v>
      </c>
      <c r="AB60" s="519">
        <v>1364201</v>
      </c>
      <c r="AC60" s="488"/>
      <c r="AD60" s="494" t="s">
        <v>2130</v>
      </c>
      <c r="AE60" s="741">
        <f>(AE58+AE50)/(AE58+AE52)</f>
        <v>1.6534184522506823</v>
      </c>
      <c r="AF60" s="118">
        <f>(X60-W60)/W60</f>
        <v>0.13829780663649952</v>
      </c>
      <c r="AK60" s="298"/>
      <c r="AL60" s="321" t="s">
        <v>1733</v>
      </c>
      <c r="AM60" s="423"/>
      <c r="AN60" s="424"/>
    </row>
    <row r="61" spans="1:40" ht="15" customHeight="1" thickTop="1" thickBot="1" x14ac:dyDescent="0.3">
      <c r="A61" s="56" t="s">
        <v>220</v>
      </c>
      <c r="E61" s="99">
        <f>A19*E59</f>
        <v>0</v>
      </c>
      <c r="L61" s="88">
        <v>0.54</v>
      </c>
      <c r="N61" s="1"/>
      <c r="O61" s="1"/>
      <c r="P61" s="1" t="s">
        <v>1763</v>
      </c>
      <c r="Q61" s="777">
        <v>30000000</v>
      </c>
      <c r="R61" s="775">
        <v>35000000</v>
      </c>
      <c r="S61" s="774">
        <v>807719</v>
      </c>
      <c r="T61" s="775">
        <v>962135</v>
      </c>
      <c r="U61" s="776">
        <v>962135</v>
      </c>
      <c r="V61" s="776">
        <v>1116552</v>
      </c>
      <c r="W61" s="774">
        <v>1116552</v>
      </c>
      <c r="X61" s="775">
        <v>1270969</v>
      </c>
      <c r="Y61" s="776">
        <v>1270969</v>
      </c>
      <c r="Z61" s="776">
        <v>1413508</v>
      </c>
      <c r="AA61" s="774">
        <v>1413508</v>
      </c>
      <c r="AB61" s="775">
        <v>1567924</v>
      </c>
      <c r="AC61" s="722"/>
      <c r="AD61" s="723" t="s">
        <v>2107</v>
      </c>
      <c r="AE61" s="750">
        <f>AE56/AE60</f>
        <v>10117.039956518383</v>
      </c>
      <c r="AF61" s="118">
        <f t="shared" ref="AF61:AF77" si="3">(X61-W61)/W61</f>
        <v>0.13829808195229601</v>
      </c>
      <c r="AK61" s="290"/>
      <c r="AL61" s="420" t="s">
        <v>1732</v>
      </c>
      <c r="AM61" s="398">
        <v>2.5000000000000001E-2</v>
      </c>
      <c r="AN61" s="335">
        <v>2.5000000000000001E-2</v>
      </c>
    </row>
    <row r="62" spans="1:40" ht="15" customHeight="1" thickBot="1" x14ac:dyDescent="0.3">
      <c r="A62" s="57" t="s">
        <v>86</v>
      </c>
      <c r="C62" s="111">
        <v>0.19</v>
      </c>
      <c r="E62" s="99">
        <f>C62*E61</f>
        <v>0</v>
      </c>
      <c r="L62" s="88">
        <v>0.55000000000000004</v>
      </c>
      <c r="N62" s="1"/>
      <c r="O62" s="1"/>
      <c r="P62" s="1"/>
      <c r="Q62" s="777">
        <v>35000000</v>
      </c>
      <c r="R62" s="775">
        <v>40000000</v>
      </c>
      <c r="S62" s="774">
        <v>908254</v>
      </c>
      <c r="T62" s="775">
        <v>1081891</v>
      </c>
      <c r="U62" s="776">
        <v>1081891</v>
      </c>
      <c r="V62" s="776">
        <v>1255527</v>
      </c>
      <c r="W62" s="774">
        <v>1255527</v>
      </c>
      <c r="X62" s="775">
        <v>1429164</v>
      </c>
      <c r="Y62" s="776">
        <v>1429164</v>
      </c>
      <c r="Z62" s="776">
        <v>1589444</v>
      </c>
      <c r="AA62" s="774">
        <v>1589444</v>
      </c>
      <c r="AB62" s="775">
        <v>1763081</v>
      </c>
      <c r="AC62" s="1"/>
      <c r="AD62" s="494" t="s">
        <v>2137</v>
      </c>
      <c r="AE62" s="17">
        <f>Q77</f>
        <v>500000000</v>
      </c>
      <c r="AF62" s="118">
        <f t="shared" si="3"/>
        <v>0.13829810111610502</v>
      </c>
      <c r="AK62" s="298" t="s">
        <v>600</v>
      </c>
      <c r="AL62" s="321" t="s">
        <v>1734</v>
      </c>
      <c r="AM62" s="423"/>
      <c r="AN62" s="424"/>
    </row>
    <row r="63" spans="1:40" ht="15" customHeight="1" x14ac:dyDescent="0.25">
      <c r="A63" s="56" t="s">
        <v>93</v>
      </c>
      <c r="E63" s="112">
        <f>E61+E62</f>
        <v>0</v>
      </c>
      <c r="L63" s="88">
        <v>0.56000000000000005</v>
      </c>
      <c r="N63" s="1"/>
      <c r="O63" s="1"/>
      <c r="P63" s="1"/>
      <c r="Q63" s="777">
        <v>40000000</v>
      </c>
      <c r="R63" s="775">
        <v>45000000</v>
      </c>
      <c r="S63" s="774">
        <v>1005066</v>
      </c>
      <c r="T63" s="775">
        <v>1197211</v>
      </c>
      <c r="U63" s="776">
        <v>1197211</v>
      </c>
      <c r="V63" s="776">
        <v>1389356</v>
      </c>
      <c r="W63" s="774">
        <v>1389356</v>
      </c>
      <c r="X63" s="775">
        <v>1581501</v>
      </c>
      <c r="Y63" s="776">
        <v>1581501</v>
      </c>
      <c r="Z63" s="776">
        <v>1758865</v>
      </c>
      <c r="AA63" s="774">
        <v>1758865</v>
      </c>
      <c r="AB63" s="775">
        <v>1951010</v>
      </c>
      <c r="AC63" s="1"/>
      <c r="AD63" s="494" t="s">
        <v>2139</v>
      </c>
      <c r="AE63" s="735">
        <f>IF(AE40="I",LOOKUP(AE62,Q41:S77),IF(AE40="II",LOOKUP(AE62,Q41:U77),IF(AE40="III",LOOKUP(AE62,Q41:W77),IF(AE40="IV",LOOKUP(AE62,Q41:Y77),IF(AE40="V",LOOKUP(AE62,Q41:AA77),0)))))</f>
        <v>5257430</v>
      </c>
      <c r="AF63" s="118">
        <f t="shared" si="3"/>
        <v>0.13829788765442405</v>
      </c>
      <c r="AK63" s="290"/>
      <c r="AL63" s="420" t="s">
        <v>599</v>
      </c>
      <c r="AM63" s="398">
        <v>2.5000000000000001E-3</v>
      </c>
      <c r="AN63" s="335">
        <v>2.5000000000000001E-3</v>
      </c>
    </row>
    <row r="64" spans="1:40" x14ac:dyDescent="0.25">
      <c r="L64" s="88">
        <v>0.56999999999999995</v>
      </c>
      <c r="N64" s="1"/>
      <c r="O64" s="1"/>
      <c r="P64" s="1"/>
      <c r="Q64" s="777">
        <v>45000000</v>
      </c>
      <c r="R64" s="775">
        <v>50000000</v>
      </c>
      <c r="S64" s="774">
        <v>1098652</v>
      </c>
      <c r="T64" s="775">
        <v>1308688</v>
      </c>
      <c r="U64" s="776">
        <v>1308688</v>
      </c>
      <c r="V64" s="776">
        <v>1518724</v>
      </c>
      <c r="W64" s="774">
        <v>1518724</v>
      </c>
      <c r="X64" s="775">
        <v>1728761</v>
      </c>
      <c r="Y64" s="776">
        <v>1728761</v>
      </c>
      <c r="Z64" s="776">
        <v>1922641</v>
      </c>
      <c r="AA64" s="774">
        <v>1922641</v>
      </c>
      <c r="AB64" s="775">
        <v>2132677</v>
      </c>
      <c r="AC64" s="1"/>
      <c r="AD64" s="494" t="s">
        <v>2138</v>
      </c>
      <c r="AE64" s="735">
        <f>IF(AE40="I",LOOKUP(AE62,Q41:T77),IF(AE40="II",LOOKUP(AE62,Q41:V77),IF(AE40="III",LOOKUP(AE62,Q41:X77),IF(AE40="IV",LOOKUP(AE62,Q41:Z77),IF(AE40="V",LOOKUP(AE62,Q41:AB77),0)))))</f>
        <v>6262527</v>
      </c>
      <c r="AF64" s="118">
        <f t="shared" si="3"/>
        <v>0.13829833465461797</v>
      </c>
      <c r="AK64" s="288" t="s">
        <v>602</v>
      </c>
      <c r="AL64" s="352" t="s">
        <v>1735</v>
      </c>
      <c r="AM64" s="399"/>
      <c r="AN64" s="403"/>
    </row>
    <row r="65" spans="12:40" x14ac:dyDescent="0.25">
      <c r="L65" s="88">
        <v>0.57999999999999996</v>
      </c>
      <c r="N65" s="1"/>
      <c r="O65" s="1"/>
      <c r="P65" s="1"/>
      <c r="Q65" s="777">
        <v>50000000</v>
      </c>
      <c r="R65" s="775">
        <v>55000000</v>
      </c>
      <c r="S65" s="774">
        <v>1189386</v>
      </c>
      <c r="T65" s="775">
        <v>1416768</v>
      </c>
      <c r="U65" s="776">
        <v>1416768</v>
      </c>
      <c r="V65" s="776">
        <v>1644151</v>
      </c>
      <c r="W65" s="774">
        <v>1644151</v>
      </c>
      <c r="X65" s="775">
        <v>1871534</v>
      </c>
      <c r="Y65" s="776">
        <v>1871534</v>
      </c>
      <c r="Z65" s="776">
        <v>2081425</v>
      </c>
      <c r="AA65" s="774">
        <v>2081425</v>
      </c>
      <c r="AB65" s="775">
        <v>2308808</v>
      </c>
      <c r="AC65" s="1"/>
      <c r="AD65" s="729" t="s">
        <v>2134</v>
      </c>
      <c r="AE65" s="743">
        <f>IF(AE40="I",S77,IF(AE40="II",U77,IF(AE40="III",W77,IF(AE40="IV",Y77,IF(AE40="V",AA77,0)))))</f>
        <v>5257430</v>
      </c>
      <c r="AF65" s="118">
        <f t="shared" si="3"/>
        <v>0.13829812468562802</v>
      </c>
      <c r="AK65" s="290"/>
      <c r="AL65" s="420" t="s">
        <v>1736</v>
      </c>
      <c r="AM65" s="398">
        <v>5.0000000000000001E-3</v>
      </c>
      <c r="AN65" s="335">
        <v>5.0000000000000001E-3</v>
      </c>
    </row>
    <row r="66" spans="12:40" x14ac:dyDescent="0.25">
      <c r="L66" s="88">
        <v>0.59</v>
      </c>
      <c r="N66" s="1"/>
      <c r="O66" s="1"/>
      <c r="P66" s="1"/>
      <c r="Q66" s="777">
        <v>55000000</v>
      </c>
      <c r="R66" s="775">
        <v>60000000</v>
      </c>
      <c r="S66" s="774">
        <v>1277558</v>
      </c>
      <c r="T66" s="775">
        <v>1521797</v>
      </c>
      <c r="U66" s="776">
        <v>1521797</v>
      </c>
      <c r="V66" s="776">
        <v>1766037</v>
      </c>
      <c r="W66" s="774">
        <v>1766037</v>
      </c>
      <c r="X66" s="775">
        <v>2010276</v>
      </c>
      <c r="Y66" s="776">
        <v>2010276</v>
      </c>
      <c r="Z66" s="776">
        <v>2235727</v>
      </c>
      <c r="AA66" s="774">
        <v>2235727</v>
      </c>
      <c r="AB66" s="775">
        <v>2479966</v>
      </c>
      <c r="AC66" s="1"/>
      <c r="AD66" s="494" t="s">
        <v>2132</v>
      </c>
      <c r="AE66" s="730">
        <f>AE65/Q77</f>
        <v>1.0514859999999999E-2</v>
      </c>
      <c r="AF66" s="118">
        <f t="shared" si="3"/>
        <v>0.13829778198305018</v>
      </c>
      <c r="AK66" s="299" t="s">
        <v>972</v>
      </c>
      <c r="AL66" s="292" t="s">
        <v>1200</v>
      </c>
      <c r="AM66" s="385">
        <v>2.5000000000000001E-3</v>
      </c>
      <c r="AN66" s="311">
        <v>2.5000000000000001E-3</v>
      </c>
    </row>
    <row r="67" spans="12:40" x14ac:dyDescent="0.25">
      <c r="L67" s="88">
        <v>0.6</v>
      </c>
      <c r="N67" s="1"/>
      <c r="O67" s="1"/>
      <c r="P67" s="1"/>
      <c r="Q67" s="777">
        <v>60000000</v>
      </c>
      <c r="R67" s="775">
        <v>65000000</v>
      </c>
      <c r="S67" s="774">
        <v>1363400</v>
      </c>
      <c r="T67" s="775">
        <v>1624050</v>
      </c>
      <c r="U67" s="776">
        <v>1624050</v>
      </c>
      <c r="V67" s="776">
        <v>1884700</v>
      </c>
      <c r="W67" s="774">
        <v>1884700</v>
      </c>
      <c r="X67" s="775">
        <v>2145350</v>
      </c>
      <c r="Y67" s="776">
        <v>2145350</v>
      </c>
      <c r="Z67" s="776">
        <v>2385950</v>
      </c>
      <c r="AA67" s="774">
        <v>2385950</v>
      </c>
      <c r="AB67" s="775">
        <v>2646600</v>
      </c>
      <c r="AC67" s="1"/>
      <c r="AD67" s="494" t="s">
        <v>2133</v>
      </c>
      <c r="AE67" s="745">
        <f>AE50/AE66</f>
        <v>13.120479017314544</v>
      </c>
      <c r="AF67" s="118">
        <f t="shared" si="3"/>
        <v>0.13829787234042554</v>
      </c>
      <c r="AK67" s="288" t="s">
        <v>974</v>
      </c>
      <c r="AL67" s="352" t="s">
        <v>1738</v>
      </c>
      <c r="AM67" s="509"/>
      <c r="AN67" s="403"/>
    </row>
    <row r="68" spans="12:40" x14ac:dyDescent="0.25">
      <c r="L68" s="88">
        <v>0.61</v>
      </c>
      <c r="N68" s="1"/>
      <c r="O68" s="1"/>
      <c r="P68" s="1"/>
      <c r="Q68" s="777">
        <v>65000000</v>
      </c>
      <c r="R68" s="775">
        <v>70000000</v>
      </c>
      <c r="S68" s="774">
        <v>1447099</v>
      </c>
      <c r="T68" s="775">
        <v>1723750</v>
      </c>
      <c r="U68" s="776">
        <v>1723750</v>
      </c>
      <c r="V68" s="776">
        <v>2000402</v>
      </c>
      <c r="W68" s="774">
        <v>2000402</v>
      </c>
      <c r="X68" s="775">
        <v>2277053</v>
      </c>
      <c r="Y68" s="776">
        <v>2277053</v>
      </c>
      <c r="Z68" s="776">
        <v>2532423</v>
      </c>
      <c r="AA68" s="774">
        <v>2532423</v>
      </c>
      <c r="AB68" s="775">
        <v>2809075</v>
      </c>
      <c r="AC68" s="488"/>
      <c r="AD68" s="494" t="s">
        <v>2135</v>
      </c>
      <c r="AE68" s="746">
        <f>(AE58+AE50)/(AE58+AE66)</f>
        <v>3.5229237495659693</v>
      </c>
      <c r="AF68" s="118">
        <f t="shared" si="3"/>
        <v>0.13829770216186546</v>
      </c>
      <c r="AK68" s="290"/>
      <c r="AL68" s="420" t="s">
        <v>1737</v>
      </c>
      <c r="AM68" s="398">
        <v>0.01</v>
      </c>
      <c r="AN68" s="335">
        <v>0.01</v>
      </c>
    </row>
    <row r="69" spans="12:40" x14ac:dyDescent="0.25">
      <c r="L69" s="88">
        <v>0.62</v>
      </c>
      <c r="N69" s="1"/>
      <c r="O69" s="1"/>
      <c r="P69" s="1"/>
      <c r="Q69" s="777">
        <v>70000000</v>
      </c>
      <c r="R69" s="775">
        <v>75000000</v>
      </c>
      <c r="S69" s="774">
        <v>1528811</v>
      </c>
      <c r="T69" s="775">
        <v>1821083</v>
      </c>
      <c r="U69" s="776">
        <v>1821083</v>
      </c>
      <c r="V69" s="776">
        <v>2113356</v>
      </c>
      <c r="W69" s="774">
        <v>2113356</v>
      </c>
      <c r="X69" s="775">
        <v>2405628</v>
      </c>
      <c r="Y69" s="776">
        <v>2405628</v>
      </c>
      <c r="Z69" s="776">
        <v>2675418</v>
      </c>
      <c r="AA69" s="774">
        <v>2675418</v>
      </c>
      <c r="AB69" s="775">
        <v>2967691</v>
      </c>
      <c r="AC69" s="488"/>
      <c r="AD69" s="494" t="s">
        <v>2127</v>
      </c>
      <c r="AE69" s="735">
        <f>AE63*(AE49+1.3*AE49)</f>
        <v>2311733.8962864056</v>
      </c>
      <c r="AF69" s="118">
        <f t="shared" si="3"/>
        <v>0.13829757030997145</v>
      </c>
      <c r="AK69" s="299" t="s">
        <v>976</v>
      </c>
      <c r="AL69" s="292" t="s">
        <v>1739</v>
      </c>
      <c r="AM69" s="385">
        <v>5.0000000000000001E-3</v>
      </c>
      <c r="AN69" s="311">
        <v>5.0000000000000001E-3</v>
      </c>
    </row>
    <row r="70" spans="12:40" x14ac:dyDescent="0.25">
      <c r="L70" s="88">
        <v>0.63</v>
      </c>
      <c r="N70" s="1"/>
      <c r="O70" s="1"/>
      <c r="P70" s="1"/>
      <c r="Q70" s="777">
        <v>75000000</v>
      </c>
      <c r="R70" s="775">
        <v>100000000</v>
      </c>
      <c r="S70" s="774">
        <v>1608665</v>
      </c>
      <c r="T70" s="775">
        <v>1916203</v>
      </c>
      <c r="U70" s="776">
        <v>1916203</v>
      </c>
      <c r="V70" s="776">
        <v>2223742</v>
      </c>
      <c r="W70" s="774">
        <v>2223742</v>
      </c>
      <c r="X70" s="775">
        <v>2531281</v>
      </c>
      <c r="Y70" s="776">
        <v>2531281</v>
      </c>
      <c r="Z70" s="776">
        <v>2815163</v>
      </c>
      <c r="AA70" s="774">
        <v>2815163</v>
      </c>
      <c r="AB70" s="775">
        <v>3122702</v>
      </c>
      <c r="AC70" s="488"/>
      <c r="AD70" s="494" t="s">
        <v>2142</v>
      </c>
      <c r="AE70" s="747">
        <f>AE69/AE67</f>
        <v>176192.7970187451</v>
      </c>
      <c r="AF70" s="118">
        <f t="shared" si="3"/>
        <v>0.13829796801967134</v>
      </c>
      <c r="AK70" s="294"/>
      <c r="AL70" s="287" t="s">
        <v>1707</v>
      </c>
      <c r="AM70" s="387">
        <f>SUM(AM59:AM69)</f>
        <v>0.05</v>
      </c>
      <c r="AN70" s="313"/>
    </row>
    <row r="71" spans="12:40" ht="15.75" thickBot="1" x14ac:dyDescent="0.3">
      <c r="L71" s="88">
        <v>0.64</v>
      </c>
      <c r="N71" s="1"/>
      <c r="O71" s="1"/>
      <c r="P71" s="1"/>
      <c r="Q71" s="777">
        <v>100000000</v>
      </c>
      <c r="R71" s="775">
        <v>150000000</v>
      </c>
      <c r="S71" s="774">
        <v>1983467</v>
      </c>
      <c r="T71" s="775">
        <v>2362659</v>
      </c>
      <c r="U71" s="776">
        <v>2362659</v>
      </c>
      <c r="V71" s="776">
        <v>2741851</v>
      </c>
      <c r="W71" s="774">
        <v>2741851</v>
      </c>
      <c r="X71" s="775">
        <v>3121043</v>
      </c>
      <c r="Y71" s="776">
        <v>3121043</v>
      </c>
      <c r="Z71" s="776">
        <v>3471066</v>
      </c>
      <c r="AA71" s="774">
        <v>3471066</v>
      </c>
      <c r="AB71" s="775">
        <v>3850259</v>
      </c>
      <c r="AC71" s="488"/>
      <c r="AD71" s="494" t="s">
        <v>2143</v>
      </c>
      <c r="AE71" s="747">
        <f>AE69/AE68</f>
        <v>656197.53949293273</v>
      </c>
      <c r="AF71" s="118">
        <f t="shared" si="3"/>
        <v>0.13829781414088513</v>
      </c>
      <c r="AK71" s="294"/>
      <c r="AL71" s="317" t="s">
        <v>726</v>
      </c>
      <c r="AM71" s="388"/>
      <c r="AN71" s="313">
        <f>SUM(AN59:AN69)</f>
        <v>0.05</v>
      </c>
    </row>
    <row r="72" spans="12:40" ht="16.5" thickTop="1" thickBot="1" x14ac:dyDescent="0.3">
      <c r="L72" s="88">
        <v>0.65</v>
      </c>
      <c r="N72" s="1"/>
      <c r="O72" s="1"/>
      <c r="P72" s="1"/>
      <c r="Q72" s="777">
        <v>150000000</v>
      </c>
      <c r="R72" s="775">
        <v>200000000</v>
      </c>
      <c r="S72" s="774">
        <v>2634470</v>
      </c>
      <c r="T72" s="775">
        <v>3138118</v>
      </c>
      <c r="U72" s="776">
        <v>3138118</v>
      </c>
      <c r="V72" s="776">
        <v>3641767</v>
      </c>
      <c r="W72" s="774">
        <v>3641767</v>
      </c>
      <c r="X72" s="775">
        <v>4145415</v>
      </c>
      <c r="Y72" s="776">
        <v>4145415</v>
      </c>
      <c r="Z72" s="776">
        <v>4610322</v>
      </c>
      <c r="AA72" s="774">
        <v>4610322</v>
      </c>
      <c r="AB72" s="775">
        <v>5113970</v>
      </c>
      <c r="AC72" s="753">
        <f>-AE66</f>
        <v>-1.0514859999999999E-2</v>
      </c>
      <c r="AD72" s="748" t="s">
        <v>2140</v>
      </c>
      <c r="AE72" s="749"/>
      <c r="AF72" s="118">
        <f t="shared" si="3"/>
        <v>0.13829769999014216</v>
      </c>
      <c r="AK72" s="294"/>
      <c r="AL72" s="287"/>
      <c r="AM72" s="333"/>
      <c r="AN72" s="310"/>
    </row>
    <row r="73" spans="12:40" ht="16.5" thickTop="1" thickBot="1" x14ac:dyDescent="0.3">
      <c r="L73" s="88">
        <v>0.66</v>
      </c>
      <c r="N73" s="1"/>
      <c r="O73" s="1"/>
      <c r="P73" s="1"/>
      <c r="Q73" s="777">
        <v>200000000</v>
      </c>
      <c r="R73" s="775">
        <v>250000000</v>
      </c>
      <c r="S73" s="774">
        <v>3181996</v>
      </c>
      <c r="T73" s="775">
        <v>3790319</v>
      </c>
      <c r="U73" s="776">
        <v>3790319</v>
      </c>
      <c r="V73" s="776">
        <v>4398642</v>
      </c>
      <c r="W73" s="774">
        <v>4398642</v>
      </c>
      <c r="X73" s="775">
        <v>5006965</v>
      </c>
      <c r="Y73" s="776">
        <v>5006965</v>
      </c>
      <c r="Z73" s="776">
        <v>5568493</v>
      </c>
      <c r="AA73" s="774">
        <v>5568493</v>
      </c>
      <c r="AB73" s="775">
        <v>6176816</v>
      </c>
      <c r="AC73" s="488"/>
      <c r="AD73" s="494"/>
      <c r="AE73" s="742"/>
      <c r="AF73" s="118">
        <f t="shared" si="3"/>
        <v>0.13829791103708827</v>
      </c>
      <c r="AK73" s="297" t="s">
        <v>604</v>
      </c>
      <c r="AL73" s="286" t="s">
        <v>605</v>
      </c>
      <c r="AM73" s="333"/>
      <c r="AN73" s="314"/>
    </row>
    <row r="74" spans="12:40" ht="16.5" thickTop="1" thickBot="1" x14ac:dyDescent="0.3">
      <c r="L74" s="88">
        <v>0.67</v>
      </c>
      <c r="N74" s="1"/>
      <c r="O74" s="1"/>
      <c r="P74" s="1"/>
      <c r="Q74" s="777">
        <v>250000000</v>
      </c>
      <c r="R74" s="775">
        <v>300000000</v>
      </c>
      <c r="S74" s="774">
        <v>3646162</v>
      </c>
      <c r="T74" s="775">
        <v>4343223</v>
      </c>
      <c r="U74" s="776">
        <v>4343223</v>
      </c>
      <c r="V74" s="776">
        <v>5040283</v>
      </c>
      <c r="W74" s="774">
        <v>5040283</v>
      </c>
      <c r="X74" s="775">
        <v>5737343</v>
      </c>
      <c r="Y74" s="776">
        <v>5737343</v>
      </c>
      <c r="Z74" s="776">
        <v>6380784</v>
      </c>
      <c r="AA74" s="774">
        <v>6380784</v>
      </c>
      <c r="AB74" s="775">
        <v>7077844</v>
      </c>
      <c r="AC74" s="1"/>
      <c r="AD74" s="676" t="s">
        <v>2145</v>
      </c>
      <c r="AE74" s="751">
        <f>(P86+AE61)/P86</f>
        <v>1.2659387125409804</v>
      </c>
      <c r="AF74" s="118">
        <f t="shared" si="3"/>
        <v>0.13829779002488551</v>
      </c>
      <c r="AK74" s="288" t="s">
        <v>606</v>
      </c>
      <c r="AL74" s="352" t="s">
        <v>1740</v>
      </c>
      <c r="AM74" s="399"/>
      <c r="AN74" s="403"/>
    </row>
    <row r="75" spans="12:40" ht="16.5" thickTop="1" thickBot="1" x14ac:dyDescent="0.3">
      <c r="L75" s="88">
        <v>0.68</v>
      </c>
      <c r="N75" s="1"/>
      <c r="O75" s="1"/>
      <c r="P75" s="1"/>
      <c r="Q75" s="777">
        <v>300000000</v>
      </c>
      <c r="R75" s="775">
        <v>400000000</v>
      </c>
      <c r="S75" s="774">
        <v>4042360</v>
      </c>
      <c r="T75" s="775">
        <v>4815164</v>
      </c>
      <c r="U75" s="776">
        <v>4815164</v>
      </c>
      <c r="V75" s="776">
        <v>5587968</v>
      </c>
      <c r="W75" s="774">
        <v>5587968</v>
      </c>
      <c r="X75" s="775">
        <v>6360772</v>
      </c>
      <c r="Y75" s="776">
        <v>6360772</v>
      </c>
      <c r="Z75" s="776">
        <v>7074130</v>
      </c>
      <c r="AA75" s="774">
        <v>7074130</v>
      </c>
      <c r="AB75" s="775">
        <v>7846934</v>
      </c>
      <c r="AC75" s="710"/>
      <c r="AD75" s="677" t="s">
        <v>2108</v>
      </c>
      <c r="AE75" s="18" t="s">
        <v>2120</v>
      </c>
      <c r="AF75" s="118">
        <f t="shared" si="3"/>
        <v>0.13829785711013376</v>
      </c>
      <c r="AK75" s="298"/>
      <c r="AL75" s="321" t="s">
        <v>1741</v>
      </c>
      <c r="AM75" s="423"/>
      <c r="AN75" s="424"/>
    </row>
    <row r="76" spans="12:40" x14ac:dyDescent="0.25">
      <c r="L76" s="88">
        <v>0.69</v>
      </c>
      <c r="N76" s="1"/>
      <c r="O76" s="1"/>
      <c r="P76" s="1"/>
      <c r="Q76" s="777">
        <v>400000000</v>
      </c>
      <c r="R76" s="775">
        <v>500000000</v>
      </c>
      <c r="S76" s="774">
        <v>4690486</v>
      </c>
      <c r="T76" s="775">
        <v>5587196</v>
      </c>
      <c r="U76" s="776">
        <v>5587196</v>
      </c>
      <c r="V76" s="776">
        <v>6483907</v>
      </c>
      <c r="W76" s="774">
        <v>6483907</v>
      </c>
      <c r="X76" s="775">
        <v>7380617</v>
      </c>
      <c r="Y76" s="776">
        <v>7380617</v>
      </c>
      <c r="Z76" s="776">
        <v>8208350</v>
      </c>
      <c r="AA76" s="774">
        <v>8208350</v>
      </c>
      <c r="AB76" s="775">
        <v>9105060</v>
      </c>
      <c r="AC76" s="691"/>
      <c r="AD76" s="1"/>
      <c r="AE76" s="18"/>
      <c r="AF76" s="118">
        <f t="shared" si="3"/>
        <v>0.13829778866353265</v>
      </c>
      <c r="AK76" s="290"/>
      <c r="AL76" s="420" t="s">
        <v>1742</v>
      </c>
      <c r="AM76" s="398">
        <v>0.06</v>
      </c>
      <c r="AN76" s="335">
        <v>0.06</v>
      </c>
    </row>
    <row r="77" spans="12:40" ht="15.75" thickBot="1" x14ac:dyDescent="0.3">
      <c r="L77" s="88">
        <v>0.7</v>
      </c>
      <c r="N77" s="1"/>
      <c r="O77" s="1"/>
      <c r="P77" s="1"/>
      <c r="Q77" s="779">
        <v>500000000</v>
      </c>
      <c r="R77" s="778">
        <v>500000001</v>
      </c>
      <c r="S77" s="780">
        <v>5257430</v>
      </c>
      <c r="T77" s="781">
        <v>6262527</v>
      </c>
      <c r="U77" s="782">
        <v>6262527</v>
      </c>
      <c r="V77" s="782">
        <v>7267624</v>
      </c>
      <c r="W77" s="780">
        <v>7267624</v>
      </c>
      <c r="X77" s="781">
        <v>8272721</v>
      </c>
      <c r="Y77" s="782">
        <v>8272721</v>
      </c>
      <c r="Z77" s="782">
        <v>9200503</v>
      </c>
      <c r="AA77" s="780">
        <v>9200503</v>
      </c>
      <c r="AB77" s="781">
        <v>10205599</v>
      </c>
      <c r="AC77" s="759" t="s">
        <v>2141</v>
      </c>
      <c r="AD77" s="19"/>
      <c r="AE77" s="20"/>
      <c r="AF77" s="118">
        <f t="shared" si="3"/>
        <v>0.13829788112318414</v>
      </c>
      <c r="AK77" s="288" t="s">
        <v>611</v>
      </c>
      <c r="AL77" s="352" t="s">
        <v>1743</v>
      </c>
      <c r="AM77" s="399"/>
      <c r="AN77" s="403"/>
    </row>
    <row r="78" spans="12:40" ht="15.75" thickTop="1" x14ac:dyDescent="0.25">
      <c r="L78" s="88">
        <v>0.71</v>
      </c>
      <c r="N78" s="1"/>
      <c r="O78" s="1"/>
      <c r="P78" s="1"/>
      <c r="Q78" s="1"/>
      <c r="R78" s="1"/>
      <c r="S78" s="1"/>
      <c r="T78" s="1"/>
      <c r="U78" s="1"/>
      <c r="V78" s="1"/>
      <c r="W78" s="1"/>
      <c r="X78" s="1"/>
      <c r="Y78" s="1"/>
      <c r="Z78" s="1"/>
      <c r="AA78" s="1"/>
      <c r="AB78" s="1"/>
      <c r="AC78" s="1"/>
      <c r="AD78" s="1"/>
      <c r="AE78" s="1"/>
      <c r="AK78" s="290"/>
      <c r="AL78" s="420" t="s">
        <v>1744</v>
      </c>
      <c r="AM78" s="398">
        <v>0.06</v>
      </c>
      <c r="AN78" s="335">
        <v>0.06</v>
      </c>
    </row>
    <row r="79" spans="12:40" x14ac:dyDescent="0.25">
      <c r="L79" s="88">
        <v>0.72</v>
      </c>
      <c r="N79" s="1"/>
      <c r="O79" s="1"/>
      <c r="P79" s="1"/>
      <c r="Q79" s="1"/>
      <c r="R79" s="1"/>
      <c r="S79" s="1"/>
      <c r="T79" s="21"/>
      <c r="U79" s="21"/>
      <c r="V79" s="1"/>
      <c r="W79" s="1"/>
      <c r="X79" s="1"/>
      <c r="Y79" s="1"/>
      <c r="Z79" s="1"/>
      <c r="AA79" s="1"/>
      <c r="AB79" s="1"/>
      <c r="AC79" s="1"/>
      <c r="AD79" s="1"/>
      <c r="AE79" s="1"/>
      <c r="AK79" s="288" t="s">
        <v>617</v>
      </c>
      <c r="AL79" s="352" t="s">
        <v>1745</v>
      </c>
      <c r="AM79" s="399"/>
      <c r="AN79" s="403"/>
    </row>
    <row r="80" spans="12:40" x14ac:dyDescent="0.25">
      <c r="L80" s="88">
        <v>0.73</v>
      </c>
      <c r="N80" s="1"/>
      <c r="O80" s="1"/>
      <c r="P80" s="1"/>
      <c r="Q80" s="1"/>
      <c r="R80" s="1"/>
      <c r="S80" s="1"/>
      <c r="T80" s="21"/>
      <c r="U80" s="21"/>
      <c r="V80" s="1"/>
      <c r="W80" s="1"/>
      <c r="X80" s="1"/>
      <c r="Y80" s="1"/>
      <c r="Z80" s="1"/>
      <c r="AA80" s="1"/>
      <c r="AB80" s="1"/>
      <c r="AC80" s="1"/>
      <c r="AD80" s="1"/>
      <c r="AE80" s="1"/>
      <c r="AK80" s="290"/>
      <c r="AL80" s="420" t="s">
        <v>1746</v>
      </c>
      <c r="AM80" s="398">
        <v>1.4999999999999999E-2</v>
      </c>
      <c r="AN80" s="335">
        <v>1.4999999999999999E-2</v>
      </c>
    </row>
    <row r="81" spans="12:40" ht="15.75" thickBot="1" x14ac:dyDescent="0.3">
      <c r="L81" s="88">
        <v>0.74</v>
      </c>
      <c r="N81" s="1"/>
      <c r="O81" s="1"/>
      <c r="P81" s="1"/>
      <c r="Q81" s="1"/>
      <c r="R81" s="1"/>
      <c r="S81" s="1"/>
      <c r="T81" s="21"/>
      <c r="U81" s="21"/>
      <c r="V81" s="1"/>
      <c r="W81" s="1"/>
      <c r="X81" s="1"/>
      <c r="Y81" s="1"/>
      <c r="Z81" s="1"/>
      <c r="AA81" s="1"/>
      <c r="AB81" s="1"/>
      <c r="AC81" s="1"/>
      <c r="AD81" s="1"/>
      <c r="AE81" s="1"/>
      <c r="AK81" s="299" t="s">
        <v>621</v>
      </c>
      <c r="AL81" s="292" t="s">
        <v>1210</v>
      </c>
      <c r="AM81" s="385">
        <v>1.4999999999999999E-2</v>
      </c>
      <c r="AN81" s="311">
        <v>1.4999999999999999E-2</v>
      </c>
    </row>
    <row r="82" spans="12:40" ht="16.5" thickTop="1" thickBot="1" x14ac:dyDescent="0.3">
      <c r="L82" s="88">
        <v>0.75</v>
      </c>
      <c r="N82" s="22" t="s">
        <v>71</v>
      </c>
      <c r="O82" s="23"/>
      <c r="P82" s="24"/>
      <c r="Q82" s="1"/>
      <c r="R82" s="1"/>
      <c r="S82" s="1"/>
      <c r="T82" s="1"/>
      <c r="U82" s="21"/>
      <c r="V82" s="1"/>
      <c r="W82" s="1"/>
      <c r="X82" s="1"/>
      <c r="Y82" s="1"/>
      <c r="Z82" s="1"/>
      <c r="AA82" s="1"/>
      <c r="AB82" s="1"/>
      <c r="AC82" s="1"/>
      <c r="AD82" s="1"/>
      <c r="AE82" s="1"/>
      <c r="AK82" s="294"/>
      <c r="AL82" s="287" t="s">
        <v>1707</v>
      </c>
      <c r="AM82" s="387">
        <f>SUM(AM74:AM81)</f>
        <v>0.15000000000000002</v>
      </c>
      <c r="AN82" s="313"/>
    </row>
    <row r="83" spans="12:40" ht="15.75" thickTop="1" x14ac:dyDescent="0.25">
      <c r="L83" s="88">
        <v>0.76</v>
      </c>
      <c r="N83" s="25">
        <f>AE44-AE42</f>
        <v>6665</v>
      </c>
      <c r="O83" s="26"/>
      <c r="P83" s="27">
        <f>N83*C14+AE42</f>
        <v>34865</v>
      </c>
      <c r="Q83" s="1"/>
      <c r="R83" s="1"/>
      <c r="S83" s="1"/>
      <c r="T83" s="1"/>
      <c r="U83" s="1"/>
      <c r="V83" s="1"/>
      <c r="W83" s="1"/>
      <c r="X83" s="1"/>
      <c r="Y83" s="1"/>
      <c r="Z83" s="1"/>
      <c r="AA83" s="1"/>
      <c r="AB83" s="1"/>
      <c r="AC83" s="1"/>
      <c r="AD83" s="1"/>
      <c r="AE83" s="1"/>
      <c r="AK83" s="294"/>
      <c r="AL83" s="317" t="s">
        <v>726</v>
      </c>
      <c r="AM83" s="388"/>
      <c r="AN83" s="313">
        <f>SUM(AN74:AN81)</f>
        <v>0.15000000000000002</v>
      </c>
    </row>
    <row r="84" spans="12:40" x14ac:dyDescent="0.25">
      <c r="L84" s="88">
        <v>0.77</v>
      </c>
      <c r="N84" s="28">
        <f>AE45-AE43</f>
        <v>9096</v>
      </c>
      <c r="O84" s="29"/>
      <c r="P84" s="30">
        <f>N84*C14+AE43</f>
        <v>47576</v>
      </c>
      <c r="Q84" s="1"/>
      <c r="R84" s="1"/>
      <c r="S84" s="1"/>
      <c r="T84" s="1"/>
      <c r="U84" s="1"/>
      <c r="V84" s="1"/>
      <c r="W84" s="1"/>
      <c r="X84" s="1"/>
      <c r="Y84" s="1"/>
      <c r="Z84" s="1"/>
      <c r="AA84" s="1"/>
      <c r="AB84" s="1"/>
      <c r="AC84" s="1"/>
      <c r="AD84" s="1"/>
      <c r="AE84" s="1"/>
      <c r="AK84" s="294"/>
      <c r="AL84" s="287"/>
      <c r="AM84" s="333"/>
      <c r="AN84" s="310"/>
    </row>
    <row r="85" spans="12:40" x14ac:dyDescent="0.25">
      <c r="L85" s="88">
        <v>0.78</v>
      </c>
      <c r="N85" s="28"/>
      <c r="O85" s="29"/>
      <c r="P85" s="30">
        <f>P84-P83</f>
        <v>12711</v>
      </c>
      <c r="Q85" s="1"/>
      <c r="R85" s="1"/>
      <c r="S85" s="1"/>
      <c r="T85" s="1"/>
      <c r="U85" s="1"/>
      <c r="V85" s="1"/>
      <c r="W85" s="1"/>
      <c r="X85" s="1"/>
      <c r="Y85" s="1"/>
      <c r="Z85" s="1"/>
      <c r="AA85" s="1"/>
      <c r="AB85" s="1"/>
      <c r="AC85" s="1"/>
      <c r="AD85" s="1"/>
      <c r="AE85" s="1"/>
      <c r="AK85" s="297" t="s">
        <v>629</v>
      </c>
      <c r="AL85" s="286" t="s">
        <v>630</v>
      </c>
      <c r="AM85" s="333"/>
      <c r="AN85" s="314"/>
    </row>
    <row r="86" spans="12:40" ht="15.75" thickBot="1" x14ac:dyDescent="0.3">
      <c r="L86" s="88">
        <v>0.79</v>
      </c>
      <c r="N86" s="31"/>
      <c r="O86" s="32"/>
      <c r="P86" s="33">
        <f>(E29-AE38)/(AE39-AE38)*P85+P83</f>
        <v>38042.75</v>
      </c>
      <c r="Q86" s="1"/>
      <c r="R86" s="1"/>
      <c r="S86" s="1"/>
      <c r="T86" s="1"/>
      <c r="U86" s="1"/>
      <c r="V86" s="1"/>
      <c r="W86" s="1"/>
      <c r="X86" s="1"/>
      <c r="Y86" s="1"/>
      <c r="Z86" s="1"/>
      <c r="AA86" s="1"/>
      <c r="AB86" s="1"/>
      <c r="AC86" s="1"/>
      <c r="AD86" s="1"/>
      <c r="AE86" s="1"/>
      <c r="AK86" s="299" t="s">
        <v>631</v>
      </c>
      <c r="AL86" s="510" t="s">
        <v>1747</v>
      </c>
      <c r="AM86" s="385">
        <v>0.05</v>
      </c>
      <c r="AN86" s="311">
        <v>0.05</v>
      </c>
    </row>
    <row r="87" spans="12:40" thickTop="1" x14ac:dyDescent="0.2">
      <c r="L87" s="88">
        <v>0.8</v>
      </c>
      <c r="AK87" s="288" t="s">
        <v>633</v>
      </c>
      <c r="AL87" s="511" t="s">
        <v>1748</v>
      </c>
      <c r="AM87" s="399"/>
      <c r="AN87" s="403"/>
    </row>
    <row r="88" spans="12:40" ht="14.25" x14ac:dyDescent="0.2">
      <c r="L88" s="88">
        <v>0.81</v>
      </c>
      <c r="AK88" s="290"/>
      <c r="AL88" s="420" t="s">
        <v>1749</v>
      </c>
      <c r="AM88" s="398">
        <v>0.04</v>
      </c>
      <c r="AN88" s="335">
        <v>0.04</v>
      </c>
    </row>
    <row r="89" spans="12:40" ht="14.25" x14ac:dyDescent="0.2">
      <c r="L89" s="88">
        <v>0.82</v>
      </c>
      <c r="AK89" s="298" t="s">
        <v>638</v>
      </c>
      <c r="AL89" s="321" t="s">
        <v>1750</v>
      </c>
      <c r="AM89" s="423"/>
      <c r="AN89" s="424"/>
    </row>
    <row r="90" spans="12:40" ht="14.25" x14ac:dyDescent="0.2">
      <c r="L90" s="88">
        <v>0.83</v>
      </c>
      <c r="AK90" s="298"/>
      <c r="AL90" s="420" t="s">
        <v>786</v>
      </c>
      <c r="AM90" s="398">
        <v>5.0000000000000001E-3</v>
      </c>
      <c r="AN90" s="335">
        <v>5.0000000000000001E-3</v>
      </c>
    </row>
    <row r="91" spans="12:40" ht="14.25" x14ac:dyDescent="0.2">
      <c r="L91" s="88">
        <v>0.84</v>
      </c>
      <c r="AK91" s="299" t="s">
        <v>641</v>
      </c>
      <c r="AL91" s="510" t="s">
        <v>1214</v>
      </c>
      <c r="AM91" s="385">
        <v>0.01</v>
      </c>
      <c r="AN91" s="311">
        <v>0.01</v>
      </c>
    </row>
    <row r="92" spans="12:40" ht="14.25" x14ac:dyDescent="0.2">
      <c r="L92" s="88">
        <v>0.85</v>
      </c>
      <c r="AK92" s="290" t="s">
        <v>643</v>
      </c>
      <c r="AL92" s="512" t="s">
        <v>1751</v>
      </c>
      <c r="AM92" s="398">
        <v>0.01</v>
      </c>
      <c r="AN92" s="335">
        <v>0.01</v>
      </c>
    </row>
    <row r="93" spans="12:40" ht="14.25" x14ac:dyDescent="0.2">
      <c r="L93" s="88">
        <v>0.86</v>
      </c>
      <c r="AK93" s="288" t="s">
        <v>646</v>
      </c>
      <c r="AL93" s="511" t="s">
        <v>1752</v>
      </c>
      <c r="AM93" s="399"/>
      <c r="AN93" s="403"/>
    </row>
    <row r="94" spans="12:40" ht="14.25" x14ac:dyDescent="0.2">
      <c r="L94" s="88">
        <v>0.87</v>
      </c>
      <c r="AK94" s="290"/>
      <c r="AL94" s="512" t="s">
        <v>645</v>
      </c>
      <c r="AM94" s="398">
        <v>0.01</v>
      </c>
      <c r="AN94" s="335">
        <v>0.01</v>
      </c>
    </row>
    <row r="95" spans="12:40" ht="14.25" x14ac:dyDescent="0.2">
      <c r="L95" s="88">
        <v>0.88</v>
      </c>
      <c r="AK95" s="290" t="s">
        <v>792</v>
      </c>
      <c r="AL95" s="512" t="s">
        <v>793</v>
      </c>
      <c r="AM95" s="398">
        <v>5.0000000000000001E-3</v>
      </c>
      <c r="AN95" s="335">
        <v>5.0000000000000001E-3</v>
      </c>
    </row>
    <row r="96" spans="12:40" ht="14.25" x14ac:dyDescent="0.2">
      <c r="L96" s="88">
        <v>0.89</v>
      </c>
      <c r="AK96" s="294"/>
      <c r="AL96" s="287" t="s">
        <v>1707</v>
      </c>
      <c r="AM96" s="387">
        <f>SUM(AM85:AM95)</f>
        <v>0.12999999999999998</v>
      </c>
      <c r="AN96" s="313"/>
    </row>
    <row r="97" spans="12:40" ht="14.25" x14ac:dyDescent="0.2">
      <c r="L97" s="88">
        <v>0.9</v>
      </c>
      <c r="AK97" s="294"/>
      <c r="AL97" s="317" t="s">
        <v>726</v>
      </c>
      <c r="AM97" s="388"/>
      <c r="AN97" s="313">
        <f>SUM(AN85:AN95)</f>
        <v>0.12999999999999998</v>
      </c>
    </row>
    <row r="98" spans="12:40" ht="14.25" x14ac:dyDescent="0.2">
      <c r="L98" s="88">
        <v>0.91</v>
      </c>
      <c r="AK98" s="294"/>
      <c r="AL98" s="296"/>
      <c r="AM98" s="333"/>
      <c r="AN98" s="314"/>
    </row>
    <row r="99" spans="12:40" ht="14.25" x14ac:dyDescent="0.2">
      <c r="L99" s="88">
        <v>0.92</v>
      </c>
      <c r="AK99" s="297" t="s">
        <v>648</v>
      </c>
      <c r="AL99" s="286" t="s">
        <v>649</v>
      </c>
      <c r="AM99" s="333"/>
      <c r="AN99" s="314"/>
    </row>
    <row r="100" spans="12:40" ht="14.25" x14ac:dyDescent="0.2">
      <c r="L100" s="88">
        <v>0.93</v>
      </c>
      <c r="AK100" s="299" t="s">
        <v>650</v>
      </c>
      <c r="AL100" s="292" t="s">
        <v>653</v>
      </c>
      <c r="AM100" s="385">
        <v>2.5000000000000001E-3</v>
      </c>
      <c r="AN100" s="311">
        <v>2.5000000000000001E-3</v>
      </c>
    </row>
    <row r="101" spans="12:40" ht="14.25" x14ac:dyDescent="0.2">
      <c r="L101" s="88">
        <v>0.94</v>
      </c>
      <c r="AK101" s="299" t="s">
        <v>652</v>
      </c>
      <c r="AL101" s="292" t="s">
        <v>1217</v>
      </c>
      <c r="AM101" s="385">
        <v>0.02</v>
      </c>
      <c r="AN101" s="311">
        <v>0.02</v>
      </c>
    </row>
    <row r="102" spans="12:40" ht="14.25" x14ac:dyDescent="0.2">
      <c r="L102" s="88">
        <v>0.95</v>
      </c>
      <c r="AK102" s="299" t="s">
        <v>654</v>
      </c>
      <c r="AL102" s="292" t="s">
        <v>1753</v>
      </c>
      <c r="AM102" s="385">
        <v>2.5000000000000001E-3</v>
      </c>
      <c r="AN102" s="311">
        <v>2.5000000000000001E-3</v>
      </c>
    </row>
    <row r="103" spans="12:40" ht="14.25" x14ac:dyDescent="0.2">
      <c r="L103" s="88">
        <v>0.96</v>
      </c>
      <c r="AK103" s="299" t="s">
        <v>659</v>
      </c>
      <c r="AL103" s="292" t="s">
        <v>660</v>
      </c>
      <c r="AM103" s="385">
        <v>2.5000000000000001E-3</v>
      </c>
      <c r="AN103" s="311">
        <v>2.5000000000000001E-3</v>
      </c>
    </row>
    <row r="104" spans="12:40" ht="14.25" x14ac:dyDescent="0.2">
      <c r="L104" s="88">
        <v>0.97</v>
      </c>
      <c r="AK104" s="299" t="s">
        <v>661</v>
      </c>
      <c r="AL104" s="292" t="s">
        <v>662</v>
      </c>
      <c r="AM104" s="385">
        <v>2.5000000000000001E-3</v>
      </c>
      <c r="AN104" s="311">
        <v>2.5000000000000001E-3</v>
      </c>
    </row>
    <row r="105" spans="12:40" ht="14.25" x14ac:dyDescent="0.2">
      <c r="L105" s="88">
        <v>0.98</v>
      </c>
      <c r="AK105" s="290" t="s">
        <v>663</v>
      </c>
      <c r="AL105" s="420" t="s">
        <v>797</v>
      </c>
      <c r="AM105" s="398">
        <v>2.5000000000000001E-3</v>
      </c>
      <c r="AN105" s="335">
        <v>2.5000000000000001E-3</v>
      </c>
    </row>
    <row r="106" spans="12:40" ht="14.25" x14ac:dyDescent="0.2">
      <c r="L106" s="88">
        <v>0.99</v>
      </c>
      <c r="AK106" s="288" t="s">
        <v>665</v>
      </c>
      <c r="AL106" s="352" t="s">
        <v>1754</v>
      </c>
      <c r="AM106" s="399"/>
      <c r="AN106" s="403"/>
    </row>
    <row r="107" spans="12:40" ht="14.25" x14ac:dyDescent="0.2">
      <c r="L107" s="88">
        <v>1</v>
      </c>
      <c r="AK107" s="290"/>
      <c r="AL107" s="420" t="s">
        <v>905</v>
      </c>
      <c r="AM107" s="398">
        <v>5.0000000000000001E-3</v>
      </c>
      <c r="AN107" s="335">
        <v>5.0000000000000001E-3</v>
      </c>
    </row>
    <row r="108" spans="12:40" ht="14.25" x14ac:dyDescent="0.2">
      <c r="L108" s="88"/>
      <c r="AK108" s="299" t="s">
        <v>668</v>
      </c>
      <c r="AL108" s="292" t="s">
        <v>669</v>
      </c>
      <c r="AM108" s="385">
        <v>2.5000000000000001E-3</v>
      </c>
      <c r="AN108" s="311">
        <v>2.5000000000000001E-3</v>
      </c>
    </row>
    <row r="109" spans="12:40" ht="14.25" x14ac:dyDescent="0.2">
      <c r="L109" s="88"/>
      <c r="AK109" s="294"/>
      <c r="AL109" s="287" t="s">
        <v>1707</v>
      </c>
      <c r="AM109" s="387">
        <f>SUM(AM100:AM108)</f>
        <v>3.9999999999999994E-2</v>
      </c>
      <c r="AN109" s="313"/>
    </row>
    <row r="110" spans="12:40" ht="14.25" x14ac:dyDescent="0.2">
      <c r="L110" s="88"/>
      <c r="AK110" s="294"/>
      <c r="AL110" s="317" t="s">
        <v>726</v>
      </c>
      <c r="AM110" s="388"/>
      <c r="AN110" s="313">
        <f>SUM(AN100:AN108)</f>
        <v>3.9999999999999994E-2</v>
      </c>
    </row>
    <row r="111" spans="12:40" ht="14.25" x14ac:dyDescent="0.2">
      <c r="L111" s="88"/>
      <c r="AK111" s="294"/>
      <c r="AL111" s="287"/>
      <c r="AM111" s="333"/>
      <c r="AN111" s="310"/>
    </row>
    <row r="112" spans="12:40" ht="14.25" x14ac:dyDescent="0.2">
      <c r="L112" s="88"/>
      <c r="AK112" s="297" t="s">
        <v>670</v>
      </c>
      <c r="AL112" s="286" t="s">
        <v>671</v>
      </c>
      <c r="AM112" s="333"/>
      <c r="AN112" s="314"/>
    </row>
    <row r="113" spans="37:40" ht="14.25" x14ac:dyDescent="0.2">
      <c r="AK113" s="288" t="s">
        <v>672</v>
      </c>
      <c r="AL113" s="352" t="s">
        <v>1756</v>
      </c>
      <c r="AM113" s="399"/>
      <c r="AN113" s="403"/>
    </row>
    <row r="114" spans="37:40" ht="14.25" x14ac:dyDescent="0.2">
      <c r="AK114" s="290"/>
      <c r="AL114" s="420" t="s">
        <v>1757</v>
      </c>
      <c r="AM114" s="398">
        <v>0.04</v>
      </c>
      <c r="AN114" s="335">
        <v>0.04</v>
      </c>
    </row>
    <row r="115" spans="37:40" ht="14.25" x14ac:dyDescent="0.2">
      <c r="AK115" s="299" t="s">
        <v>676</v>
      </c>
      <c r="AL115" s="292" t="s">
        <v>1222</v>
      </c>
      <c r="AM115" s="385">
        <v>2.5000000000000001E-2</v>
      </c>
      <c r="AN115" s="311">
        <v>2.5000000000000001E-2</v>
      </c>
    </row>
    <row r="116" spans="37:40" ht="14.25" x14ac:dyDescent="0.2">
      <c r="AK116" s="290" t="s">
        <v>679</v>
      </c>
      <c r="AL116" s="420" t="s">
        <v>1223</v>
      </c>
      <c r="AM116" s="398">
        <v>0.01</v>
      </c>
      <c r="AN116" s="335">
        <v>0.01</v>
      </c>
    </row>
    <row r="117" spans="37:40" ht="14.25" x14ac:dyDescent="0.2">
      <c r="AK117" s="299" t="s">
        <v>681</v>
      </c>
      <c r="AL117" s="292" t="s">
        <v>1224</v>
      </c>
      <c r="AM117" s="385">
        <v>0.02</v>
      </c>
      <c r="AN117" s="311">
        <v>0.02</v>
      </c>
    </row>
    <row r="118" spans="37:40" ht="14.25" x14ac:dyDescent="0.2">
      <c r="AK118" s="288" t="s">
        <v>683</v>
      </c>
      <c r="AL118" s="352" t="s">
        <v>1759</v>
      </c>
      <c r="AM118" s="399"/>
      <c r="AN118" s="403"/>
    </row>
    <row r="119" spans="37:40" ht="14.25" x14ac:dyDescent="0.2">
      <c r="AK119" s="290"/>
      <c r="AL119" s="420" t="s">
        <v>1758</v>
      </c>
      <c r="AM119" s="398">
        <v>0.02</v>
      </c>
      <c r="AN119" s="335">
        <v>0.02</v>
      </c>
    </row>
    <row r="120" spans="37:40" ht="14.25" x14ac:dyDescent="0.2">
      <c r="AK120" s="299" t="s">
        <v>685</v>
      </c>
      <c r="AL120" s="292" t="s">
        <v>1227</v>
      </c>
      <c r="AM120" s="385">
        <v>5.0000000000000001E-3</v>
      </c>
      <c r="AN120" s="311">
        <v>5.0000000000000001E-3</v>
      </c>
    </row>
    <row r="121" spans="37:40" ht="14.25" x14ac:dyDescent="0.2">
      <c r="AK121" s="299" t="s">
        <v>687</v>
      </c>
      <c r="AL121" s="292" t="s">
        <v>703</v>
      </c>
      <c r="AM121" s="385">
        <v>0.01</v>
      </c>
      <c r="AN121" s="311">
        <v>0.01</v>
      </c>
    </row>
    <row r="122" spans="37:40" ht="14.25" x14ac:dyDescent="0.2">
      <c r="AK122" s="299" t="s">
        <v>690</v>
      </c>
      <c r="AL122" s="292" t="s">
        <v>817</v>
      </c>
      <c r="AM122" s="385">
        <v>0.01</v>
      </c>
      <c r="AN122" s="311">
        <v>0.01</v>
      </c>
    </row>
    <row r="123" spans="37:40" ht="14.25" x14ac:dyDescent="0.2">
      <c r="AK123" s="299" t="s">
        <v>693</v>
      </c>
      <c r="AL123" s="292" t="s">
        <v>1228</v>
      </c>
      <c r="AM123" s="385">
        <v>5.0000000000000001E-3</v>
      </c>
      <c r="AN123" s="311">
        <v>5.0000000000000001E-3</v>
      </c>
    </row>
    <row r="124" spans="37:40" ht="14.25" x14ac:dyDescent="0.2">
      <c r="AK124" s="299" t="s">
        <v>696</v>
      </c>
      <c r="AL124" s="292" t="s">
        <v>1760</v>
      </c>
      <c r="AM124" s="385">
        <v>5.0000000000000001E-3</v>
      </c>
      <c r="AN124" s="311">
        <v>5.0000000000000001E-3</v>
      </c>
    </row>
    <row r="125" spans="37:40" ht="14.25" x14ac:dyDescent="0.2">
      <c r="AK125" s="294"/>
      <c r="AL125" s="287" t="s">
        <v>1707</v>
      </c>
      <c r="AM125" s="387">
        <f>SUM(AM113:AM124)</f>
        <v>0.15000000000000002</v>
      </c>
      <c r="AN125" s="313"/>
    </row>
    <row r="126" spans="37:40" ht="14.25" x14ac:dyDescent="0.2">
      <c r="AK126" s="294"/>
      <c r="AL126" s="317" t="s">
        <v>726</v>
      </c>
      <c r="AM126" s="388"/>
      <c r="AN126" s="313">
        <f>SUM(AN113:AN124)</f>
        <v>0.15000000000000002</v>
      </c>
    </row>
    <row r="127" spans="37:40" ht="14.25" x14ac:dyDescent="0.2">
      <c r="AK127" s="294"/>
      <c r="AL127" s="287"/>
      <c r="AM127" s="333"/>
      <c r="AN127" s="310"/>
    </row>
    <row r="128" spans="37:40" ht="14.25" x14ac:dyDescent="0.2">
      <c r="AK128" s="297" t="s">
        <v>714</v>
      </c>
      <c r="AL128" s="286" t="s">
        <v>715</v>
      </c>
      <c r="AM128" s="333"/>
      <c r="AN128" s="314"/>
    </row>
    <row r="129" spans="37:40" ht="14.25" x14ac:dyDescent="0.2">
      <c r="AK129" s="288" t="s">
        <v>716</v>
      </c>
      <c r="AL129" s="352" t="s">
        <v>717</v>
      </c>
      <c r="AM129" s="399"/>
      <c r="AN129" s="403"/>
    </row>
    <row r="130" spans="37:40" ht="14.25" x14ac:dyDescent="0.2">
      <c r="AK130" s="298"/>
      <c r="AL130" s="321" t="s">
        <v>718</v>
      </c>
      <c r="AM130" s="423"/>
      <c r="AN130" s="424"/>
    </row>
    <row r="131" spans="37:40" ht="14.25" x14ac:dyDescent="0.2">
      <c r="AK131" s="298"/>
      <c r="AL131" s="420" t="s">
        <v>719</v>
      </c>
      <c r="AM131" s="398">
        <v>5.0000000000000001E-3</v>
      </c>
      <c r="AN131" s="335">
        <v>5.0000000000000001E-3</v>
      </c>
    </row>
    <row r="132" spans="37:40" ht="14.25" x14ac:dyDescent="0.2">
      <c r="AK132" s="288" t="s">
        <v>720</v>
      </c>
      <c r="AL132" s="352" t="s">
        <v>721</v>
      </c>
      <c r="AM132" s="399"/>
      <c r="AN132" s="403"/>
    </row>
    <row r="133" spans="37:40" ht="14.25" x14ac:dyDescent="0.2">
      <c r="AK133" s="290"/>
      <c r="AL133" s="420" t="s">
        <v>722</v>
      </c>
      <c r="AM133" s="398">
        <v>2.5000000000000001E-3</v>
      </c>
      <c r="AN133" s="335">
        <v>2.5000000000000001E-3</v>
      </c>
    </row>
    <row r="134" spans="37:40" ht="14.25" x14ac:dyDescent="0.2">
      <c r="AK134" s="290" t="s">
        <v>723</v>
      </c>
      <c r="AL134" s="292" t="s">
        <v>724</v>
      </c>
      <c r="AM134" s="385">
        <v>2.5000000000000001E-3</v>
      </c>
      <c r="AN134" s="311">
        <v>2.5000000000000001E-3</v>
      </c>
    </row>
    <row r="135" spans="37:40" ht="14.25" x14ac:dyDescent="0.2">
      <c r="AK135" s="294"/>
      <c r="AL135" s="287" t="s">
        <v>1707</v>
      </c>
      <c r="AM135" s="387">
        <f>SUM(AM129:AM134)</f>
        <v>0.01</v>
      </c>
      <c r="AN135" s="313"/>
    </row>
    <row r="136" spans="37:40" ht="14.25" x14ac:dyDescent="0.2">
      <c r="AK136" s="294"/>
      <c r="AL136" s="317" t="s">
        <v>726</v>
      </c>
      <c r="AM136" s="388"/>
      <c r="AN136" s="312">
        <f>SUM(AN129:AN134)</f>
        <v>0.01</v>
      </c>
    </row>
    <row r="137" spans="37:40" ht="14.25" x14ac:dyDescent="0.2">
      <c r="AK137" s="294"/>
      <c r="AL137" s="287"/>
      <c r="AM137" s="333"/>
      <c r="AN137" s="310"/>
    </row>
    <row r="138" spans="37:40" thickBot="1" x14ac:dyDescent="0.25">
      <c r="AK138" s="294"/>
      <c r="AL138" s="296"/>
      <c r="AM138" s="333"/>
      <c r="AN138" s="314"/>
    </row>
    <row r="139" spans="37:40" thickBot="1" x14ac:dyDescent="0.25">
      <c r="AK139" s="294"/>
      <c r="AL139" s="286" t="s">
        <v>1762</v>
      </c>
      <c r="AM139" s="391">
        <f>AM17+AM35+AM55+AM70+AM82+AM96+AM109+AM125+AM135</f>
        <v>1.0000000000000002</v>
      </c>
      <c r="AN139" s="314"/>
    </row>
    <row r="140" spans="37:40" thickBot="1" x14ac:dyDescent="0.25">
      <c r="AK140" s="294"/>
      <c r="AL140" s="318" t="s">
        <v>1761</v>
      </c>
      <c r="AM140" s="300"/>
      <c r="AN140" s="316">
        <f>AN18+AN36+AN56+AN71+AN83+AN97+AN110+AN126+AN136</f>
        <v>1.0000000000000002</v>
      </c>
    </row>
    <row r="141" spans="37:40" ht="14.25" x14ac:dyDescent="0.2">
      <c r="AK141" s="294"/>
      <c r="AL141" s="317"/>
      <c r="AM141" s="333"/>
      <c r="AN141" s="310"/>
    </row>
    <row r="142" spans="37:40" ht="14.25" x14ac:dyDescent="0.2">
      <c r="AK142" s="294"/>
      <c r="AL142" s="287"/>
      <c r="AM142" s="333"/>
      <c r="AN142" s="310"/>
    </row>
    <row r="143" spans="37:40" ht="14.25" x14ac:dyDescent="0.2">
      <c r="AK143" s="297"/>
      <c r="AL143" s="286"/>
      <c r="AM143" s="333"/>
      <c r="AN143" s="314"/>
    </row>
    <row r="144" spans="37:40" ht="14.25" x14ac:dyDescent="0.2">
      <c r="AK144" s="294"/>
      <c r="AL144" s="296"/>
      <c r="AM144" s="405"/>
      <c r="AN144" s="310"/>
    </row>
    <row r="145" spans="37:40" ht="14.25" x14ac:dyDescent="0.2">
      <c r="AK145" s="294"/>
      <c r="AL145" s="296"/>
      <c r="AM145" s="405"/>
      <c r="AN145" s="310"/>
    </row>
    <row r="146" spans="37:40" ht="14.25" x14ac:dyDescent="0.2">
      <c r="AK146" s="294"/>
      <c r="AL146" s="296"/>
      <c r="AM146" s="405"/>
      <c r="AN146" s="310"/>
    </row>
    <row r="147" spans="37:40" ht="14.25" x14ac:dyDescent="0.2">
      <c r="AK147" s="294"/>
      <c r="AL147" s="296"/>
      <c r="AM147" s="405"/>
      <c r="AN147" s="310"/>
    </row>
    <row r="148" spans="37:40" ht="14.25" x14ac:dyDescent="0.2">
      <c r="AK148" s="294"/>
      <c r="AL148" s="296"/>
      <c r="AM148" s="405"/>
      <c r="AN148" s="310"/>
    </row>
    <row r="149" spans="37:40" ht="14.25" x14ac:dyDescent="0.2">
      <c r="AK149" s="294"/>
      <c r="AL149" s="296"/>
      <c r="AM149" s="405"/>
      <c r="AN149" s="310"/>
    </row>
    <row r="150" spans="37:40" ht="14.25" x14ac:dyDescent="0.2">
      <c r="AK150" s="294"/>
      <c r="AL150" s="287"/>
      <c r="AM150" s="332"/>
      <c r="AN150" s="310"/>
    </row>
    <row r="151" spans="37:40" ht="14.25" x14ac:dyDescent="0.2">
      <c r="AK151" s="294"/>
      <c r="AL151" s="317"/>
      <c r="AM151" s="333"/>
      <c r="AN151" s="310"/>
    </row>
    <row r="152" spans="37:40" ht="14.25" x14ac:dyDescent="0.2">
      <c r="AK152" s="294"/>
      <c r="AL152" s="287"/>
      <c r="AM152" s="333"/>
      <c r="AN152" s="310"/>
    </row>
    <row r="153" spans="37:40" ht="14.25" x14ac:dyDescent="0.2">
      <c r="AK153" s="294"/>
      <c r="AL153" s="296"/>
      <c r="AM153" s="333"/>
      <c r="AN153" s="314"/>
    </row>
    <row r="154" spans="37:40" ht="14.25" x14ac:dyDescent="0.2">
      <c r="AK154" s="294"/>
      <c r="AL154" s="286"/>
      <c r="AM154" s="513"/>
      <c r="AN154" s="314"/>
    </row>
    <row r="155" spans="37:40" ht="14.25" x14ac:dyDescent="0.2">
      <c r="AK155" s="294"/>
      <c r="AL155" s="318"/>
      <c r="AM155" s="300"/>
      <c r="AN155" s="442"/>
    </row>
    <row r="156" spans="37:40" ht="14.25" x14ac:dyDescent="0.2">
      <c r="AK156" s="294"/>
      <c r="AL156" s="296"/>
      <c r="AM156" s="333"/>
      <c r="AN156" s="314"/>
    </row>
    <row r="157" spans="37:40" ht="14.25" x14ac:dyDescent="0.2">
      <c r="AK157" s="294"/>
      <c r="AL157" s="286"/>
      <c r="AM157" s="513"/>
      <c r="AN157" s="314"/>
    </row>
    <row r="158" spans="37:40" ht="14.25" x14ac:dyDescent="0.2">
      <c r="AK158" s="294"/>
      <c r="AL158" s="318"/>
      <c r="AM158" s="300"/>
      <c r="AN158" s="442"/>
    </row>
    <row r="159" spans="37:40" ht="14.25" x14ac:dyDescent="0.2">
      <c r="AK159" s="294"/>
      <c r="AL159" s="318"/>
      <c r="AM159" s="300"/>
      <c r="AN159" s="442"/>
    </row>
    <row r="160" spans="37:40" ht="14.25" x14ac:dyDescent="0.2">
      <c r="AK160" s="294"/>
      <c r="AL160" s="296"/>
      <c r="AM160" s="405"/>
      <c r="AN160" s="310"/>
    </row>
    <row r="161" spans="37:40" ht="14.25" x14ac:dyDescent="0.2">
      <c r="AK161" s="294"/>
      <c r="AL161" s="296"/>
      <c r="AM161" s="405"/>
      <c r="AN161" s="310"/>
    </row>
    <row r="162" spans="37:40" ht="14.25" x14ac:dyDescent="0.2">
      <c r="AK162" s="294"/>
      <c r="AL162" s="296"/>
      <c r="AM162" s="405"/>
      <c r="AN162" s="310"/>
    </row>
    <row r="163" spans="37:40" ht="14.25" x14ac:dyDescent="0.2">
      <c r="AK163" s="294"/>
      <c r="AL163" s="296"/>
      <c r="AM163" s="405"/>
      <c r="AN163" s="310"/>
    </row>
    <row r="164" spans="37:40" ht="14.25" x14ac:dyDescent="0.2">
      <c r="AK164" s="294"/>
      <c r="AL164" s="287"/>
      <c r="AM164" s="332"/>
      <c r="AN164" s="310"/>
    </row>
    <row r="165" spans="37:40" ht="14.25" x14ac:dyDescent="0.2">
      <c r="AK165" s="294"/>
      <c r="AL165" s="317"/>
      <c r="AM165" s="333"/>
      <c r="AN165" s="310"/>
    </row>
    <row r="166" spans="37:40" ht="14.25" x14ac:dyDescent="0.2">
      <c r="AK166" s="294"/>
      <c r="AL166" s="287"/>
      <c r="AM166" s="333"/>
      <c r="AN166" s="310"/>
    </row>
    <row r="167" spans="37:40" ht="14.25" x14ac:dyDescent="0.2">
      <c r="AK167" s="294"/>
      <c r="AL167" s="296"/>
      <c r="AM167" s="333"/>
      <c r="AN167" s="314"/>
    </row>
    <row r="168" spans="37:40" ht="14.25" x14ac:dyDescent="0.2">
      <c r="AK168" s="294"/>
      <c r="AL168" s="286"/>
      <c r="AM168" s="513"/>
      <c r="AN168" s="314"/>
    </row>
    <row r="169" spans="37:40" ht="14.25" x14ac:dyDescent="0.2">
      <c r="AK169" s="294"/>
      <c r="AL169" s="318"/>
      <c r="AM169" s="300"/>
      <c r="AN169" s="442"/>
    </row>
    <row r="170" spans="37:40" ht="14.25" x14ac:dyDescent="0.2">
      <c r="AK170" s="294"/>
      <c r="AL170" s="318"/>
      <c r="AM170" s="300"/>
      <c r="AN170" s="442"/>
    </row>
  </sheetData>
  <mergeCells count="36">
    <mergeCell ref="O8:P8"/>
    <mergeCell ref="Q8:X8"/>
    <mergeCell ref="A2:I2"/>
    <mergeCell ref="A3:I3"/>
    <mergeCell ref="A4:I4"/>
    <mergeCell ref="Q6:W6"/>
    <mergeCell ref="S7:X7"/>
    <mergeCell ref="D15:F15"/>
    <mergeCell ref="B19:I19"/>
    <mergeCell ref="A20:I20"/>
    <mergeCell ref="Q23:W23"/>
    <mergeCell ref="A9:I9"/>
    <mergeCell ref="N10:S10"/>
    <mergeCell ref="T10:V10"/>
    <mergeCell ref="N12:O12"/>
    <mergeCell ref="Q12:R12"/>
    <mergeCell ref="T12:V12"/>
    <mergeCell ref="N29:O29"/>
    <mergeCell ref="Q29:R29"/>
    <mergeCell ref="T29:V29"/>
    <mergeCell ref="R13:S13"/>
    <mergeCell ref="T13:V13"/>
    <mergeCell ref="S24:X24"/>
    <mergeCell ref="O25:P25"/>
    <mergeCell ref="Q25:X25"/>
    <mergeCell ref="N27:S27"/>
    <mergeCell ref="T27:V27"/>
    <mergeCell ref="AA36:AB36"/>
    <mergeCell ref="F51:I55"/>
    <mergeCell ref="F56:I56"/>
    <mergeCell ref="R30:S30"/>
    <mergeCell ref="T30:V30"/>
    <mergeCell ref="S36:T36"/>
    <mergeCell ref="U36:V36"/>
    <mergeCell ref="W36:X36"/>
    <mergeCell ref="Y36:Z36"/>
  </mergeCells>
  <conditionalFormatting sqref="E57">
    <cfRule type="cellIs" dxfId="2454" priority="1" operator="equal">
      <formula>0</formula>
    </cfRule>
  </conditionalFormatting>
  <dataValidations count="8">
    <dataValidation type="decimal" allowBlank="1" showInputMessage="1" showErrorMessage="1" sqref="C45" xr:uid="{00000000-0002-0000-08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8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800-000002000000}"/>
    <dataValidation type="decimal" allowBlank="1" showInputMessage="1" showErrorMessage="1" promptTitle="Hinweis:" prompt="Das Löschen der Prozentangabe führt zu einem &quot;Null-Honorar&quot;! Daher ist eine Prozentangabe &gt; 0% erforderlich!" sqref="A19" xr:uid="{00000000-0002-0000-0800-000003000000}">
      <formula1>0</formula1>
      <formula2>1000</formula2>
    </dataValidation>
    <dataValidation type="list" allowBlank="1" showInputMessage="1" showErrorMessage="1" sqref="C25 H25" xr:uid="{00000000-0002-0000-0800-000004000000}">
      <formula1>$M$1:$M$2</formula1>
    </dataValidation>
    <dataValidation type="decimal" operator="greaterThanOrEqual" allowBlank="1" showInputMessage="1" showErrorMessage="1" sqref="C15 I13:I15" xr:uid="{00000000-0002-0000-0800-000005000000}">
      <formula1>0</formula1>
    </dataValidation>
    <dataValidation type="list" allowBlank="1" showInputMessage="1" showErrorMessage="1" sqref="C14" xr:uid="{00000000-0002-0000-0800-000006000000}">
      <formula1>$L$6:$L$112</formula1>
    </dataValidation>
    <dataValidation type="list" allowBlank="1" showInputMessage="1" showErrorMessage="1" sqref="C13" xr:uid="{00000000-0002-0000-0800-000007000000}">
      <formula1>$L$1:$L$5</formula1>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72034"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72035"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6">
    <pageSetUpPr fitToPage="1"/>
  </sheetPr>
  <dimension ref="A1:Y79"/>
  <sheetViews>
    <sheetView workbookViewId="0"/>
  </sheetViews>
  <sheetFormatPr baseColWidth="10" defaultRowHeight="15" x14ac:dyDescent="0.25"/>
  <cols>
    <col min="10" max="10" width="11.42578125" hidden="1" customWidth="1"/>
    <col min="16" max="16" width="11.42578125"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1764</v>
      </c>
      <c r="L6" s="137"/>
      <c r="N6" s="602"/>
      <c r="O6" s="602"/>
      <c r="P6" s="603" t="s">
        <v>293</v>
      </c>
      <c r="Q6" s="1046"/>
      <c r="R6" s="1046"/>
      <c r="S6" s="1046"/>
      <c r="T6" s="1046"/>
      <c r="U6" s="1046"/>
      <c r="V6" s="1046"/>
      <c r="W6" s="1046"/>
      <c r="X6" s="133"/>
    </row>
    <row r="7" spans="1:25" s="45" customFormat="1" x14ac:dyDescent="0.25">
      <c r="A7" s="44"/>
      <c r="C7" s="72" t="s">
        <v>1765</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c r="P11" s="45"/>
    </row>
    <row r="12" spans="1:25" s="137" customFormat="1" x14ac:dyDescent="0.2">
      <c r="A12" s="1109" t="s">
        <v>152</v>
      </c>
      <c r="B12" s="1110"/>
      <c r="C12" s="1110"/>
      <c r="D12" s="1110"/>
      <c r="E12" s="1110"/>
      <c r="F12" s="184"/>
      <c r="G12" s="184"/>
      <c r="H12" s="1052"/>
      <c r="I12" s="1052"/>
    </row>
    <row r="13" spans="1:25" s="137" customFormat="1" ht="14.25" customHeight="1" x14ac:dyDescent="0.2">
      <c r="A13" s="1112" t="s">
        <v>1766</v>
      </c>
      <c r="B13" s="1112"/>
      <c r="C13" s="1112"/>
      <c r="D13" s="1112"/>
      <c r="E13" s="1112"/>
      <c r="F13" s="464" t="s">
        <v>293</v>
      </c>
      <c r="G13" s="450">
        <v>0</v>
      </c>
      <c r="H13" s="454">
        <f>G13*'Honorar Ingenieurbauwerke'!E30</f>
        <v>0</v>
      </c>
      <c r="I13" s="590"/>
    </row>
    <row r="14" spans="1:25" s="137" customFormat="1" ht="15" customHeight="1" x14ac:dyDescent="0.25">
      <c r="A14" s="197"/>
      <c r="B14" s="182"/>
      <c r="C14" s="182"/>
      <c r="D14" s="182"/>
      <c r="E14" s="182"/>
      <c r="F14" s="1053" t="s">
        <v>1620</v>
      </c>
      <c r="G14" s="1053"/>
      <c r="H14" s="1053"/>
      <c r="I14" s="201">
        <f>SUM(SUMIF(F13:F13,"pauschal",I13:I13),SUMIF(F13:F13,"prozentual",H13:H13))</f>
        <v>0</v>
      </c>
    </row>
    <row r="15" spans="1:25" s="137" customFormat="1" x14ac:dyDescent="0.2">
      <c r="A15" s="1047" t="s">
        <v>1767</v>
      </c>
      <c r="B15" s="1048"/>
      <c r="C15" s="1048"/>
      <c r="D15" s="1048"/>
      <c r="E15" s="1048"/>
      <c r="F15" s="1048"/>
      <c r="G15" s="1048"/>
      <c r="H15" s="1048"/>
      <c r="I15" s="1049"/>
    </row>
    <row r="16" spans="1:25" s="137" customFormat="1" x14ac:dyDescent="0.2">
      <c r="A16" s="1109" t="s">
        <v>152</v>
      </c>
      <c r="B16" s="1110"/>
      <c r="C16" s="1110"/>
      <c r="D16" s="1110"/>
      <c r="E16" s="1110"/>
      <c r="F16" s="184"/>
      <c r="G16" s="184"/>
      <c r="H16" s="1052"/>
      <c r="I16" s="1052"/>
    </row>
    <row r="17" spans="1:9" s="198" customFormat="1" ht="15" customHeight="1" x14ac:dyDescent="0.25">
      <c r="A17" s="1058" t="s">
        <v>1768</v>
      </c>
      <c r="B17" s="1058"/>
      <c r="C17" s="1058"/>
      <c r="D17" s="1058"/>
      <c r="E17" s="1058"/>
      <c r="F17" s="464" t="s">
        <v>293</v>
      </c>
      <c r="G17" s="450">
        <v>0</v>
      </c>
      <c r="H17" s="454">
        <f>G17*'Honorar Ingenieurbauwerke'!E30</f>
        <v>0</v>
      </c>
      <c r="I17" s="590"/>
    </row>
    <row r="18" spans="1:9" s="137" customFormat="1" ht="15" customHeight="1" x14ac:dyDescent="0.2">
      <c r="A18" s="1113" t="s">
        <v>1769</v>
      </c>
      <c r="B18" s="1113"/>
      <c r="C18" s="1113"/>
      <c r="D18" s="1113"/>
      <c r="E18" s="1113"/>
      <c r="F18" s="464" t="s">
        <v>293</v>
      </c>
      <c r="G18" s="450">
        <v>0</v>
      </c>
      <c r="H18" s="454">
        <f>G18*'Honorar Ingenieurbauwerke'!E30</f>
        <v>0</v>
      </c>
      <c r="I18" s="590"/>
    </row>
    <row r="19" spans="1:9" s="137" customFormat="1" ht="15" customHeight="1" x14ac:dyDescent="0.2">
      <c r="A19" s="1058" t="s">
        <v>1770</v>
      </c>
      <c r="B19" s="1111"/>
      <c r="C19" s="1111"/>
      <c r="D19" s="1111"/>
      <c r="E19" s="1111"/>
      <c r="F19" s="464" t="s">
        <v>293</v>
      </c>
      <c r="G19" s="450">
        <v>0</v>
      </c>
      <c r="H19" s="454">
        <f>G19*'Honorar Ingenieurbauwerke'!E30</f>
        <v>0</v>
      </c>
      <c r="I19" s="590"/>
    </row>
    <row r="20" spans="1:9" s="137" customFormat="1" ht="15" customHeight="1" x14ac:dyDescent="0.2">
      <c r="A20" s="1066" t="s">
        <v>1771</v>
      </c>
      <c r="B20" s="1066"/>
      <c r="C20" s="1066"/>
      <c r="D20" s="1066"/>
      <c r="E20" s="1066"/>
      <c r="F20" s="464" t="s">
        <v>293</v>
      </c>
      <c r="G20" s="450">
        <v>0</v>
      </c>
      <c r="H20" s="454">
        <f>G20*'Honorar Ingenieurbauwerke'!E30</f>
        <v>0</v>
      </c>
      <c r="I20" s="590"/>
    </row>
    <row r="21" spans="1:9" s="137" customFormat="1" ht="24" customHeight="1" x14ac:dyDescent="0.2">
      <c r="A21" s="1060" t="s">
        <v>1772</v>
      </c>
      <c r="B21" s="1060"/>
      <c r="C21" s="1060"/>
      <c r="D21" s="1060"/>
      <c r="E21" s="1060"/>
      <c r="F21" s="541" t="s">
        <v>293</v>
      </c>
      <c r="G21" s="450">
        <v>0</v>
      </c>
      <c r="H21" s="454">
        <f>G21*'Honorar Ingenieurbauwerke'!E30</f>
        <v>0</v>
      </c>
      <c r="I21" s="590"/>
    </row>
    <row r="22" spans="1:9" s="137" customFormat="1" ht="15" customHeight="1" x14ac:dyDescent="0.2">
      <c r="A22" s="186"/>
      <c r="B22" s="186"/>
      <c r="C22" s="186"/>
      <c r="D22" s="186"/>
      <c r="E22" s="186"/>
      <c r="F22" s="1057" t="s">
        <v>1621</v>
      </c>
      <c r="G22" s="1057"/>
      <c r="H22" s="1057"/>
      <c r="I22" s="201">
        <f>SUM(SUMIF(F17:F21,"pauschal",I17:I21),SUMIF(F17:F21,"prozentual",H17:H21))</f>
        <v>0</v>
      </c>
    </row>
    <row r="23" spans="1:9" s="137" customFormat="1" x14ac:dyDescent="0.2">
      <c r="A23" s="1047" t="s">
        <v>1773</v>
      </c>
      <c r="B23" s="1048"/>
      <c r="C23" s="1048"/>
      <c r="D23" s="1048"/>
      <c r="E23" s="1048"/>
      <c r="F23" s="1048"/>
      <c r="G23" s="1048"/>
      <c r="H23" s="1048"/>
      <c r="I23" s="1049"/>
    </row>
    <row r="24" spans="1:9" s="137" customFormat="1" x14ac:dyDescent="0.2">
      <c r="A24" s="1114" t="s">
        <v>152</v>
      </c>
      <c r="B24" s="1115"/>
      <c r="C24" s="1115"/>
      <c r="D24" s="1115"/>
      <c r="E24" s="1115"/>
      <c r="F24" s="1115"/>
      <c r="G24" s="1115"/>
      <c r="H24" s="1052"/>
      <c r="I24" s="1052"/>
    </row>
    <row r="25" spans="1:9" s="137" customFormat="1" ht="15" customHeight="1" x14ac:dyDescent="0.2">
      <c r="A25" s="1060" t="s">
        <v>1774</v>
      </c>
      <c r="B25" s="1060"/>
      <c r="C25" s="1060"/>
      <c r="D25" s="1060"/>
      <c r="E25" s="1060"/>
      <c r="F25" s="464" t="s">
        <v>293</v>
      </c>
      <c r="G25" s="450">
        <v>0</v>
      </c>
      <c r="H25" s="454">
        <f>G25*'Honorar Ingenieurbauwerke'!E30</f>
        <v>0</v>
      </c>
      <c r="I25" s="454"/>
    </row>
    <row r="26" spans="1:9" s="137" customFormat="1" ht="15" customHeight="1" x14ac:dyDescent="0.2">
      <c r="A26" s="1066" t="s">
        <v>1775</v>
      </c>
      <c r="B26" s="1066"/>
      <c r="C26" s="1066"/>
      <c r="D26" s="1066"/>
      <c r="E26" s="1066"/>
      <c r="F26" s="464" t="s">
        <v>293</v>
      </c>
      <c r="G26" s="450">
        <v>0</v>
      </c>
      <c r="H26" s="454">
        <f>G26*'Honorar Ingenieurbauwerke'!E30</f>
        <v>0</v>
      </c>
      <c r="I26" s="590"/>
    </row>
    <row r="27" spans="1:9" s="137" customFormat="1" ht="63" customHeight="1" x14ac:dyDescent="0.2">
      <c r="A27" s="1060" t="s">
        <v>1776</v>
      </c>
      <c r="B27" s="1066"/>
      <c r="C27" s="1066"/>
      <c r="D27" s="1066"/>
      <c r="E27" s="1066"/>
      <c r="F27" s="464" t="s">
        <v>293</v>
      </c>
      <c r="G27" s="450">
        <v>0</v>
      </c>
      <c r="H27" s="454">
        <f>G27*'Honorar Ingenieurbauwerke'!E30</f>
        <v>0</v>
      </c>
      <c r="I27" s="454"/>
    </row>
    <row r="28" spans="1:9" s="137" customFormat="1" ht="15" customHeight="1" x14ac:dyDescent="0.2">
      <c r="A28" s="1066" t="s">
        <v>1777</v>
      </c>
      <c r="B28" s="1066"/>
      <c r="C28" s="1066"/>
      <c r="D28" s="1066"/>
      <c r="E28" s="1066"/>
      <c r="F28" s="464" t="s">
        <v>293</v>
      </c>
      <c r="G28" s="450">
        <v>0</v>
      </c>
      <c r="H28" s="454">
        <f>G28*'Honorar Ingenieurbauwerke'!E30</f>
        <v>0</v>
      </c>
      <c r="I28" s="590"/>
    </row>
    <row r="29" spans="1:9" s="137" customFormat="1" ht="15" customHeight="1" x14ac:dyDescent="0.25">
      <c r="A29" s="180"/>
      <c r="B29" s="181"/>
      <c r="C29" s="181"/>
      <c r="D29" s="181"/>
      <c r="E29" s="181"/>
      <c r="F29" s="1057" t="s">
        <v>1622</v>
      </c>
      <c r="G29" s="1057"/>
      <c r="H29" s="1057"/>
      <c r="I29" s="201">
        <f>SUM(SUMIF(F25:F28,"pauschal",I25:I28),SUMIF(F25:F28,"prozentual",H25:H28))</f>
        <v>0</v>
      </c>
    </row>
    <row r="30" spans="1:9" s="137" customFormat="1" x14ac:dyDescent="0.2">
      <c r="A30" s="1047" t="s">
        <v>146</v>
      </c>
      <c r="B30" s="1048"/>
      <c r="C30" s="1048"/>
      <c r="D30" s="1048"/>
      <c r="E30" s="1048"/>
      <c r="F30" s="1048"/>
      <c r="G30" s="1048"/>
      <c r="H30" s="1048"/>
      <c r="I30" s="1049"/>
    </row>
    <row r="31" spans="1:9" s="137" customFormat="1" x14ac:dyDescent="0.2">
      <c r="A31" s="1114" t="s">
        <v>152</v>
      </c>
      <c r="B31" s="1115"/>
      <c r="C31" s="1115"/>
      <c r="D31" s="1115"/>
      <c r="E31" s="1115"/>
      <c r="F31" s="1115"/>
      <c r="G31" s="1115"/>
      <c r="H31" s="1052"/>
      <c r="I31" s="1052"/>
    </row>
    <row r="32" spans="1:9" s="137" customFormat="1" ht="15" customHeight="1" x14ac:dyDescent="0.2">
      <c r="A32" s="1066" t="s">
        <v>1778</v>
      </c>
      <c r="B32" s="1066"/>
      <c r="C32" s="1066"/>
      <c r="D32" s="1066"/>
      <c r="E32" s="1066"/>
      <c r="F32" s="464" t="s">
        <v>293</v>
      </c>
      <c r="G32" s="450">
        <v>0</v>
      </c>
      <c r="H32" s="454">
        <f>G32*'Honorar Ingenieurbauwerke'!E30</f>
        <v>0</v>
      </c>
      <c r="I32" s="590"/>
    </row>
    <row r="33" spans="1:9" s="137" customFormat="1" ht="15" customHeight="1" x14ac:dyDescent="0.25">
      <c r="A33" s="180"/>
      <c r="B33" s="181"/>
      <c r="C33" s="181"/>
      <c r="D33" s="181"/>
      <c r="E33" s="181"/>
      <c r="F33" s="1057" t="s">
        <v>1623</v>
      </c>
      <c r="G33" s="1057"/>
      <c r="H33" s="1057"/>
      <c r="I33" s="201">
        <f>SUM(SUMIF(F32:F32,"pauschal",I32:I32),SUMIF(F32:F32,"prozentual",H32:H32))</f>
        <v>0</v>
      </c>
    </row>
    <row r="34" spans="1:9" s="137" customFormat="1" x14ac:dyDescent="0.2">
      <c r="A34" s="1047" t="s">
        <v>147</v>
      </c>
      <c r="B34" s="1048"/>
      <c r="C34" s="1048"/>
      <c r="D34" s="1048"/>
      <c r="E34" s="1048"/>
      <c r="F34" s="1048"/>
      <c r="G34" s="1048"/>
      <c r="H34" s="1048"/>
      <c r="I34" s="1049"/>
    </row>
    <row r="35" spans="1:9" s="137" customFormat="1" x14ac:dyDescent="0.2">
      <c r="A35" s="1114" t="s">
        <v>152</v>
      </c>
      <c r="B35" s="1115"/>
      <c r="C35" s="1115"/>
      <c r="D35" s="1115"/>
      <c r="E35" s="1115"/>
      <c r="F35" s="1115"/>
      <c r="G35" s="1115"/>
      <c r="H35" s="1052"/>
      <c r="I35" s="1052"/>
    </row>
    <row r="36" spans="1:9" s="137" customFormat="1" ht="15" customHeight="1" x14ac:dyDescent="0.2">
      <c r="A36" s="1060" t="s">
        <v>1779</v>
      </c>
      <c r="B36" s="1060"/>
      <c r="C36" s="1060"/>
      <c r="D36" s="1060"/>
      <c r="E36" s="1060"/>
      <c r="F36" s="464" t="s">
        <v>293</v>
      </c>
      <c r="G36" s="450">
        <v>0</v>
      </c>
      <c r="H36" s="454">
        <f>G36*'Honorar Ingenieurbauwerke'!E30</f>
        <v>0</v>
      </c>
      <c r="I36" s="590"/>
    </row>
    <row r="37" spans="1:9" s="137" customFormat="1" ht="15" customHeight="1" x14ac:dyDescent="0.2">
      <c r="A37" s="1060" t="s">
        <v>1780</v>
      </c>
      <c r="B37" s="1060"/>
      <c r="C37" s="1060"/>
      <c r="D37" s="1060"/>
      <c r="E37" s="1060"/>
      <c r="F37" s="464" t="s">
        <v>293</v>
      </c>
      <c r="G37" s="450">
        <v>0</v>
      </c>
      <c r="H37" s="454">
        <f>G37*'Honorar Ingenieurbauwerke'!E30</f>
        <v>0</v>
      </c>
      <c r="I37" s="454"/>
    </row>
    <row r="38" spans="1:9" s="137" customFormat="1" ht="14.25" customHeight="1" x14ac:dyDescent="0.2">
      <c r="A38" s="1066" t="s">
        <v>1781</v>
      </c>
      <c r="B38" s="1066"/>
      <c r="C38" s="1066"/>
      <c r="D38" s="1066"/>
      <c r="E38" s="1066"/>
      <c r="F38" s="464" t="s">
        <v>293</v>
      </c>
      <c r="G38" s="450">
        <v>0</v>
      </c>
      <c r="H38" s="454">
        <f>G38*'Honorar Ingenieurbauwerke'!E30</f>
        <v>0</v>
      </c>
      <c r="I38" s="590"/>
    </row>
    <row r="39" spans="1:9" s="137" customFormat="1" ht="50.1" customHeight="1" x14ac:dyDescent="0.2">
      <c r="A39" s="1060" t="s">
        <v>1782</v>
      </c>
      <c r="B39" s="1066"/>
      <c r="C39" s="1066"/>
      <c r="D39" s="1066"/>
      <c r="E39" s="1066"/>
      <c r="F39" s="464" t="s">
        <v>293</v>
      </c>
      <c r="G39" s="450">
        <v>0</v>
      </c>
      <c r="H39" s="454">
        <f>G39*'Honorar Ingenieurbauwerke'!E30</f>
        <v>0</v>
      </c>
      <c r="I39" s="590"/>
    </row>
    <row r="40" spans="1:9" s="137" customFormat="1" ht="15" customHeight="1" x14ac:dyDescent="0.25">
      <c r="A40" s="180"/>
      <c r="B40" s="181"/>
      <c r="C40" s="181"/>
      <c r="D40" s="181"/>
      <c r="E40" s="181"/>
      <c r="F40" s="1057" t="s">
        <v>1624</v>
      </c>
      <c r="G40" s="1057"/>
      <c r="H40" s="1057"/>
      <c r="I40" s="201">
        <f>SUM(SUMIF(F36:F39,"pauschal",I36:I39),SUMIF(F36:F39,"prozentual",H36:H39))</f>
        <v>0</v>
      </c>
    </row>
    <row r="41" spans="1:9" s="137" customFormat="1" x14ac:dyDescent="0.2">
      <c r="A41" s="1047" t="s">
        <v>148</v>
      </c>
      <c r="B41" s="1048"/>
      <c r="C41" s="1048"/>
      <c r="D41" s="1048"/>
      <c r="E41" s="1048"/>
      <c r="F41" s="1048"/>
      <c r="G41" s="1048"/>
      <c r="H41" s="1048"/>
      <c r="I41" s="1049"/>
    </row>
    <row r="42" spans="1:9" s="137" customFormat="1" x14ac:dyDescent="0.2">
      <c r="A42" s="1114" t="s">
        <v>152</v>
      </c>
      <c r="B42" s="1115"/>
      <c r="C42" s="1115"/>
      <c r="D42" s="1115"/>
      <c r="E42" s="1115"/>
      <c r="F42" s="1115"/>
      <c r="G42" s="1115"/>
      <c r="H42" s="1052"/>
      <c r="I42" s="1052"/>
    </row>
    <row r="43" spans="1:9" s="137" customFormat="1" ht="15" customHeight="1" x14ac:dyDescent="0.2">
      <c r="A43" s="1060" t="s">
        <v>1783</v>
      </c>
      <c r="B43" s="1060"/>
      <c r="C43" s="1060"/>
      <c r="D43" s="1060"/>
      <c r="E43" s="1060"/>
      <c r="F43" s="464" t="s">
        <v>293</v>
      </c>
      <c r="G43" s="450">
        <v>0</v>
      </c>
      <c r="H43" s="454">
        <f>G43*'Honorar Ingenieurbauwerke'!E30</f>
        <v>0</v>
      </c>
      <c r="I43" s="590"/>
    </row>
    <row r="44" spans="1:9" s="137" customFormat="1" ht="15" customHeight="1" x14ac:dyDescent="0.25">
      <c r="A44" s="180"/>
      <c r="B44" s="181"/>
      <c r="C44" s="181"/>
      <c r="D44" s="181"/>
      <c r="E44" s="181"/>
      <c r="F44" s="1057" t="s">
        <v>1625</v>
      </c>
      <c r="G44" s="1057"/>
      <c r="H44" s="1057"/>
      <c r="I44" s="201">
        <f>SUM(SUMIF(F43:F43,"pauschal",I43:I43),SUMIF(F43:F43,"prozentual",H43:H43))</f>
        <v>0</v>
      </c>
    </row>
    <row r="45" spans="1:9" s="137" customFormat="1" x14ac:dyDescent="0.2">
      <c r="A45" s="1047" t="s">
        <v>149</v>
      </c>
      <c r="B45" s="1048"/>
      <c r="C45" s="1048"/>
      <c r="D45" s="1048"/>
      <c r="E45" s="1048"/>
      <c r="F45" s="1048"/>
      <c r="G45" s="1048"/>
      <c r="H45" s="1048"/>
      <c r="I45" s="1049"/>
    </row>
    <row r="46" spans="1:9" s="137" customFormat="1" x14ac:dyDescent="0.2">
      <c r="A46" s="187" t="s">
        <v>152</v>
      </c>
      <c r="H46" s="1052"/>
      <c r="I46" s="1052"/>
    </row>
    <row r="47" spans="1:9" s="137" customFormat="1" ht="15" customHeight="1" x14ac:dyDescent="0.2">
      <c r="A47" s="1065" t="s">
        <v>460</v>
      </c>
      <c r="B47" s="1065"/>
      <c r="C47" s="1065"/>
      <c r="D47" s="1065"/>
      <c r="E47" s="1065"/>
      <c r="F47" s="542" t="s">
        <v>293</v>
      </c>
      <c r="G47" s="450">
        <v>0</v>
      </c>
      <c r="H47" s="467">
        <f>G47*'Honorar Ingenieurbauwerke'!E30</f>
        <v>0</v>
      </c>
      <c r="I47" s="592"/>
    </row>
    <row r="48" spans="1:9" s="137" customFormat="1" ht="14.25" x14ac:dyDescent="0.2">
      <c r="F48" s="1057" t="s">
        <v>1626</v>
      </c>
      <c r="G48" s="1057"/>
      <c r="H48" s="1057"/>
      <c r="I48" s="201">
        <f>SUM(SUMIF(F47:F47,"pauschal",I47:I47),SUMIF(F47:F47,"prozentual",H47:H47))</f>
        <v>0</v>
      </c>
    </row>
    <row r="49" spans="1:9" s="137" customFormat="1" x14ac:dyDescent="0.2">
      <c r="A49" s="1047" t="s">
        <v>150</v>
      </c>
      <c r="B49" s="1048"/>
      <c r="C49" s="1048"/>
      <c r="D49" s="1048"/>
      <c r="E49" s="1048"/>
      <c r="F49" s="1048"/>
      <c r="G49" s="1048"/>
      <c r="H49" s="1048"/>
      <c r="I49" s="1049"/>
    </row>
    <row r="50" spans="1:9" s="137" customFormat="1" x14ac:dyDescent="0.2">
      <c r="A50" s="1062" t="s">
        <v>152</v>
      </c>
      <c r="B50" s="1063"/>
      <c r="C50" s="1063"/>
      <c r="D50" s="1063"/>
      <c r="E50" s="1063"/>
      <c r="F50" s="1063"/>
      <c r="G50" s="1063"/>
      <c r="H50" s="1052"/>
      <c r="I50" s="1052"/>
    </row>
    <row r="51" spans="1:9" s="137" customFormat="1" ht="15" customHeight="1" x14ac:dyDescent="0.2">
      <c r="A51" s="1064" t="s">
        <v>1784</v>
      </c>
      <c r="B51" s="1064"/>
      <c r="C51" s="1064"/>
      <c r="D51" s="1064"/>
      <c r="E51" s="1064"/>
      <c r="F51" s="464" t="s">
        <v>293</v>
      </c>
      <c r="G51" s="450">
        <v>0</v>
      </c>
      <c r="H51" s="454">
        <f>G51*'Honorar Ingenieurbauwerke'!E30</f>
        <v>0</v>
      </c>
      <c r="I51" s="590"/>
    </row>
    <row r="52" spans="1:9" s="137" customFormat="1" ht="15" customHeight="1" x14ac:dyDescent="0.2">
      <c r="A52" s="1065" t="s">
        <v>1785</v>
      </c>
      <c r="B52" s="1064"/>
      <c r="C52" s="1064"/>
      <c r="D52" s="1064"/>
      <c r="E52" s="1064"/>
      <c r="F52" s="464" t="s">
        <v>293</v>
      </c>
      <c r="G52" s="450">
        <v>0</v>
      </c>
      <c r="H52" s="454">
        <f>G52*'Honorar Ingenieurbauwerke'!E30</f>
        <v>0</v>
      </c>
      <c r="I52" s="590"/>
    </row>
    <row r="53" spans="1:9" s="137" customFormat="1" ht="15" customHeight="1" x14ac:dyDescent="0.2">
      <c r="A53" s="1064" t="s">
        <v>1786</v>
      </c>
      <c r="B53" s="1064"/>
      <c r="C53" s="1064"/>
      <c r="D53" s="1064"/>
      <c r="E53" s="1064"/>
      <c r="F53" s="464" t="s">
        <v>293</v>
      </c>
      <c r="G53" s="450">
        <v>0</v>
      </c>
      <c r="H53" s="454">
        <f>G53*'Honorar Ingenieurbauwerke'!E30</f>
        <v>0</v>
      </c>
      <c r="I53" s="590"/>
    </row>
    <row r="54" spans="1:9" s="137" customFormat="1" ht="15" customHeight="1" x14ac:dyDescent="0.2">
      <c r="A54" s="1064" t="s">
        <v>1787</v>
      </c>
      <c r="B54" s="1064"/>
      <c r="C54" s="1064"/>
      <c r="D54" s="1064"/>
      <c r="E54" s="1064"/>
      <c r="F54" s="464" t="s">
        <v>293</v>
      </c>
      <c r="G54" s="450">
        <v>0</v>
      </c>
      <c r="H54" s="454">
        <f>G54*'Honorar Ingenieurbauwerke'!E30</f>
        <v>0</v>
      </c>
      <c r="I54" s="590"/>
    </row>
    <row r="55" spans="1:9" s="137" customFormat="1" ht="15" customHeight="1" x14ac:dyDescent="0.2">
      <c r="A55" s="1064" t="s">
        <v>1788</v>
      </c>
      <c r="B55" s="1064"/>
      <c r="C55" s="1064"/>
      <c r="D55" s="1064"/>
      <c r="E55" s="1064"/>
      <c r="F55" s="464" t="s">
        <v>293</v>
      </c>
      <c r="G55" s="450">
        <v>0</v>
      </c>
      <c r="H55" s="454">
        <f>G55*'Honorar Ingenieurbauwerke'!E30</f>
        <v>0</v>
      </c>
      <c r="I55" s="590"/>
    </row>
    <row r="56" spans="1:9" s="137" customFormat="1" ht="15" customHeight="1" x14ac:dyDescent="0.2">
      <c r="A56" s="1064" t="s">
        <v>1789</v>
      </c>
      <c r="B56" s="1064"/>
      <c r="C56" s="1064"/>
      <c r="D56" s="1064"/>
      <c r="E56" s="1064"/>
      <c r="F56" s="464" t="s">
        <v>293</v>
      </c>
      <c r="G56" s="450">
        <v>0</v>
      </c>
      <c r="H56" s="454">
        <f>G56*'Honorar Ingenieurbauwerke'!E30</f>
        <v>0</v>
      </c>
      <c r="I56" s="590"/>
    </row>
    <row r="57" spans="1:9" s="137" customFormat="1" ht="15" customHeight="1" x14ac:dyDescent="0.2">
      <c r="A57" s="1065" t="s">
        <v>1790</v>
      </c>
      <c r="B57" s="1064"/>
      <c r="C57" s="1064"/>
      <c r="D57" s="1064"/>
      <c r="E57" s="1064"/>
      <c r="F57" s="464" t="s">
        <v>293</v>
      </c>
      <c r="G57" s="450">
        <v>0</v>
      </c>
      <c r="H57" s="454">
        <f>G57*'Honorar Ingenieurbauwerke'!E30</f>
        <v>0</v>
      </c>
      <c r="I57" s="590"/>
    </row>
    <row r="58" spans="1:9" s="137" customFormat="1" ht="24" customHeight="1" x14ac:dyDescent="0.2">
      <c r="A58" s="1065" t="s">
        <v>1791</v>
      </c>
      <c r="B58" s="1064"/>
      <c r="C58" s="1064"/>
      <c r="D58" s="1064"/>
      <c r="E58" s="1064"/>
      <c r="F58" s="464" t="s">
        <v>293</v>
      </c>
      <c r="G58" s="450">
        <v>0</v>
      </c>
      <c r="H58" s="454">
        <f>G58*'Honorar Ingenieurbauwerke'!E30</f>
        <v>0</v>
      </c>
      <c r="I58" s="590"/>
    </row>
    <row r="59" spans="1:9" s="137" customFormat="1" ht="36" customHeight="1" x14ac:dyDescent="0.2">
      <c r="A59" s="1060" t="s">
        <v>1792</v>
      </c>
      <c r="B59" s="1066"/>
      <c r="C59" s="1066"/>
      <c r="D59" s="1066"/>
      <c r="E59" s="1066"/>
      <c r="F59" s="464" t="s">
        <v>293</v>
      </c>
      <c r="G59" s="450">
        <v>0</v>
      </c>
      <c r="H59" s="454">
        <f>G59*'Honorar Ingenieurbauwerke'!E30</f>
        <v>0</v>
      </c>
      <c r="I59" s="590"/>
    </row>
    <row r="60" spans="1:9" s="137" customFormat="1" ht="15" customHeight="1" x14ac:dyDescent="0.2">
      <c r="A60" s="1066" t="s">
        <v>1793</v>
      </c>
      <c r="B60" s="1066"/>
      <c r="C60" s="1066"/>
      <c r="D60" s="1066"/>
      <c r="E60" s="1066"/>
      <c r="F60" s="464" t="s">
        <v>293</v>
      </c>
      <c r="G60" s="450">
        <v>0</v>
      </c>
      <c r="H60" s="454">
        <f>G60*'Honorar Ingenieurbauwerke'!E30</f>
        <v>0</v>
      </c>
      <c r="I60" s="590"/>
    </row>
    <row r="61" spans="1:9" s="137" customFormat="1" ht="15" customHeight="1" x14ac:dyDescent="0.2">
      <c r="A61" s="1066" t="s">
        <v>1794</v>
      </c>
      <c r="B61" s="1066"/>
      <c r="C61" s="1066"/>
      <c r="D61" s="1066"/>
      <c r="E61" s="1066"/>
      <c r="F61" s="464" t="s">
        <v>293</v>
      </c>
      <c r="G61" s="450">
        <v>0</v>
      </c>
      <c r="H61" s="454">
        <f>G61*'Honorar Ingenieurbauwerke'!E30</f>
        <v>0</v>
      </c>
      <c r="I61" s="590"/>
    </row>
    <row r="62" spans="1:9" s="137" customFormat="1" ht="24" customHeight="1" x14ac:dyDescent="0.2">
      <c r="A62" s="1060" t="s">
        <v>1795</v>
      </c>
      <c r="B62" s="1066"/>
      <c r="C62" s="1066"/>
      <c r="D62" s="1066"/>
      <c r="E62" s="1066"/>
      <c r="F62" s="464" t="s">
        <v>293</v>
      </c>
      <c r="G62" s="450">
        <v>0</v>
      </c>
      <c r="H62" s="454">
        <f>G62*'Honorar Ingenieurbauwerke'!E30</f>
        <v>0</v>
      </c>
      <c r="I62" s="590"/>
    </row>
    <row r="63" spans="1:9" s="137" customFormat="1" ht="15" customHeight="1" x14ac:dyDescent="0.2">
      <c r="A63" s="1066" t="s">
        <v>1796</v>
      </c>
      <c r="B63" s="1066"/>
      <c r="C63" s="1066"/>
      <c r="D63" s="1066"/>
      <c r="E63" s="1066"/>
      <c r="F63" s="464" t="s">
        <v>293</v>
      </c>
      <c r="G63" s="450">
        <v>0</v>
      </c>
      <c r="H63" s="454">
        <f>G63*'Honorar Ingenieurbauwerke'!E30</f>
        <v>0</v>
      </c>
      <c r="I63" s="590"/>
    </row>
    <row r="64" spans="1:9" s="137" customFormat="1" ht="24" customHeight="1" x14ac:dyDescent="0.2">
      <c r="A64" s="1060" t="s">
        <v>1797</v>
      </c>
      <c r="B64" s="1066"/>
      <c r="C64" s="1066"/>
      <c r="D64" s="1066"/>
      <c r="E64" s="1066"/>
      <c r="F64" s="464" t="s">
        <v>293</v>
      </c>
      <c r="G64" s="450">
        <v>0</v>
      </c>
      <c r="H64" s="454">
        <f>G64*'Honorar Ingenieurbauwerke'!E30</f>
        <v>0</v>
      </c>
      <c r="I64" s="590"/>
    </row>
    <row r="65" spans="1:9" s="137" customFormat="1" ht="15" customHeight="1" x14ac:dyDescent="0.2">
      <c r="A65" s="1066" t="s">
        <v>1798</v>
      </c>
      <c r="B65" s="1066"/>
      <c r="C65" s="1066"/>
      <c r="D65" s="1066"/>
      <c r="E65" s="1066"/>
      <c r="F65" s="464" t="s">
        <v>293</v>
      </c>
      <c r="G65" s="450">
        <v>0</v>
      </c>
      <c r="H65" s="454">
        <f>G65*'Honorar Ingenieurbauwerke'!E30</f>
        <v>0</v>
      </c>
      <c r="I65" s="590"/>
    </row>
    <row r="66" spans="1:9" s="137" customFormat="1" ht="15" customHeight="1" x14ac:dyDescent="0.2">
      <c r="A66" s="1066" t="s">
        <v>1799</v>
      </c>
      <c r="B66" s="1066"/>
      <c r="C66" s="1066"/>
      <c r="D66" s="1066"/>
      <c r="E66" s="1066"/>
      <c r="F66" s="464" t="s">
        <v>293</v>
      </c>
      <c r="G66" s="450">
        <v>0</v>
      </c>
      <c r="H66" s="454">
        <f>G66*'Honorar Ingenieurbauwerke'!E30</f>
        <v>0</v>
      </c>
      <c r="I66" s="590"/>
    </row>
    <row r="67" spans="1:9" s="137" customFormat="1" ht="24" customHeight="1" x14ac:dyDescent="0.2">
      <c r="A67" s="1060" t="s">
        <v>1800</v>
      </c>
      <c r="B67" s="1066"/>
      <c r="C67" s="1066"/>
      <c r="D67" s="1066"/>
      <c r="E67" s="1066"/>
      <c r="F67" s="464" t="s">
        <v>293</v>
      </c>
      <c r="G67" s="450">
        <v>0</v>
      </c>
      <c r="H67" s="454">
        <f>G67*'Honorar Ingenieurbauwerke'!E30</f>
        <v>0</v>
      </c>
      <c r="I67" s="590"/>
    </row>
    <row r="68" spans="1:9" s="137" customFormat="1" ht="24" customHeight="1" x14ac:dyDescent="0.2">
      <c r="A68" s="1060" t="s">
        <v>1801</v>
      </c>
      <c r="B68" s="1066"/>
      <c r="C68" s="1066"/>
      <c r="D68" s="1066"/>
      <c r="E68" s="1066"/>
      <c r="F68" s="464" t="s">
        <v>293</v>
      </c>
      <c r="G68" s="450">
        <v>0</v>
      </c>
      <c r="H68" s="454">
        <f>G68*'Honorar Ingenieurbauwerke'!E30</f>
        <v>0</v>
      </c>
      <c r="I68" s="590"/>
    </row>
    <row r="69" spans="1:9" s="137" customFormat="1" ht="50.1" customHeight="1" x14ac:dyDescent="0.2">
      <c r="A69" s="1060" t="s">
        <v>1802</v>
      </c>
      <c r="B69" s="1066"/>
      <c r="C69" s="1066"/>
      <c r="D69" s="1066"/>
      <c r="E69" s="1066"/>
      <c r="F69" s="464" t="s">
        <v>293</v>
      </c>
      <c r="G69" s="450">
        <v>0</v>
      </c>
      <c r="H69" s="454">
        <f>G69*'Honorar Ingenieurbauwerke'!E30</f>
        <v>0</v>
      </c>
      <c r="I69" s="590"/>
    </row>
    <row r="70" spans="1:9" s="137" customFormat="1" ht="15" customHeight="1" x14ac:dyDescent="0.25">
      <c r="A70" s="180"/>
      <c r="B70" s="181"/>
      <c r="C70" s="181"/>
      <c r="D70" s="181"/>
      <c r="E70" s="181"/>
      <c r="F70" s="1057" t="s">
        <v>1627</v>
      </c>
      <c r="G70" s="1057"/>
      <c r="H70" s="1057"/>
      <c r="I70" s="201">
        <f>SUM(SUMIF(F51:F69,"pauschal",I51:I69),SUMIF(F51:F69,"prozentual",H51:H69))</f>
        <v>0</v>
      </c>
    </row>
    <row r="71" spans="1:9" s="137" customFormat="1" ht="15" customHeight="1" x14ac:dyDescent="0.2">
      <c r="A71" s="1047" t="s">
        <v>151</v>
      </c>
      <c r="B71" s="1048"/>
      <c r="C71" s="1048"/>
      <c r="D71" s="1048"/>
      <c r="E71" s="1048"/>
      <c r="F71" s="1048"/>
      <c r="G71" s="1048"/>
      <c r="H71" s="1048"/>
      <c r="I71" s="1049"/>
    </row>
    <row r="72" spans="1:9" s="137" customFormat="1" ht="15" customHeight="1" x14ac:dyDescent="0.2">
      <c r="A72" s="524" t="s">
        <v>152</v>
      </c>
      <c r="B72" s="524"/>
      <c r="C72" s="524"/>
      <c r="D72" s="524"/>
      <c r="E72" s="524"/>
      <c r="F72" s="187"/>
      <c r="G72" s="187"/>
      <c r="H72" s="1052"/>
      <c r="I72" s="1052"/>
    </row>
    <row r="73" spans="1:9" s="137" customFormat="1" ht="15" customHeight="1" x14ac:dyDescent="0.2">
      <c r="A73" s="1116" t="s">
        <v>191</v>
      </c>
      <c r="B73" s="1116"/>
      <c r="C73" s="1116"/>
      <c r="D73" s="1116"/>
      <c r="E73" s="1116"/>
      <c r="F73" s="464" t="s">
        <v>293</v>
      </c>
      <c r="G73" s="450">
        <v>0</v>
      </c>
      <c r="H73" s="454">
        <f>G73*'Honorar Ingenieurbauwerke'!E30</f>
        <v>0</v>
      </c>
      <c r="I73" s="590"/>
    </row>
    <row r="74" spans="1:9" x14ac:dyDescent="0.25">
      <c r="A74" s="137"/>
      <c r="B74" s="137"/>
      <c r="C74" s="137"/>
      <c r="D74" s="137"/>
      <c r="E74" s="137"/>
      <c r="F74" s="1068" t="s">
        <v>1628</v>
      </c>
      <c r="G74" s="1068"/>
      <c r="H74" s="1068"/>
      <c r="I74" s="201">
        <f>SUM(SUMIF(F73:F73,"pauschal",I73:I73),SUMIF(F73:F73,"prozentual",H73:H73))</f>
        <v>0</v>
      </c>
    </row>
    <row r="75" spans="1:9" ht="24.95" customHeight="1" x14ac:dyDescent="0.25">
      <c r="A75" s="1069" t="s">
        <v>1878</v>
      </c>
      <c r="B75" s="856"/>
      <c r="C75" s="856"/>
      <c r="D75" s="856"/>
      <c r="E75" s="1070"/>
      <c r="F75" s="138"/>
      <c r="G75" s="139" t="s">
        <v>26</v>
      </c>
      <c r="H75" s="1071">
        <f>SUM(I14,I22,I29,I33,I40,I44,I48,I70,I74)</f>
        <v>0</v>
      </c>
      <c r="I75" s="1072"/>
    </row>
    <row r="76" spans="1:9" x14ac:dyDescent="0.25">
      <c r="A76" s="137"/>
      <c r="B76" s="137"/>
      <c r="C76" s="137"/>
      <c r="D76" s="137"/>
      <c r="E76" s="137"/>
      <c r="F76" s="137"/>
      <c r="G76" s="137"/>
      <c r="H76" s="137"/>
      <c r="I76" s="137"/>
    </row>
    <row r="77" spans="1:9" x14ac:dyDescent="0.25">
      <c r="A77" s="137"/>
      <c r="B77" s="137"/>
      <c r="C77" s="137"/>
      <c r="D77" s="137"/>
      <c r="E77" s="137"/>
      <c r="F77" s="137"/>
      <c r="G77" s="137"/>
      <c r="H77" s="137"/>
      <c r="I77" s="185"/>
    </row>
    <row r="78" spans="1:9" x14ac:dyDescent="0.25">
      <c r="A78" s="137"/>
      <c r="B78" s="137"/>
      <c r="C78" s="137"/>
      <c r="D78" s="137"/>
      <c r="E78" s="137"/>
      <c r="F78" s="137"/>
      <c r="G78" s="137"/>
      <c r="H78" s="137"/>
      <c r="I78" s="137"/>
    </row>
    <row r="79" spans="1:9" x14ac:dyDescent="0.25">
      <c r="A79" s="137"/>
      <c r="B79" s="137"/>
      <c r="C79" s="137"/>
      <c r="D79" s="137"/>
      <c r="E79" s="137"/>
      <c r="F79" s="137"/>
      <c r="G79" s="137"/>
      <c r="H79" s="137"/>
      <c r="I79" s="137"/>
    </row>
  </sheetData>
  <sheetProtection selectLockedCells="1"/>
  <mergeCells count="83">
    <mergeCell ref="A60:E60"/>
    <mergeCell ref="A61:E61"/>
    <mergeCell ref="A68:E68"/>
    <mergeCell ref="A69:E69"/>
    <mergeCell ref="A66:E66"/>
    <mergeCell ref="A67:E67"/>
    <mergeCell ref="A65:E65"/>
    <mergeCell ref="A62:E62"/>
    <mergeCell ref="A63:E63"/>
    <mergeCell ref="A64:E64"/>
    <mergeCell ref="F74:H74"/>
    <mergeCell ref="H75:I75"/>
    <mergeCell ref="F70:H70"/>
    <mergeCell ref="A71:I71"/>
    <mergeCell ref="H72:I72"/>
    <mergeCell ref="A73:E73"/>
    <mergeCell ref="A75:E75"/>
    <mergeCell ref="A57:E57"/>
    <mergeCell ref="A58:E58"/>
    <mergeCell ref="A59:E59"/>
    <mergeCell ref="A45:I45"/>
    <mergeCell ref="H46:I46"/>
    <mergeCell ref="A47:E47"/>
    <mergeCell ref="A52:E52"/>
    <mergeCell ref="A53:E53"/>
    <mergeCell ref="A54:E54"/>
    <mergeCell ref="A55:E55"/>
    <mergeCell ref="A56:E56"/>
    <mergeCell ref="F48:H48"/>
    <mergeCell ref="A49:I49"/>
    <mergeCell ref="A50:G50"/>
    <mergeCell ref="H50:I50"/>
    <mergeCell ref="A51:E51"/>
    <mergeCell ref="A42:G42"/>
    <mergeCell ref="H42:I42"/>
    <mergeCell ref="A43:E43"/>
    <mergeCell ref="F44:H44"/>
    <mergeCell ref="A37:E37"/>
    <mergeCell ref="A38:E38"/>
    <mergeCell ref="A39:E39"/>
    <mergeCell ref="F40:H40"/>
    <mergeCell ref="A41:I41"/>
    <mergeCell ref="F33:H33"/>
    <mergeCell ref="A34:I34"/>
    <mergeCell ref="A35:G35"/>
    <mergeCell ref="H35:I35"/>
    <mergeCell ref="A36:E36"/>
    <mergeCell ref="F29:H29"/>
    <mergeCell ref="A30:I30"/>
    <mergeCell ref="A31:G31"/>
    <mergeCell ref="H31:I31"/>
    <mergeCell ref="A32:E32"/>
    <mergeCell ref="A28:E28"/>
    <mergeCell ref="F22:H22"/>
    <mergeCell ref="A23:I23"/>
    <mergeCell ref="A15:I15"/>
    <mergeCell ref="H16:I16"/>
    <mergeCell ref="A17:E17"/>
    <mergeCell ref="A18:E18"/>
    <mergeCell ref="A20:E20"/>
    <mergeCell ref="A21:E21"/>
    <mergeCell ref="A16:E16"/>
    <mergeCell ref="A24:G24"/>
    <mergeCell ref="H24:I24"/>
    <mergeCell ref="A25:E25"/>
    <mergeCell ref="A26:E26"/>
    <mergeCell ref="A27:E27"/>
    <mergeCell ref="F14:H14"/>
    <mergeCell ref="A19:E19"/>
    <mergeCell ref="A13:E13"/>
    <mergeCell ref="A9:I9"/>
    <mergeCell ref="N10:S10"/>
    <mergeCell ref="T10:V10"/>
    <mergeCell ref="A11:I11"/>
    <mergeCell ref="A12:E12"/>
    <mergeCell ref="H12:I12"/>
    <mergeCell ref="A2:I2"/>
    <mergeCell ref="A3:I3"/>
    <mergeCell ref="A4:I4"/>
    <mergeCell ref="Q6:W6"/>
    <mergeCell ref="S7:X7"/>
    <mergeCell ref="O8:P8"/>
    <mergeCell ref="Q8:X8"/>
  </mergeCells>
  <conditionalFormatting sqref="G13 G18:G21 G32 G36:G39 G43 G47 G51:G69 G73">
    <cfRule type="expression" dxfId="2453" priority="191">
      <formula>F13="prozentual"</formula>
    </cfRule>
  </conditionalFormatting>
  <conditionalFormatting sqref="G13">
    <cfRule type="expression" dxfId="2452" priority="7">
      <formula>#REF!="prozentual"</formula>
    </cfRule>
    <cfRule type="expression" dxfId="2451" priority="5" stopIfTrue="1">
      <formula>F13="prozentual"</formula>
    </cfRule>
    <cfRule type="expression" dxfId="2450" priority="6">
      <formula>#REF!="pauschal"</formula>
    </cfRule>
  </conditionalFormatting>
  <conditionalFormatting sqref="G17:G21 G13 G36:G39 G32 G43 G47 G51:G69 G73">
    <cfRule type="expression" dxfId="2449" priority="190">
      <formula>F13="pauschal"</formula>
    </cfRule>
  </conditionalFormatting>
  <conditionalFormatting sqref="G17:G21 G25:G28 G32 G36:G39 G43 G47 G51:G69 G73">
    <cfRule type="expression" dxfId="2448" priority="197">
      <formula>#REF!="prozentual"</formula>
    </cfRule>
  </conditionalFormatting>
  <conditionalFormatting sqref="G17:G21 G32 G36:G39 G43 G47 G51:G69 G73 G25:G28">
    <cfRule type="expression" dxfId="2447" priority="195">
      <formula>#REF!="pauschal"</formula>
    </cfRule>
  </conditionalFormatting>
  <conditionalFormatting sqref="G17:G21">
    <cfRule type="expression" dxfId="2446" priority="141" stopIfTrue="1">
      <formula>F17="prozentual"</formula>
    </cfRule>
  </conditionalFormatting>
  <conditionalFormatting sqref="G25:G28">
    <cfRule type="expression" dxfId="2445" priority="123">
      <formula>F25="prozentual"</formula>
    </cfRule>
    <cfRule type="expression" dxfId="2444" priority="122">
      <formula>F25="pauschal"</formula>
    </cfRule>
  </conditionalFormatting>
  <conditionalFormatting sqref="G27">
    <cfRule type="expression" dxfId="2443" priority="12">
      <formula>F27="pauschal"</formula>
    </cfRule>
    <cfRule type="expression" dxfId="2442" priority="13">
      <formula>F27="prozentual"</formula>
    </cfRule>
    <cfRule type="expression" dxfId="2441" priority="18">
      <formula>F27="pauschal"</formula>
    </cfRule>
    <cfRule type="expression" dxfId="2440" priority="19">
      <formula>F27="prozentual"</formula>
    </cfRule>
  </conditionalFormatting>
  <conditionalFormatting sqref="G36:G39">
    <cfRule type="expression" dxfId="2439" priority="3">
      <formula>F36="pauschal"</formula>
    </cfRule>
    <cfRule type="expression" dxfId="2438" priority="4">
      <formula>F36="prozentual"</formula>
    </cfRule>
  </conditionalFormatting>
  <conditionalFormatting sqref="G37">
    <cfRule type="expression" dxfId="2437" priority="2">
      <formula>F37="prozentual"</formula>
    </cfRule>
    <cfRule type="expression" dxfId="2436" priority="1">
      <formula>F37="pauschal"</formula>
    </cfRule>
  </conditionalFormatting>
  <conditionalFormatting sqref="H13 H17:H21 H73">
    <cfRule type="expression" dxfId="2435" priority="193">
      <formula>F13="pauschal"</formula>
    </cfRule>
    <cfRule type="expression" dxfId="2434" priority="194">
      <formula>H13&gt;0</formula>
    </cfRule>
  </conditionalFormatting>
  <conditionalFormatting sqref="H25:H28">
    <cfRule type="expression" dxfId="2433" priority="20">
      <formula>F25="pauschal"</formula>
    </cfRule>
    <cfRule type="expression" dxfId="2432" priority="21">
      <formula>H25&gt;0</formula>
    </cfRule>
  </conditionalFormatting>
  <conditionalFormatting sqref="H27">
    <cfRule type="expression" dxfId="2431" priority="14">
      <formula>F27="pauschal"</formula>
    </cfRule>
    <cfRule type="expression" dxfId="2430" priority="15">
      <formula>H27&gt;0</formula>
    </cfRule>
  </conditionalFormatting>
  <conditionalFormatting sqref="H32">
    <cfRule type="expression" dxfId="2429" priority="157">
      <formula>H32&gt;0</formula>
    </cfRule>
    <cfRule type="expression" dxfId="2428" priority="156">
      <formula>F32="pauschal"</formula>
    </cfRule>
  </conditionalFormatting>
  <conditionalFormatting sqref="H36:H39">
    <cfRule type="expression" dxfId="2427" priority="145">
      <formula>H36&gt;0</formula>
    </cfRule>
    <cfRule type="expression" dxfId="2426" priority="144">
      <formula>F36="pauschal"</formula>
    </cfRule>
  </conditionalFormatting>
  <conditionalFormatting sqref="H43">
    <cfRule type="expression" dxfId="2425" priority="113">
      <formula>H43&gt;0</formula>
    </cfRule>
    <cfRule type="expression" dxfId="2424" priority="112">
      <formula>F43="pauschal"</formula>
    </cfRule>
  </conditionalFormatting>
  <conditionalFormatting sqref="H47">
    <cfRule type="expression" dxfId="2423" priority="83">
      <formula>H47&gt;0</formula>
    </cfRule>
    <cfRule type="expression" dxfId="2422" priority="82">
      <formula>F47="pauschal"</formula>
    </cfRule>
  </conditionalFormatting>
  <conditionalFormatting sqref="H51:H69">
    <cfRule type="expression" dxfId="2421" priority="37">
      <formula>H51&gt;0</formula>
    </cfRule>
    <cfRule type="expression" dxfId="2420" priority="36">
      <formula>F51="pauschal"</formula>
    </cfRule>
  </conditionalFormatting>
  <conditionalFormatting sqref="I13:I14">
    <cfRule type="expression" dxfId="2419" priority="11">
      <formula>F13="pauschal"</formula>
    </cfRule>
    <cfRule type="expression" dxfId="2418" priority="10">
      <formula>F13="prozentual"</formula>
    </cfRule>
  </conditionalFormatting>
  <conditionalFormatting sqref="I17:I21 I73">
    <cfRule type="expression" dxfId="2417" priority="196">
      <formula>F17="pauschal"</formula>
    </cfRule>
  </conditionalFormatting>
  <conditionalFormatting sqref="I17:I22">
    <cfRule type="expression" dxfId="2416" priority="188">
      <formula>F17="prozentual"</formula>
    </cfRule>
  </conditionalFormatting>
  <conditionalFormatting sqref="I22">
    <cfRule type="expression" dxfId="2415" priority="189">
      <formula>F22="pauschal"</formula>
    </cfRule>
  </conditionalFormatting>
  <conditionalFormatting sqref="I25:I28">
    <cfRule type="expression" dxfId="2414" priority="23">
      <formula>F25="pauschal"</formula>
    </cfRule>
  </conditionalFormatting>
  <conditionalFormatting sqref="I25:I29">
    <cfRule type="expression" dxfId="2413" priority="22">
      <formula>F25="prozentual"</formula>
    </cfRule>
  </conditionalFormatting>
  <conditionalFormatting sqref="I27">
    <cfRule type="expression" dxfId="2412" priority="17">
      <formula>F27="pauschal"</formula>
    </cfRule>
    <cfRule type="expression" dxfId="2411" priority="16">
      <formula>F27="prozentual"</formula>
    </cfRule>
  </conditionalFormatting>
  <conditionalFormatting sqref="I29">
    <cfRule type="expression" dxfId="2410" priority="187">
      <formula>F29="pauschal"</formula>
    </cfRule>
  </conditionalFormatting>
  <conditionalFormatting sqref="I32">
    <cfRule type="expression" dxfId="2409" priority="159">
      <formula>F32="pauschal"</formula>
    </cfRule>
  </conditionalFormatting>
  <conditionalFormatting sqref="I32:I33">
    <cfRule type="expression" dxfId="2408" priority="158">
      <formula>F32="prozentual"</formula>
    </cfRule>
  </conditionalFormatting>
  <conditionalFormatting sqref="I33">
    <cfRule type="expression" dxfId="2407" priority="185">
      <formula>F33="pauschal"</formula>
    </cfRule>
  </conditionalFormatting>
  <conditionalFormatting sqref="I36:I39">
    <cfRule type="expression" dxfId="2406" priority="147">
      <formula>F36="pauschal"</formula>
    </cfRule>
  </conditionalFormatting>
  <conditionalFormatting sqref="I36:I40">
    <cfRule type="expression" dxfId="2405" priority="146">
      <formula>F36="prozentual"</formula>
    </cfRule>
  </conditionalFormatting>
  <conditionalFormatting sqref="I40">
    <cfRule type="expression" dxfId="2404" priority="183">
      <formula>F40="pauschal"</formula>
    </cfRule>
  </conditionalFormatting>
  <conditionalFormatting sqref="I43">
    <cfRule type="expression" dxfId="2403" priority="115">
      <formula>F43="pauschal"</formula>
    </cfRule>
  </conditionalFormatting>
  <conditionalFormatting sqref="I43:I44">
    <cfRule type="expression" dxfId="2402" priority="114">
      <formula>F43="prozentual"</formula>
    </cfRule>
  </conditionalFormatting>
  <conditionalFormatting sqref="I44">
    <cfRule type="expression" dxfId="2401" priority="181">
      <formula>F44="pauschal"</formula>
    </cfRule>
  </conditionalFormatting>
  <conditionalFormatting sqref="I47">
    <cfRule type="expression" dxfId="2400" priority="85">
      <formula>F47="pauschal"</formula>
    </cfRule>
  </conditionalFormatting>
  <conditionalFormatting sqref="I47:I48">
    <cfRule type="expression" dxfId="2399" priority="84">
      <formula>F47="prozentual"</formula>
    </cfRule>
  </conditionalFormatting>
  <conditionalFormatting sqref="I48">
    <cfRule type="expression" dxfId="2398" priority="179">
      <formula>F48="pauschal"</formula>
    </cfRule>
  </conditionalFormatting>
  <conditionalFormatting sqref="I51:I69">
    <cfRule type="expression" dxfId="2397" priority="39">
      <formula>F51="pauschal"</formula>
    </cfRule>
  </conditionalFormatting>
  <conditionalFormatting sqref="I51:I70">
    <cfRule type="expression" dxfId="2396" priority="38">
      <formula>F51="prozentual"</formula>
    </cfRule>
  </conditionalFormatting>
  <conditionalFormatting sqref="I70">
    <cfRule type="expression" dxfId="2395" priority="177">
      <formula>F70="pauschal"</formula>
    </cfRule>
  </conditionalFormatting>
  <conditionalFormatting sqref="I73:I74">
    <cfRule type="expression" dxfId="2394" priority="174">
      <formula>F73="prozentual"</formula>
    </cfRule>
  </conditionalFormatting>
  <conditionalFormatting sqref="I74">
    <cfRule type="expression" dxfId="2393" priority="175">
      <formula>F74="pauschal"</formula>
    </cfRule>
  </conditionalFormatting>
  <conditionalFormatting sqref="M13">
    <cfRule type="containsText" dxfId="2392" priority="198" operator="containsText" text="€">
      <formula>NOT(ISERROR(SEARCH("€",M13)))</formula>
    </cfRule>
  </conditionalFormatting>
  <dataValidations count="2">
    <dataValidation type="list" allowBlank="1" showInputMessage="1" showErrorMessage="1" sqref="F73 F25:F28 F43 F17:F21 F13 F47 F32 F36:F39 F51:F69" xr:uid="{00000000-0002-0000-0900-000000000000}">
      <formula1>$P$5:$P$6</formula1>
    </dataValidation>
    <dataValidation showInputMessage="1" showErrorMessage="1" sqref="H13" xr:uid="{00000000-0002-0000-0900-000001000000}"/>
  </dataValidations>
  <pageMargins left="0.70866141732283472" right="0.70866141732283472" top="0.78740157480314965" bottom="0.78740157480314965" header="0.31496062992125984" footer="0.31496062992125984"/>
  <pageSetup paperSize="9" scale="84" fitToHeight="0" orientation="portrait" r:id="rId1"/>
  <rowBreaks count="1" manualBreakCount="1">
    <brk id="48" max="8"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1">
    <pageSetUpPr fitToPage="1"/>
  </sheetPr>
  <dimension ref="A1:AP163"/>
  <sheetViews>
    <sheetView workbookViewId="0">
      <selection activeCell="AR13" sqref="AR1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7109375" style="45" customWidth="1"/>
    <col min="38" max="38" width="68.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728</v>
      </c>
      <c r="AL1"/>
      <c r="AM1"/>
      <c r="AN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18" t="b">
        <v>1</v>
      </c>
      <c r="AK2" s="281" t="s">
        <v>1045</v>
      </c>
      <c r="AL2" s="281"/>
      <c r="AM2" s="281"/>
      <c r="AN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Y4" s="87"/>
      <c r="AK4" s="282"/>
      <c r="AL4" s="283" t="s">
        <v>521</v>
      </c>
      <c r="AM4"/>
      <c r="AN4"/>
      <c r="AP4" s="60" t="s">
        <v>1049</v>
      </c>
    </row>
    <row r="5" spans="1:42" ht="15.95" customHeight="1" thickTop="1" x14ac:dyDescent="0.25">
      <c r="A5" s="46"/>
      <c r="B5" s="46"/>
      <c r="C5" s="46"/>
      <c r="D5" s="46"/>
      <c r="E5" s="46"/>
      <c r="F5" s="46"/>
      <c r="G5" s="46"/>
      <c r="H5" s="46"/>
      <c r="I5" s="46"/>
      <c r="L5" s="45" t="s">
        <v>36</v>
      </c>
      <c r="AK5"/>
      <c r="AL5"/>
      <c r="AM5"/>
      <c r="AN5"/>
      <c r="AP5" s="60" t="s">
        <v>1050</v>
      </c>
    </row>
    <row r="6" spans="1:42" ht="35.1" customHeight="1" thickBot="1" x14ac:dyDescent="0.3">
      <c r="A6" s="90" t="s">
        <v>0</v>
      </c>
      <c r="C6" s="55" t="s">
        <v>1021</v>
      </c>
      <c r="L6" s="88">
        <v>0</v>
      </c>
      <c r="N6" s="38"/>
      <c r="O6" s="38"/>
      <c r="P6" s="6"/>
      <c r="Q6" s="1027"/>
      <c r="R6" s="1027"/>
      <c r="S6" s="1027"/>
      <c r="T6" s="1027"/>
      <c r="U6" s="1027"/>
      <c r="V6" s="1027"/>
      <c r="W6" s="1027"/>
      <c r="X6" s="113"/>
      <c r="AK6"/>
      <c r="AL6" s="284"/>
      <c r="AM6" s="285" t="s">
        <v>1044</v>
      </c>
      <c r="AN6" s="365" t="s">
        <v>523</v>
      </c>
    </row>
    <row r="7" spans="1:42" ht="15.95" customHeight="1" x14ac:dyDescent="0.25">
      <c r="A7" s="44"/>
      <c r="L7" s="88">
        <v>0.01</v>
      </c>
      <c r="N7" s="5"/>
      <c r="O7" s="6"/>
      <c r="P7" s="6"/>
      <c r="Q7" s="6"/>
      <c r="R7" s="6"/>
      <c r="S7" s="1028"/>
      <c r="T7" s="1028"/>
      <c r="U7" s="1028"/>
      <c r="V7" s="1028"/>
      <c r="W7" s="1028"/>
      <c r="X7" s="1028"/>
      <c r="AK7"/>
      <c r="AL7"/>
      <c r="AM7"/>
      <c r="AN7"/>
    </row>
    <row r="8" spans="1:42" ht="15.95" customHeight="1" thickBot="1" x14ac:dyDescent="0.3">
      <c r="A8" s="44" t="str">
        <f>Herstellkosten!A8</f>
        <v>VgV-Verhandlungsverfahren: Fachplanung Technische Ausrüstung</v>
      </c>
      <c r="L8" s="88">
        <v>0.02</v>
      </c>
      <c r="N8" s="6"/>
      <c r="O8" s="1032"/>
      <c r="P8" s="1032"/>
      <c r="Q8" s="1028"/>
      <c r="R8" s="1028"/>
      <c r="S8" s="1028"/>
      <c r="T8" s="1028"/>
      <c r="U8" s="1028"/>
      <c r="V8" s="1028"/>
      <c r="W8" s="1028"/>
      <c r="X8" s="1028"/>
      <c r="AK8" s="286" t="s">
        <v>524</v>
      </c>
      <c r="AL8" s="286" t="s">
        <v>525</v>
      </c>
      <c r="AM8" s="287"/>
      <c r="AN8"/>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288" t="s">
        <v>526</v>
      </c>
      <c r="AL9" s="289" t="s">
        <v>729</v>
      </c>
      <c r="AM9" s="392"/>
      <c r="AN9" s="327"/>
    </row>
    <row r="10" spans="1:42" ht="15.95" customHeight="1" thickTop="1" x14ac:dyDescent="0.2">
      <c r="L10" s="88">
        <v>0.04</v>
      </c>
      <c r="N10" s="1033"/>
      <c r="O10" s="1033"/>
      <c r="P10" s="1033"/>
      <c r="Q10" s="1033"/>
      <c r="R10" s="1033"/>
      <c r="S10" s="1033"/>
      <c r="T10" s="1034"/>
      <c r="U10" s="1034"/>
      <c r="V10" s="1034"/>
      <c r="W10" s="11"/>
      <c r="X10" s="9"/>
      <c r="AK10" s="290"/>
      <c r="AL10" s="289" t="s">
        <v>730</v>
      </c>
      <c r="AM10" s="392">
        <v>1.4999999999999999E-2</v>
      </c>
      <c r="AN10" s="311">
        <v>1.4999999999999999E-2</v>
      </c>
    </row>
    <row r="11" spans="1:42" ht="15.95" customHeight="1" x14ac:dyDescent="0.2">
      <c r="A11" s="90" t="s">
        <v>217</v>
      </c>
      <c r="L11" s="88">
        <v>0.05</v>
      </c>
      <c r="N11" s="8"/>
      <c r="O11" s="8"/>
      <c r="P11" s="8"/>
      <c r="Q11" s="8"/>
      <c r="R11" s="8"/>
      <c r="S11" s="8"/>
      <c r="T11" s="8"/>
      <c r="U11" s="8"/>
      <c r="V11" s="8"/>
      <c r="W11" s="8"/>
      <c r="X11" s="8"/>
      <c r="AK11" s="290" t="s">
        <v>529</v>
      </c>
      <c r="AL11" s="291" t="s">
        <v>530</v>
      </c>
      <c r="AM11" s="392">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288" t="s">
        <v>531</v>
      </c>
      <c r="AL12" s="292" t="s">
        <v>532</v>
      </c>
      <c r="AM12" s="392">
        <v>5.0000000000000001E-3</v>
      </c>
      <c r="AN12" s="311">
        <v>5.0000000000000001E-3</v>
      </c>
    </row>
    <row r="13" spans="1:42" ht="15.95" customHeight="1" thickTop="1" x14ac:dyDescent="0.25">
      <c r="A13" s="35" t="s">
        <v>94</v>
      </c>
      <c r="B13" s="91"/>
      <c r="C13" s="169" t="s">
        <v>32</v>
      </c>
      <c r="D13" s="35" t="s">
        <v>197</v>
      </c>
      <c r="E13" s="91"/>
      <c r="F13" s="121">
        <v>0</v>
      </c>
      <c r="G13" s="35" t="s">
        <v>97</v>
      </c>
      <c r="H13" s="91"/>
      <c r="I13" s="123">
        <v>0</v>
      </c>
      <c r="L13" s="88">
        <v>7.0000000000000007E-2</v>
      </c>
      <c r="N13" s="8"/>
      <c r="O13" s="8"/>
      <c r="P13" s="8"/>
      <c r="Q13" s="10"/>
      <c r="R13" s="1035"/>
      <c r="S13" s="1035"/>
      <c r="T13" s="1034"/>
      <c r="U13" s="1034"/>
      <c r="V13" s="1034"/>
      <c r="W13" s="11"/>
      <c r="X13" s="9"/>
      <c r="AK13" s="288" t="s">
        <v>533</v>
      </c>
      <c r="AL13" s="293" t="s">
        <v>534</v>
      </c>
      <c r="AM13" s="392"/>
      <c r="AN13" s="311"/>
    </row>
    <row r="14" spans="1:42" ht="15.95" customHeight="1" x14ac:dyDescent="0.25">
      <c r="A14" s="36" t="s">
        <v>29</v>
      </c>
      <c r="B14" s="92"/>
      <c r="C14" s="119">
        <v>0</v>
      </c>
      <c r="D14" s="36" t="s">
        <v>30</v>
      </c>
      <c r="E14" s="92"/>
      <c r="F14" s="141">
        <v>0</v>
      </c>
      <c r="G14" s="36" t="s">
        <v>98</v>
      </c>
      <c r="H14" s="92"/>
      <c r="I14" s="124">
        <v>0</v>
      </c>
      <c r="L14" s="88">
        <v>0.08</v>
      </c>
      <c r="X14" s="94"/>
      <c r="AK14" s="290"/>
      <c r="AL14" s="293" t="s">
        <v>535</v>
      </c>
      <c r="AM14" s="392">
        <v>2.5000000000000001E-3</v>
      </c>
      <c r="AN14" s="311">
        <v>2.5000000000000001E-3</v>
      </c>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290" t="s">
        <v>536</v>
      </c>
      <c r="AL15" s="292" t="s">
        <v>537</v>
      </c>
      <c r="AM15" s="392">
        <v>2.5000000000000001E-3</v>
      </c>
      <c r="AN15" s="311">
        <v>2.5000000000000001E-3</v>
      </c>
    </row>
    <row r="16" spans="1:42" ht="15.95" customHeight="1" thickTop="1" x14ac:dyDescent="0.2">
      <c r="D16" s="2"/>
      <c r="L16" s="88">
        <v>0.1</v>
      </c>
      <c r="Y16" s="87"/>
      <c r="AK16" s="294"/>
      <c r="AL16" s="287" t="s">
        <v>538</v>
      </c>
      <c r="AM16" s="393">
        <f>SUM(AM9:AM15)</f>
        <v>0.03</v>
      </c>
      <c r="AN16" s="312"/>
    </row>
    <row r="17" spans="1:40" ht="15.95" customHeight="1" x14ac:dyDescent="0.2">
      <c r="A17" s="160" t="s">
        <v>506</v>
      </c>
      <c r="D17" s="2"/>
      <c r="L17" s="88">
        <v>0.11</v>
      </c>
      <c r="Y17" s="87"/>
      <c r="AK17" s="294"/>
      <c r="AL17" s="317" t="s">
        <v>731</v>
      </c>
      <c r="AM17" s="388"/>
      <c r="AN17" s="313">
        <f>SUM(AN9:AN15)</f>
        <v>0.03</v>
      </c>
    </row>
    <row r="18" spans="1:40" ht="15.95" customHeight="1" thickBot="1" x14ac:dyDescent="0.25">
      <c r="D18" s="2"/>
      <c r="L18" s="88">
        <v>0.12</v>
      </c>
      <c r="Y18" s="87"/>
      <c r="AK18" s="294"/>
      <c r="AL18" s="287"/>
      <c r="AM18" s="333"/>
      <c r="AN18" s="329"/>
    </row>
    <row r="19" spans="1:40" ht="16.5" customHeight="1" thickTop="1" thickBot="1" x14ac:dyDescent="0.3">
      <c r="A19" s="168">
        <v>1</v>
      </c>
      <c r="B19" s="1039" t="s">
        <v>501</v>
      </c>
      <c r="C19" s="1091"/>
      <c r="D19" s="1091"/>
      <c r="E19" s="1091"/>
      <c r="F19" s="1091"/>
      <c r="G19" s="1091"/>
      <c r="H19" s="1091"/>
      <c r="I19" s="1092"/>
      <c r="L19" s="88">
        <v>0.13</v>
      </c>
      <c r="Y19" s="87"/>
      <c r="AK19" s="297" t="s">
        <v>539</v>
      </c>
      <c r="AL19" s="286" t="s">
        <v>732</v>
      </c>
      <c r="AM19" s="333"/>
      <c r="AN19" s="330"/>
    </row>
    <row r="20" spans="1:40" ht="16.5" customHeight="1" thickTop="1" thickBot="1" x14ac:dyDescent="0.3">
      <c r="A20" s="1041" t="s">
        <v>517</v>
      </c>
      <c r="B20" s="1093"/>
      <c r="C20" s="1093"/>
      <c r="D20" s="1093"/>
      <c r="E20" s="1093"/>
      <c r="F20" s="1093"/>
      <c r="G20" s="1093"/>
      <c r="H20" s="1093"/>
      <c r="I20" s="1094"/>
      <c r="L20" s="88"/>
      <c r="Y20" s="87"/>
      <c r="AK20" s="288" t="s">
        <v>541</v>
      </c>
      <c r="AL20" s="293" t="s">
        <v>542</v>
      </c>
      <c r="AM20" s="392"/>
      <c r="AN20" s="327"/>
    </row>
    <row r="21" spans="1:40" ht="15" customHeight="1" thickTop="1" x14ac:dyDescent="0.2">
      <c r="D21" s="2"/>
      <c r="L21" s="88">
        <v>0.14000000000000001</v>
      </c>
      <c r="Y21" s="87"/>
      <c r="AK21" s="290"/>
      <c r="AL21" s="293" t="s">
        <v>543</v>
      </c>
      <c r="AM21" s="392">
        <v>5.0000000000000001E-3</v>
      </c>
      <c r="AN21" s="311">
        <v>5.0000000000000001E-3</v>
      </c>
    </row>
    <row r="22" spans="1:40" ht="15" customHeight="1" x14ac:dyDescent="0.2">
      <c r="A22" s="57" t="s">
        <v>38</v>
      </c>
      <c r="D22" s="34"/>
      <c r="F22" s="57" t="s">
        <v>198</v>
      </c>
      <c r="I22" s="34" t="s">
        <v>199</v>
      </c>
      <c r="L22" s="88">
        <v>0.15</v>
      </c>
      <c r="AK22" s="298" t="s">
        <v>544</v>
      </c>
      <c r="AL22" s="292" t="s">
        <v>733</v>
      </c>
      <c r="AM22" s="392">
        <v>5.0000000000000001E-3</v>
      </c>
      <c r="AN22" s="311">
        <v>5.0000000000000001E-3</v>
      </c>
    </row>
    <row r="23" spans="1:40" ht="15" customHeight="1" thickBot="1" x14ac:dyDescent="0.25">
      <c r="A23" s="57" t="s">
        <v>95</v>
      </c>
      <c r="B23" s="96">
        <f>Herstellkosten!E42</f>
        <v>0</v>
      </c>
      <c r="D23" s="96">
        <f>B23</f>
        <v>0</v>
      </c>
      <c r="F23" s="57" t="s">
        <v>95</v>
      </c>
      <c r="G23" s="96">
        <f>Herstellkosten!E113+Herstellkosten!E114</f>
        <v>0</v>
      </c>
      <c r="I23" s="148">
        <f>G23</f>
        <v>0</v>
      </c>
      <c r="L23" s="88">
        <v>0.16</v>
      </c>
      <c r="N23" s="38"/>
      <c r="O23" s="38"/>
      <c r="P23" s="6"/>
      <c r="Q23" s="1027"/>
      <c r="R23" s="1027"/>
      <c r="S23" s="1027"/>
      <c r="T23" s="1027"/>
      <c r="U23" s="1027"/>
      <c r="V23" s="1027"/>
      <c r="W23" s="1027"/>
      <c r="X23" s="113"/>
      <c r="AK23" s="288" t="s">
        <v>546</v>
      </c>
      <c r="AL23" s="293" t="s">
        <v>734</v>
      </c>
      <c r="AM23" s="392"/>
      <c r="AN23" s="311"/>
    </row>
    <row r="24" spans="1:40" ht="15" customHeight="1" x14ac:dyDescent="0.2">
      <c r="D24" s="98">
        <f>D23</f>
        <v>0</v>
      </c>
      <c r="I24" s="96">
        <f>I23</f>
        <v>0</v>
      </c>
      <c r="L24" s="88">
        <v>0.17</v>
      </c>
      <c r="N24" s="8"/>
      <c r="O24" s="8"/>
      <c r="P24" s="8"/>
      <c r="Q24" s="8"/>
      <c r="R24" s="8"/>
      <c r="S24" s="8"/>
      <c r="T24" s="8"/>
      <c r="U24" s="8"/>
      <c r="V24" s="8"/>
      <c r="W24" s="8"/>
      <c r="X24" s="9"/>
      <c r="AK24" s="290"/>
      <c r="AL24" s="293" t="s">
        <v>735</v>
      </c>
      <c r="AM24" s="392">
        <v>0.02</v>
      </c>
      <c r="AN24" s="311">
        <v>0.02</v>
      </c>
    </row>
    <row r="25" spans="1:40" ht="15" customHeight="1" thickBot="1" x14ac:dyDescent="0.25">
      <c r="F25" s="57" t="s">
        <v>47</v>
      </c>
      <c r="I25" s="148">
        <f>Herstellkosten!E114</f>
        <v>0</v>
      </c>
      <c r="L25" s="88">
        <v>0.18</v>
      </c>
      <c r="N25" s="1033"/>
      <c r="O25" s="1033"/>
      <c r="P25" s="1033"/>
      <c r="Q25" s="1033"/>
      <c r="R25" s="1033"/>
      <c r="S25" s="1033"/>
      <c r="T25" s="1034"/>
      <c r="U25" s="1034"/>
      <c r="V25" s="1034"/>
      <c r="W25" s="11"/>
      <c r="X25" s="9"/>
      <c r="AK25" s="288" t="s">
        <v>550</v>
      </c>
      <c r="AL25" s="292" t="s">
        <v>736</v>
      </c>
      <c r="AM25" s="392"/>
      <c r="AN25" s="311"/>
    </row>
    <row r="26" spans="1:40" ht="15" customHeight="1" x14ac:dyDescent="0.2">
      <c r="F26" s="57"/>
      <c r="I26" s="96">
        <f>I25+I24</f>
        <v>0</v>
      </c>
      <c r="L26" s="88">
        <v>0.19</v>
      </c>
      <c r="N26" s="8"/>
      <c r="O26" s="8"/>
      <c r="P26" s="8"/>
      <c r="Q26" s="8"/>
      <c r="R26" s="8"/>
      <c r="S26" s="8"/>
      <c r="T26" s="9"/>
      <c r="U26" s="9"/>
      <c r="V26" s="9"/>
      <c r="W26" s="11"/>
      <c r="X26" s="9"/>
      <c r="AK26" s="298"/>
      <c r="AL26" s="293" t="s">
        <v>737</v>
      </c>
      <c r="AM26" s="392"/>
      <c r="AN26" s="311"/>
    </row>
    <row r="27" spans="1:40" ht="15" customHeight="1" x14ac:dyDescent="0.2">
      <c r="F27" s="57"/>
      <c r="I27" s="96"/>
      <c r="L27" s="88">
        <v>0.2</v>
      </c>
      <c r="N27" s="8"/>
      <c r="O27" s="8"/>
      <c r="P27" s="8"/>
      <c r="Q27" s="8"/>
      <c r="R27" s="8"/>
      <c r="S27" s="8"/>
      <c r="T27" s="9"/>
      <c r="U27" s="9"/>
      <c r="V27" s="9"/>
      <c r="W27" s="11"/>
      <c r="X27" s="9"/>
      <c r="AK27" s="298"/>
      <c r="AL27" s="293" t="s">
        <v>738</v>
      </c>
      <c r="AM27" s="392"/>
      <c r="AN27" s="311"/>
    </row>
    <row r="28" spans="1:40" ht="15" customHeight="1" x14ac:dyDescent="0.2">
      <c r="E28" s="151" t="str">
        <f>IF((E29&gt;1500000),"Anrechenbare Kosten über Tabelle! --&gt; Pauschalhonorar möglich! --&gt; siehe dazu unten: 'Auswahlmöglichkeit'","")</f>
        <v/>
      </c>
      <c r="I28" s="96"/>
      <c r="L28" s="88">
        <v>0.21</v>
      </c>
      <c r="N28" s="8"/>
      <c r="O28" s="8"/>
      <c r="P28" s="8"/>
      <c r="Q28" s="8"/>
      <c r="R28" s="8"/>
      <c r="S28" s="8"/>
      <c r="T28" s="8"/>
      <c r="U28" s="8"/>
      <c r="V28" s="8"/>
      <c r="W28" s="8"/>
      <c r="X28" s="8"/>
      <c r="AK28" s="298"/>
      <c r="AL28" s="293" t="s">
        <v>739</v>
      </c>
      <c r="AM28" s="392"/>
      <c r="AN28" s="311"/>
    </row>
    <row r="29" spans="1:40" ht="15" customHeight="1" x14ac:dyDescent="0.2">
      <c r="A29" s="57" t="s">
        <v>138</v>
      </c>
      <c r="E29" s="414">
        <f>I26+D24</f>
        <v>0</v>
      </c>
      <c r="L29" s="88">
        <v>0.22</v>
      </c>
      <c r="N29" s="1034"/>
      <c r="O29" s="1034"/>
      <c r="P29" s="11"/>
      <c r="Q29" s="1034"/>
      <c r="R29" s="1034"/>
      <c r="S29" s="11"/>
      <c r="T29" s="1034"/>
      <c r="U29" s="1034"/>
      <c r="V29" s="1034"/>
      <c r="W29" s="8"/>
      <c r="X29" s="8"/>
      <c r="AK29" s="298"/>
      <c r="AL29" s="292" t="s">
        <v>740</v>
      </c>
      <c r="AM29" s="392"/>
      <c r="AN29" s="311"/>
    </row>
    <row r="30" spans="1:40" ht="15" customHeight="1" x14ac:dyDescent="0.2">
      <c r="A30" s="57" t="s">
        <v>48</v>
      </c>
      <c r="E30" s="415">
        <f>IF(E29&lt;20000,0,IF(E29&gt;250000000,0,P86))</f>
        <v>0</v>
      </c>
      <c r="L30" s="88">
        <v>0.23</v>
      </c>
      <c r="N30" s="8"/>
      <c r="O30" s="8"/>
      <c r="P30" s="8"/>
      <c r="Q30" s="10"/>
      <c r="R30" s="1035"/>
      <c r="S30" s="1035"/>
      <c r="T30" s="1034"/>
      <c r="U30" s="1034"/>
      <c r="V30" s="1034"/>
      <c r="W30" s="11"/>
      <c r="X30" s="9"/>
      <c r="AK30" s="298"/>
      <c r="AL30" s="293" t="s">
        <v>741</v>
      </c>
      <c r="AM30" s="392"/>
      <c r="AN30" s="311"/>
    </row>
    <row r="31" spans="1:40" ht="15" customHeight="1" x14ac:dyDescent="0.2">
      <c r="A31" s="57" t="s">
        <v>72</v>
      </c>
      <c r="D31" s="129" t="str">
        <f>IF(E29&lt;20000,"Unter Tabelle",E30/E29*D24)</f>
        <v>Unter Tabelle</v>
      </c>
      <c r="E31" s="100"/>
      <c r="F31" s="57" t="s">
        <v>200</v>
      </c>
      <c r="I31" s="129" t="str">
        <f>IF(E29&lt;20000,"Unter Tabelle",E30/E29*I26)</f>
        <v>Unter Tabelle</v>
      </c>
      <c r="L31" s="88">
        <v>0.24</v>
      </c>
      <c r="X31" s="94"/>
      <c r="AK31" s="298"/>
      <c r="AL31" s="293" t="s">
        <v>742</v>
      </c>
      <c r="AM31" s="392"/>
      <c r="AN31" s="311"/>
    </row>
    <row r="32" spans="1:40" ht="15" customHeight="1" thickBot="1" x14ac:dyDescent="0.25">
      <c r="A32" s="57"/>
      <c r="D32" s="99"/>
      <c r="F32" s="57" t="s">
        <v>202</v>
      </c>
      <c r="I32" s="129" t="str">
        <f>IF(E29&lt;20000,"Unter Tabelle",(I31*F13))</f>
        <v>Unter Tabelle</v>
      </c>
      <c r="L32" s="88">
        <v>0.25</v>
      </c>
      <c r="AK32" s="298"/>
      <c r="AL32" s="292" t="s">
        <v>743</v>
      </c>
      <c r="AM32" s="392"/>
      <c r="AN32" s="311"/>
    </row>
    <row r="33" spans="1:40" ht="15" customHeight="1" x14ac:dyDescent="0.2">
      <c r="A33" s="2"/>
      <c r="D33" s="99"/>
      <c r="F33" s="2" t="s">
        <v>210</v>
      </c>
      <c r="I33" s="108" t="str">
        <f>IF(E29&lt;20000,"Unter Tabelle",I31+I32)</f>
        <v>Unter Tabelle</v>
      </c>
      <c r="L33" s="88">
        <v>0.26</v>
      </c>
      <c r="AK33" s="298"/>
      <c r="AL33" s="292" t="s">
        <v>744</v>
      </c>
      <c r="AM33" s="392">
        <v>0.04</v>
      </c>
      <c r="AN33" s="311">
        <v>0.04</v>
      </c>
    </row>
    <row r="34" spans="1:40" ht="15" customHeight="1" x14ac:dyDescent="0.2">
      <c r="A34" s="2"/>
      <c r="D34" s="99"/>
      <c r="F34" s="2" t="s">
        <v>192</v>
      </c>
      <c r="I34" s="129" t="str">
        <f>IF(E29&lt;20000,"Unter Tabelle",(I31*H43*F14))</f>
        <v>Unter Tabelle</v>
      </c>
      <c r="L34" s="88">
        <v>0.27</v>
      </c>
      <c r="AK34" s="299" t="s">
        <v>554</v>
      </c>
      <c r="AL34" s="292" t="s">
        <v>745</v>
      </c>
      <c r="AM34" s="392">
        <v>0.02</v>
      </c>
      <c r="AN34" s="311">
        <v>0.02</v>
      </c>
    </row>
    <row r="35" spans="1:40" ht="15" customHeight="1" thickBot="1" x14ac:dyDescent="0.25">
      <c r="B35" s="101" t="s">
        <v>96</v>
      </c>
      <c r="C35" s="102" t="s">
        <v>83</v>
      </c>
      <c r="G35" s="101" t="s">
        <v>96</v>
      </c>
      <c r="H35" s="102" t="s">
        <v>83</v>
      </c>
      <c r="I35" s="129"/>
      <c r="L35" s="88">
        <v>0.28000000000000003</v>
      </c>
      <c r="AK35" s="299" t="s">
        <v>557</v>
      </c>
      <c r="AL35" s="292" t="s">
        <v>746</v>
      </c>
      <c r="AM35" s="392">
        <v>7.4999999999999997E-3</v>
      </c>
      <c r="AN35" s="311">
        <v>7.4999999999999997E-3</v>
      </c>
    </row>
    <row r="36" spans="1:40" ht="15" customHeight="1" thickTop="1" thickBot="1" x14ac:dyDescent="0.3">
      <c r="A36" s="57" t="s">
        <v>74</v>
      </c>
      <c r="B36" s="104">
        <v>0.03</v>
      </c>
      <c r="C36" s="107">
        <f>IF($AP$2=1,0,IF($AP$2=2,AM16,IF($AP$2=3,AN17,"FALSCH")))</f>
        <v>0</v>
      </c>
      <c r="D36" s="129" t="str">
        <f t="shared" ref="D36:D44" si="0">IF($E$29&lt;20000,"Unter Tabelle",$D$31*C36)</f>
        <v>Unter Tabelle</v>
      </c>
      <c r="F36" s="57" t="s">
        <v>74</v>
      </c>
      <c r="G36" s="104">
        <v>0.03</v>
      </c>
      <c r="H36" s="107">
        <f>IF($AP$2=1,0,IF($AP$2=2,AM16,IF($AP$2=3,AN17,"FALSCH")))</f>
        <v>0</v>
      </c>
      <c r="I36" s="129" t="str">
        <f>IF(E29&lt;20000,"Unter Tabelle",$I$33*H36)</f>
        <v>Unter Tabelle</v>
      </c>
      <c r="L36" s="88">
        <v>0.28999999999999998</v>
      </c>
      <c r="N36" s="1"/>
      <c r="O36" s="1"/>
      <c r="P36" s="22" t="s">
        <v>49</v>
      </c>
      <c r="Q36" s="13" t="s">
        <v>50</v>
      </c>
      <c r="R36" s="14" t="s">
        <v>223</v>
      </c>
      <c r="S36" s="502" t="s">
        <v>51</v>
      </c>
      <c r="T36" s="503"/>
      <c r="U36" s="14" t="s">
        <v>52</v>
      </c>
      <c r="V36" s="14"/>
      <c r="W36" s="502" t="s">
        <v>53</v>
      </c>
      <c r="X36" s="503"/>
      <c r="Y36" s="14" t="s">
        <v>54</v>
      </c>
      <c r="Z36" s="14"/>
      <c r="AA36" s="502" t="s">
        <v>55</v>
      </c>
      <c r="AB36" s="503"/>
      <c r="AC36" s="14"/>
      <c r="AD36" s="14"/>
      <c r="AE36" s="15"/>
      <c r="AK36" s="299" t="s">
        <v>559</v>
      </c>
      <c r="AL36" s="292" t="s">
        <v>537</v>
      </c>
      <c r="AM36" s="392">
        <v>2.5000000000000001E-3</v>
      </c>
      <c r="AN36" s="311">
        <v>2.5000000000000001E-3</v>
      </c>
    </row>
    <row r="37" spans="1:40" ht="15" customHeight="1" thickTop="1" x14ac:dyDescent="0.25">
      <c r="A37" s="57" t="s">
        <v>75</v>
      </c>
      <c r="B37" s="104">
        <v>0.1</v>
      </c>
      <c r="C37" s="107">
        <f>IF($AP$2=1,0,IF($AP$2=2,AM37,IF($AP$2=3,AN38,"FALSCH")))</f>
        <v>0</v>
      </c>
      <c r="D37" s="129" t="str">
        <f t="shared" si="0"/>
        <v>Unter Tabelle</v>
      </c>
      <c r="F37" s="57" t="s">
        <v>75</v>
      </c>
      <c r="G37" s="104">
        <v>0.1</v>
      </c>
      <c r="H37" s="107">
        <f>IF($AP$2=1,0,IF($AP$2=2,AM37,IF($AP$2=3,AN38,"FALSCH")))</f>
        <v>0</v>
      </c>
      <c r="I37" s="129" t="str">
        <f>IF(E29&lt;20000,"Unter Tabelle",$I$33*H37)</f>
        <v>Unter Tabelle</v>
      </c>
      <c r="L37" s="88">
        <v>0.3</v>
      </c>
      <c r="N37" s="1"/>
      <c r="O37" s="1"/>
      <c r="P37" s="1"/>
      <c r="Q37" s="16" t="s">
        <v>56</v>
      </c>
      <c r="R37" s="1" t="s">
        <v>57</v>
      </c>
      <c r="S37" s="488"/>
      <c r="T37" s="489"/>
      <c r="U37" s="1"/>
      <c r="V37" s="1"/>
      <c r="W37" s="488"/>
      <c r="X37" s="489"/>
      <c r="Y37" s="1"/>
      <c r="Z37" s="1"/>
      <c r="AA37" s="488"/>
      <c r="AB37" s="489"/>
      <c r="AC37" s="1"/>
      <c r="AD37" s="1" t="s">
        <v>58</v>
      </c>
      <c r="AE37" s="17">
        <f>E29</f>
        <v>0</v>
      </c>
      <c r="AK37" s="294"/>
      <c r="AL37" s="287" t="s">
        <v>538</v>
      </c>
      <c r="AM37" s="394">
        <f>SUM(AM20:AM36)</f>
        <v>0.1</v>
      </c>
      <c r="AN37" s="313"/>
    </row>
    <row r="38" spans="1:40" ht="15" customHeight="1" x14ac:dyDescent="0.25">
      <c r="A38" s="57" t="s">
        <v>76</v>
      </c>
      <c r="B38" s="104">
        <v>0.16</v>
      </c>
      <c r="C38" s="107">
        <f>IF($AP$2=1,0,IF($AP$2=2,AM58,IF($AP$2=3,AN59,"FALSCH")))</f>
        <v>0</v>
      </c>
      <c r="D38" s="129" t="str">
        <f t="shared" si="0"/>
        <v>Unter Tabelle</v>
      </c>
      <c r="F38" s="57" t="s">
        <v>76</v>
      </c>
      <c r="G38" s="104">
        <v>0.16</v>
      </c>
      <c r="H38" s="107">
        <f>IF($AP$2=1,0,IF($AP$2=2,AM58,IF($AP$2=3,AN59,"FALSCH")))</f>
        <v>0</v>
      </c>
      <c r="I38" s="129" t="str">
        <f>IF(E29&lt;20000,"Unter Tabelle",$I$33*H38)</f>
        <v>Unter Tabelle</v>
      </c>
      <c r="L38" s="88">
        <v>0.31</v>
      </c>
      <c r="N38" s="1"/>
      <c r="O38" s="1"/>
      <c r="P38" s="1"/>
      <c r="Q38" s="16" t="s">
        <v>59</v>
      </c>
      <c r="R38" s="1" t="s">
        <v>60</v>
      </c>
      <c r="S38" s="488"/>
      <c r="T38" s="489"/>
      <c r="U38" s="1"/>
      <c r="V38" s="1"/>
      <c r="W38" s="488"/>
      <c r="X38" s="489"/>
      <c r="Y38" s="1"/>
      <c r="Z38" s="1"/>
      <c r="AA38" s="488"/>
      <c r="AB38" s="489"/>
      <c r="AC38" s="1"/>
      <c r="AD38" s="1" t="s">
        <v>61</v>
      </c>
      <c r="AE38" s="17" t="e">
        <f>LOOKUP(AE37,Q41:Q81)</f>
        <v>#N/A</v>
      </c>
      <c r="AK38" s="294"/>
      <c r="AL38" s="317" t="s">
        <v>731</v>
      </c>
      <c r="AM38" s="388"/>
      <c r="AN38" s="313">
        <f>SUM(AN20:AN36)</f>
        <v>0.1</v>
      </c>
    </row>
    <row r="39" spans="1:40" ht="15" customHeight="1" x14ac:dyDescent="0.25">
      <c r="A39" s="57" t="s">
        <v>77</v>
      </c>
      <c r="B39" s="104">
        <v>0.04</v>
      </c>
      <c r="C39" s="107">
        <f>IF($AP$2=1,0,IF($AP$2=2,AM68,IF($AP$2=3,AN69,"FALSCH")))</f>
        <v>0</v>
      </c>
      <c r="D39" s="129" t="str">
        <f t="shared" si="0"/>
        <v>Unter Tabelle</v>
      </c>
      <c r="F39" s="57" t="s">
        <v>77</v>
      </c>
      <c r="G39" s="104">
        <v>0.04</v>
      </c>
      <c r="H39" s="107">
        <f>IF($AP$2=1,0,IF($AP$2=2,AM68,IF($AP$2=3,AN69,"FALSCH")))</f>
        <v>0</v>
      </c>
      <c r="I39" s="129" t="str">
        <f>IF(E29&lt;20000,"Unter Tabelle",$I$33*H39)</f>
        <v>Unter Tabelle</v>
      </c>
      <c r="L39" s="88">
        <v>0.32</v>
      </c>
      <c r="N39" s="1"/>
      <c r="O39" s="1"/>
      <c r="P39" s="1"/>
      <c r="Q39" s="16"/>
      <c r="R39" s="1"/>
      <c r="S39" s="488" t="s">
        <v>62</v>
      </c>
      <c r="T39" s="489" t="s">
        <v>63</v>
      </c>
      <c r="U39" s="1" t="s">
        <v>62</v>
      </c>
      <c r="V39" s="1" t="s">
        <v>63</v>
      </c>
      <c r="W39" s="488" t="s">
        <v>62</v>
      </c>
      <c r="X39" s="489" t="s">
        <v>63</v>
      </c>
      <c r="Y39" s="1" t="s">
        <v>62</v>
      </c>
      <c r="Z39" s="1" t="s">
        <v>63</v>
      </c>
      <c r="AA39" s="488" t="s">
        <v>62</v>
      </c>
      <c r="AB39" s="489" t="s">
        <v>63</v>
      </c>
      <c r="AC39" s="1"/>
      <c r="AD39" s="1" t="s">
        <v>64</v>
      </c>
      <c r="AE39" s="17" t="e">
        <f>LOOKUP(AE37,Q41:R81)</f>
        <v>#N/A</v>
      </c>
      <c r="AK39" s="294"/>
      <c r="AL39" s="287"/>
      <c r="AM39" s="333"/>
      <c r="AN39" s="329"/>
    </row>
    <row r="40" spans="1:40" ht="15" customHeight="1" x14ac:dyDescent="0.25">
      <c r="A40" s="57" t="s">
        <v>78</v>
      </c>
      <c r="B40" s="104">
        <v>0.25</v>
      </c>
      <c r="C40" s="107">
        <f>IF($AP$2=1,0,IF($AP$2=2,AM88,IF($AP$2=3,AN89,"FALSCH")))</f>
        <v>0</v>
      </c>
      <c r="D40" s="129" t="str">
        <f t="shared" si="0"/>
        <v>Unter Tabelle</v>
      </c>
      <c r="F40" s="57" t="s">
        <v>78</v>
      </c>
      <c r="G40" s="104">
        <v>0.25</v>
      </c>
      <c r="H40" s="107">
        <f>IF($AP$2=1,0,IF($AP$2=2,AM88,IF($AP$2=3,AN89,"FALSCH")))</f>
        <v>0</v>
      </c>
      <c r="I40" s="129" t="str">
        <f>IF(E29&lt;20000,"Unter Tabelle",$I$33*H40)</f>
        <v>Unter Tabelle</v>
      </c>
      <c r="L40" s="88">
        <v>0.33</v>
      </c>
      <c r="N40" s="1"/>
      <c r="O40" s="1"/>
      <c r="P40" s="1"/>
      <c r="Q40" s="16"/>
      <c r="R40" s="39">
        <v>20000</v>
      </c>
      <c r="S40" s="488" t="s">
        <v>59</v>
      </c>
      <c r="T40" s="489"/>
      <c r="U40" s="1" t="s">
        <v>59</v>
      </c>
      <c r="V40" s="1"/>
      <c r="W40" s="488" t="s">
        <v>59</v>
      </c>
      <c r="X40" s="489"/>
      <c r="Y40" s="1" t="s">
        <v>59</v>
      </c>
      <c r="Z40" s="1"/>
      <c r="AA40" s="488" t="s">
        <v>59</v>
      </c>
      <c r="AB40" s="489"/>
      <c r="AC40" s="1"/>
      <c r="AD40" s="1" t="s">
        <v>65</v>
      </c>
      <c r="AE40" s="17" t="str">
        <f>C13</f>
        <v>I</v>
      </c>
      <c r="AK40" s="297" t="s">
        <v>565</v>
      </c>
      <c r="AL40" s="286" t="s">
        <v>566</v>
      </c>
      <c r="AM40" s="333"/>
      <c r="AN40" s="330"/>
    </row>
    <row r="41" spans="1:40" ht="15" customHeight="1" x14ac:dyDescent="0.25">
      <c r="A41" s="57" t="s">
        <v>79</v>
      </c>
      <c r="B41" s="104">
        <v>7.0000000000000007E-2</v>
      </c>
      <c r="C41" s="107">
        <f>IF($AP$2=1,0,IF($AP$2=2,AM102,IF($AP$2=3,AN103,"FALSCH")))</f>
        <v>0</v>
      </c>
      <c r="D41" s="129" t="str">
        <f t="shared" si="0"/>
        <v>Unter Tabelle</v>
      </c>
      <c r="F41" s="57" t="s">
        <v>79</v>
      </c>
      <c r="G41" s="104">
        <v>7.0000000000000007E-2</v>
      </c>
      <c r="H41" s="107">
        <f>IF($AP$2=1,0,IF($AP$2=2,AM102,IF($AP$2=3,AN103,"FALSCH")))</f>
        <v>0</v>
      </c>
      <c r="I41" s="129" t="str">
        <f>IF(E29&lt;20000,"Unter Tabelle",$I$33*H41)</f>
        <v>Unter Tabelle</v>
      </c>
      <c r="L41" s="88">
        <v>0.34</v>
      </c>
      <c r="N41" s="1"/>
      <c r="O41" s="1"/>
      <c r="P41" s="1"/>
      <c r="Q41" s="787">
        <v>20000</v>
      </c>
      <c r="R41" s="39">
        <v>25000</v>
      </c>
      <c r="S41" s="789">
        <v>3643</v>
      </c>
      <c r="T41" s="790">
        <v>4348</v>
      </c>
      <c r="U41" s="788">
        <v>4348</v>
      </c>
      <c r="V41" s="788">
        <v>5229</v>
      </c>
      <c r="W41" s="789">
        <v>5229</v>
      </c>
      <c r="X41" s="790">
        <v>6521</v>
      </c>
      <c r="Y41" s="788">
        <v>6521</v>
      </c>
      <c r="Z41" s="788">
        <v>7403</v>
      </c>
      <c r="AA41" s="789">
        <v>7403</v>
      </c>
      <c r="AB41" s="790">
        <v>8108</v>
      </c>
      <c r="AC41" s="724" t="s">
        <v>2122</v>
      </c>
      <c r="AD41" s="1"/>
      <c r="AE41" s="17"/>
      <c r="AF41" s="118">
        <f>(X41-W41)/W41</f>
        <v>0.24708357238477721</v>
      </c>
      <c r="AK41" s="288" t="s">
        <v>567</v>
      </c>
      <c r="AL41" s="291" t="s">
        <v>747</v>
      </c>
      <c r="AM41" s="392"/>
      <c r="AN41" s="327"/>
    </row>
    <row r="42" spans="1:40" ht="15" customHeight="1" x14ac:dyDescent="0.25">
      <c r="A42" s="57" t="s">
        <v>80</v>
      </c>
      <c r="B42" s="104">
        <v>0.03</v>
      </c>
      <c r="C42" s="107">
        <f>IF($AP$2=1,0,IF($AP$2=2,AM116,IF($AP$2=3,AN117,"FALSCH")))</f>
        <v>0</v>
      </c>
      <c r="D42" s="129" t="str">
        <f t="shared" si="0"/>
        <v>Unter Tabelle</v>
      </c>
      <c r="F42" s="57" t="s">
        <v>80</v>
      </c>
      <c r="G42" s="104">
        <v>0.03</v>
      </c>
      <c r="H42" s="107">
        <f>IF($AP$2=1,0,IF($AP$2=2,AM116,IF($AP$2=3,AN117,"FALSCH")))</f>
        <v>0</v>
      </c>
      <c r="I42" s="129" t="str">
        <f>IF(E29&lt;20000,"Unter Tabelle",$I$33*H42)</f>
        <v>Unter Tabelle</v>
      </c>
      <c r="L42" s="88">
        <v>0.35</v>
      </c>
      <c r="N42" s="1"/>
      <c r="O42" s="1"/>
      <c r="P42" s="1"/>
      <c r="Q42" s="40">
        <v>25000</v>
      </c>
      <c r="R42" s="39">
        <v>30000</v>
      </c>
      <c r="S42" s="499">
        <v>4406</v>
      </c>
      <c r="T42" s="500">
        <v>5259</v>
      </c>
      <c r="U42" s="39">
        <v>5259</v>
      </c>
      <c r="V42" s="39">
        <v>6325</v>
      </c>
      <c r="W42" s="499">
        <v>6325</v>
      </c>
      <c r="X42" s="500">
        <v>7888</v>
      </c>
      <c r="Y42" s="39">
        <v>7888</v>
      </c>
      <c r="Z42" s="39">
        <v>8954</v>
      </c>
      <c r="AA42" s="499">
        <v>8954</v>
      </c>
      <c r="AB42" s="500">
        <v>9807</v>
      </c>
      <c r="AC42" s="1"/>
      <c r="AD42" s="801" t="s">
        <v>66</v>
      </c>
      <c r="AE42" s="215" t="e">
        <f>IF(AE40="I",LOOKUP(AE38,Q41:S81),IF(AE40="II",LOOKUP(AE38,Q41:U81),IF(AE40="III",LOOKUP(AE38,Q41:W81),IF(AE40="IV",LOOKUP(AE38,Q41:Y81),IF(AE40="V",LOOKUP(AE38,Q41:AA81),0)))))</f>
        <v>#N/A</v>
      </c>
      <c r="AF42" s="118">
        <f t="shared" ref="AF42:AF81" si="1">(X42-W42)/W42</f>
        <v>0.24711462450592886</v>
      </c>
      <c r="AK42" s="288"/>
      <c r="AL42" s="289" t="s">
        <v>748</v>
      </c>
      <c r="AM42" s="392"/>
      <c r="AN42" s="311"/>
    </row>
    <row r="43" spans="1:40" ht="15" customHeight="1" x14ac:dyDescent="0.25">
      <c r="A43" s="57" t="s">
        <v>81</v>
      </c>
      <c r="B43" s="104">
        <v>0.3</v>
      </c>
      <c r="C43" s="107">
        <f>IF($AP$2=1,0,IF($AP$2=2,AM148,IF($AP$2=3,AN149,"FALSCH")))</f>
        <v>0</v>
      </c>
      <c r="D43" s="129" t="str">
        <f t="shared" si="0"/>
        <v>Unter Tabelle</v>
      </c>
      <c r="F43" s="57" t="s">
        <v>81</v>
      </c>
      <c r="G43" s="104">
        <v>0.3</v>
      </c>
      <c r="H43" s="107">
        <f>IF($AP$2=1,0,IF($AP$2=2,AM148,IF($AP$2=3,AN149,"FALSCH")))</f>
        <v>0</v>
      </c>
      <c r="I43" s="129" t="str">
        <f>IF(E29&lt;20000,"Unter Tabelle",$I$33*H43+I34)</f>
        <v>Unter Tabelle</v>
      </c>
      <c r="L43" s="88">
        <v>0.36</v>
      </c>
      <c r="N43" s="1"/>
      <c r="O43" s="1"/>
      <c r="P43" s="1"/>
      <c r="Q43" s="40">
        <v>30000</v>
      </c>
      <c r="R43" s="39">
        <v>35000</v>
      </c>
      <c r="S43" s="499">
        <v>5147</v>
      </c>
      <c r="T43" s="500">
        <v>6143</v>
      </c>
      <c r="U43" s="39">
        <v>6143</v>
      </c>
      <c r="V43" s="39">
        <v>7388</v>
      </c>
      <c r="W43" s="499">
        <v>7388</v>
      </c>
      <c r="X43" s="500">
        <v>9215</v>
      </c>
      <c r="Y43" s="39">
        <v>9215</v>
      </c>
      <c r="Z43" s="39">
        <v>10460</v>
      </c>
      <c r="AA43" s="499">
        <v>10460</v>
      </c>
      <c r="AB43" s="500">
        <v>11456</v>
      </c>
      <c r="AC43" s="1"/>
      <c r="AD43" s="803" t="s">
        <v>67</v>
      </c>
      <c r="AE43" s="218" t="e">
        <f>IF(AE40="I",LOOKUP(AE39,Q41:S81),IF(AE40="II",LOOKUP(AE39,Q41:U81),IF(AE40="III",LOOKUP(AE39,Q41:W81),IF(AE40="IV",LOOKUP(AE39,Q41:Y81),IF(AE40="V",LOOKUP(AE39,Q41:AA81),0)))))</f>
        <v>#N/A</v>
      </c>
      <c r="AF43" s="118">
        <f t="shared" si="1"/>
        <v>0.24729290741743368</v>
      </c>
      <c r="AK43" s="298"/>
      <c r="AL43" s="293" t="s">
        <v>749</v>
      </c>
      <c r="AM43" s="392"/>
      <c r="AN43" s="311"/>
    </row>
    <row r="44" spans="1:40" ht="15" customHeight="1" thickBot="1" x14ac:dyDescent="0.3">
      <c r="A44" s="57" t="s">
        <v>82</v>
      </c>
      <c r="B44" s="104">
        <v>0.02</v>
      </c>
      <c r="C44" s="107">
        <f>IF($AP$2=1,0,IF($AP$2=2,AM158,IF($AP$2=3,AN159,"FALSCH")))</f>
        <v>0</v>
      </c>
      <c r="D44" s="129" t="str">
        <f t="shared" si="0"/>
        <v>Unter Tabelle</v>
      </c>
      <c r="F44" s="57" t="s">
        <v>82</v>
      </c>
      <c r="G44" s="104">
        <v>0.02</v>
      </c>
      <c r="H44" s="107">
        <f>IF($AP$2=1,0,IF($AP$2=2,AM158,IF($AP$2=3,AN159,"FALSCH")))</f>
        <v>0</v>
      </c>
      <c r="I44" s="129" t="str">
        <f>IF(E29&lt;20000,"Unter Tabelle",$I$33*H44)</f>
        <v>Unter Tabelle</v>
      </c>
      <c r="L44" s="88">
        <v>0.37</v>
      </c>
      <c r="N44" s="1"/>
      <c r="O44" s="1"/>
      <c r="P44" s="1"/>
      <c r="Q44" s="40">
        <v>35000</v>
      </c>
      <c r="R44" s="39">
        <v>40000</v>
      </c>
      <c r="S44" s="499">
        <v>5870</v>
      </c>
      <c r="T44" s="500">
        <v>7006</v>
      </c>
      <c r="U44" s="39">
        <v>7006</v>
      </c>
      <c r="V44" s="39">
        <v>8426</v>
      </c>
      <c r="W44" s="499">
        <v>8426</v>
      </c>
      <c r="X44" s="500">
        <v>10508</v>
      </c>
      <c r="Y44" s="39">
        <v>10508</v>
      </c>
      <c r="Z44" s="39">
        <v>11928</v>
      </c>
      <c r="AA44" s="499">
        <v>11928</v>
      </c>
      <c r="AB44" s="500">
        <v>13064</v>
      </c>
      <c r="AC44" s="1"/>
      <c r="AD44" s="801" t="s">
        <v>68</v>
      </c>
      <c r="AE44" s="215" t="e">
        <f>IF(AE40="I",LOOKUP(AE38,Q41:T81),IF(AE40="II",LOOKUP(AE38,Q41:V81),IF(AE40="III",LOOKUP(AE38,Q41:X81),IF(AE40="IV",LOOKUP(AE38,Q41:Z81),IF(AE40="V",LOOKUP(AE38,Q41:AB81),0)))))</f>
        <v>#N/A</v>
      </c>
      <c r="AF44" s="118">
        <f t="shared" si="1"/>
        <v>0.24709233325421315</v>
      </c>
      <c r="AK44" s="298"/>
      <c r="AL44" s="289" t="s">
        <v>750</v>
      </c>
      <c r="AM44" s="392"/>
      <c r="AN44" s="311"/>
    </row>
    <row r="45" spans="1:40" ht="15" customHeight="1" x14ac:dyDescent="0.25">
      <c r="B45" s="104">
        <f>SUM(B36:B44)</f>
        <v>1.0000000000000002</v>
      </c>
      <c r="C45" s="107">
        <f>IF(SUM(C36:C44)&gt;1,"&gt;Vollbeauftr.",SUM(C36:C44))</f>
        <v>0</v>
      </c>
      <c r="D45" s="108">
        <f>SUM(D36:D44)</f>
        <v>0</v>
      </c>
      <c r="G45" s="104">
        <f>SUM(G36:G44)</f>
        <v>1.0000000000000002</v>
      </c>
      <c r="H45" s="104">
        <f>IF(SUM(H36:H44)&gt;1,"&gt;Vollbeauftr.",SUM(H36:H44))</f>
        <v>0</v>
      </c>
      <c r="I45" s="103">
        <f>SUM(I36:I44)</f>
        <v>0</v>
      </c>
      <c r="L45" s="88">
        <v>0.38</v>
      </c>
      <c r="N45" s="1"/>
      <c r="O45" s="1"/>
      <c r="P45" s="1"/>
      <c r="Q45" s="40">
        <v>40000</v>
      </c>
      <c r="R45" s="39">
        <v>50000</v>
      </c>
      <c r="S45" s="499">
        <v>6577</v>
      </c>
      <c r="T45" s="500">
        <v>7850</v>
      </c>
      <c r="U45" s="39">
        <v>7850</v>
      </c>
      <c r="V45" s="39">
        <v>9441</v>
      </c>
      <c r="W45" s="499">
        <v>9441</v>
      </c>
      <c r="X45" s="500">
        <v>11774</v>
      </c>
      <c r="Y45" s="39">
        <v>11774</v>
      </c>
      <c r="Z45" s="39">
        <v>13365</v>
      </c>
      <c r="AA45" s="499">
        <v>13365</v>
      </c>
      <c r="AB45" s="500">
        <v>14638</v>
      </c>
      <c r="AC45" s="1"/>
      <c r="AD45" s="803" t="s">
        <v>69</v>
      </c>
      <c r="AE45" s="218" t="e">
        <f>IF(AE40="I",LOOKUP(AE39,Q41:T81),IF(AE40="II",LOOKUP(AE39,Q41:V81),IF(AE40="III",LOOKUP(AE39,Q41:X81),IF(AE40="IV",LOOKUP(AE39,Q41:Z81),IF(AE40="V",LOOKUP(AE39,Q41:AB81),0)))))</f>
        <v>#N/A</v>
      </c>
      <c r="AF45" s="118">
        <f t="shared" si="1"/>
        <v>0.24711365321470183</v>
      </c>
      <c r="AK45" s="290"/>
      <c r="AL45" s="289" t="s">
        <v>751</v>
      </c>
      <c r="AM45" s="392">
        <v>0.05</v>
      </c>
      <c r="AN45" s="311">
        <v>0.05</v>
      </c>
    </row>
    <row r="46" spans="1:40" ht="15" customHeight="1" x14ac:dyDescent="0.25">
      <c r="L46" s="88">
        <v>0.39</v>
      </c>
      <c r="N46" s="1"/>
      <c r="O46" s="1"/>
      <c r="P46" s="1"/>
      <c r="Q46" s="40">
        <v>50000</v>
      </c>
      <c r="R46" s="39">
        <v>60000</v>
      </c>
      <c r="S46" s="499">
        <v>7953</v>
      </c>
      <c r="T46" s="500">
        <v>9492</v>
      </c>
      <c r="U46" s="39">
        <v>9492</v>
      </c>
      <c r="V46" s="39">
        <v>11416</v>
      </c>
      <c r="W46" s="499">
        <v>11416</v>
      </c>
      <c r="X46" s="500">
        <v>14238</v>
      </c>
      <c r="Y46" s="39">
        <v>14238</v>
      </c>
      <c r="Z46" s="39">
        <v>16162</v>
      </c>
      <c r="AA46" s="499">
        <v>16162</v>
      </c>
      <c r="AB46" s="500">
        <v>17701</v>
      </c>
      <c r="AC46" s="1"/>
      <c r="AD46" s="729" t="s">
        <v>2124</v>
      </c>
      <c r="AE46" s="743">
        <f>IF(AE40="I",S41,IF(AE40="II",U41,IF(AE40="III",W41,IF(AE40="IV",Y41,IF(AE40="V",AA41,0)))))</f>
        <v>3643</v>
      </c>
      <c r="AF46" s="118">
        <f t="shared" si="1"/>
        <v>0.24719691660826909</v>
      </c>
      <c r="AK46" s="299" t="s">
        <v>580</v>
      </c>
      <c r="AL46" s="289" t="s">
        <v>752</v>
      </c>
      <c r="AM46" s="392">
        <v>5.0000000000000001E-3</v>
      </c>
      <c r="AN46" s="311">
        <v>5.0000000000000001E-3</v>
      </c>
    </row>
    <row r="47" spans="1:40" ht="15" customHeight="1" x14ac:dyDescent="0.25">
      <c r="A47" s="57" t="s">
        <v>1151</v>
      </c>
      <c r="E47" s="99">
        <f>IF(AND(AJ2=FALSE,H58&gt;=0),0,D45+I45)</f>
        <v>0</v>
      </c>
      <c r="L47" s="88">
        <v>0.4</v>
      </c>
      <c r="N47" s="1"/>
      <c r="O47" s="1"/>
      <c r="P47" s="1"/>
      <c r="Q47" s="40">
        <v>60000</v>
      </c>
      <c r="R47" s="39">
        <v>75000</v>
      </c>
      <c r="S47" s="499">
        <v>9287</v>
      </c>
      <c r="T47" s="500">
        <v>11085</v>
      </c>
      <c r="U47" s="39">
        <v>11085</v>
      </c>
      <c r="V47" s="39">
        <v>13332</v>
      </c>
      <c r="W47" s="499">
        <v>13332</v>
      </c>
      <c r="X47" s="500">
        <v>16627</v>
      </c>
      <c r="Y47" s="39">
        <v>16627</v>
      </c>
      <c r="Z47" s="39">
        <v>18874</v>
      </c>
      <c r="AA47" s="499">
        <v>18874</v>
      </c>
      <c r="AB47" s="500">
        <v>20672</v>
      </c>
      <c r="AC47" s="1"/>
      <c r="AD47" s="494" t="s">
        <v>2103</v>
      </c>
      <c r="AE47" s="674" t="e">
        <f>(AE44/AE42)-1</f>
        <v>#N/A</v>
      </c>
      <c r="AF47" s="118">
        <f t="shared" si="1"/>
        <v>0.24714971497149715</v>
      </c>
      <c r="AG47" s="217" t="s">
        <v>490</v>
      </c>
      <c r="AH47" s="217"/>
      <c r="AI47" s="216"/>
      <c r="AJ47" s="221">
        <f>IF(E29&lt;20000,0,((AE44-AE42)/AE42))</f>
        <v>0</v>
      </c>
      <c r="AK47" s="298" t="s">
        <v>583</v>
      </c>
      <c r="AL47" s="289" t="s">
        <v>753</v>
      </c>
      <c r="AM47" s="392"/>
      <c r="AN47" s="311"/>
    </row>
    <row r="48" spans="1:40" ht="15" customHeight="1" x14ac:dyDescent="0.25">
      <c r="A48" s="57" t="s">
        <v>89</v>
      </c>
      <c r="B48" s="256">
        <f>IF(($E$29/50000)&lt;10,10,(ROUND($E$29/50000,-1)))</f>
        <v>10</v>
      </c>
      <c r="C48" s="57" t="s">
        <v>103</v>
      </c>
      <c r="E48" s="99">
        <f>I13*B48</f>
        <v>0</v>
      </c>
      <c r="F48" s="57" t="s">
        <v>224</v>
      </c>
      <c r="G48" s="57"/>
      <c r="L48" s="88">
        <v>0.41</v>
      </c>
      <c r="N48" s="1"/>
      <c r="O48" s="1"/>
      <c r="P48" s="1"/>
      <c r="Q48" s="40">
        <v>75000</v>
      </c>
      <c r="R48" s="39">
        <v>100000</v>
      </c>
      <c r="S48" s="499">
        <v>11227</v>
      </c>
      <c r="T48" s="500">
        <v>13400</v>
      </c>
      <c r="U48" s="39">
        <v>13400</v>
      </c>
      <c r="V48" s="39">
        <v>16116</v>
      </c>
      <c r="W48" s="499">
        <v>16116</v>
      </c>
      <c r="X48" s="500">
        <v>20100</v>
      </c>
      <c r="Y48" s="39">
        <v>20100</v>
      </c>
      <c r="Z48" s="39">
        <v>22816</v>
      </c>
      <c r="AA48" s="499">
        <v>22816</v>
      </c>
      <c r="AB48" s="500">
        <v>24989</v>
      </c>
      <c r="AC48" s="1"/>
      <c r="AD48" s="494" t="s">
        <v>2104</v>
      </c>
      <c r="AE48" s="674" t="e">
        <f>(AE45/AE43)-1</f>
        <v>#N/A</v>
      </c>
      <c r="AF48" s="118">
        <f t="shared" si="1"/>
        <v>0.24720774385703648</v>
      </c>
      <c r="AG48" s="219" t="s">
        <v>489</v>
      </c>
      <c r="AH48" s="220"/>
      <c r="AI48" s="220"/>
      <c r="AJ48" s="222">
        <f>IF(E29&lt;20000,0,((AE45-AE43)/AE43))</f>
        <v>0</v>
      </c>
      <c r="AK48" s="298"/>
      <c r="AL48" s="289" t="s">
        <v>754</v>
      </c>
      <c r="AM48" s="392"/>
      <c r="AN48" s="311"/>
    </row>
    <row r="49" spans="1:40" ht="15" customHeight="1" x14ac:dyDescent="0.25">
      <c r="A49" s="57"/>
      <c r="B49" s="256">
        <f>IF(($E$29/50000)&lt;10,10,(ROUND($E$29/50000,-1)))</f>
        <v>10</v>
      </c>
      <c r="C49" s="57" t="s">
        <v>104</v>
      </c>
      <c r="E49" s="99">
        <f>I14*B49</f>
        <v>0</v>
      </c>
      <c r="F49" s="57" t="s">
        <v>224</v>
      </c>
      <c r="G49" s="57"/>
      <c r="L49" s="88">
        <v>0.42</v>
      </c>
      <c r="N49" s="1"/>
      <c r="O49" s="1"/>
      <c r="P49" s="1"/>
      <c r="Q49" s="40">
        <v>100000</v>
      </c>
      <c r="R49" s="39">
        <v>125000</v>
      </c>
      <c r="S49" s="499">
        <v>14332</v>
      </c>
      <c r="T49" s="500">
        <v>17106</v>
      </c>
      <c r="U49" s="39">
        <v>17106</v>
      </c>
      <c r="V49" s="39">
        <v>20574</v>
      </c>
      <c r="W49" s="499">
        <v>20574</v>
      </c>
      <c r="X49" s="500">
        <v>25659</v>
      </c>
      <c r="Y49" s="39">
        <v>25659</v>
      </c>
      <c r="Z49" s="39">
        <v>29127</v>
      </c>
      <c r="AA49" s="499">
        <v>29127</v>
      </c>
      <c r="AB49" s="500">
        <v>31901</v>
      </c>
      <c r="AC49" s="1"/>
      <c r="AD49" s="494" t="s">
        <v>2105</v>
      </c>
      <c r="AE49" s="674" t="e">
        <f>(AE47+AE48)/2</f>
        <v>#N/A</v>
      </c>
      <c r="AF49" s="118">
        <f t="shared" si="1"/>
        <v>0.24715660542432197</v>
      </c>
      <c r="AI49" s="128" t="s">
        <v>488</v>
      </c>
      <c r="AJ49" s="223">
        <f>((AJ47+AJ48)/2)</f>
        <v>0</v>
      </c>
      <c r="AK49" s="298"/>
      <c r="AL49" s="293" t="s">
        <v>755</v>
      </c>
      <c r="AM49" s="392"/>
      <c r="AN49" s="311"/>
    </row>
    <row r="50" spans="1:40" ht="15" customHeight="1" x14ac:dyDescent="0.25">
      <c r="A50" s="57"/>
      <c r="B50" s="256">
        <f>IF(($E$29/50000)&lt;10,10,(ROUND($E$29/50000,-1)))</f>
        <v>10</v>
      </c>
      <c r="C50" s="57" t="s">
        <v>91</v>
      </c>
      <c r="E50" s="99">
        <f>B50*I15</f>
        <v>0</v>
      </c>
      <c r="F50" s="57" t="s">
        <v>224</v>
      </c>
      <c r="G50" s="57"/>
      <c r="L50" s="88">
        <v>0.43</v>
      </c>
      <c r="N50" s="1"/>
      <c r="O50" s="1"/>
      <c r="P50" s="1"/>
      <c r="Q50" s="40">
        <v>125000</v>
      </c>
      <c r="R50" s="39">
        <v>150000</v>
      </c>
      <c r="S50" s="499">
        <v>17315</v>
      </c>
      <c r="T50" s="500">
        <v>20666</v>
      </c>
      <c r="U50" s="39">
        <v>20666</v>
      </c>
      <c r="V50" s="39">
        <v>24855</v>
      </c>
      <c r="W50" s="499">
        <v>24855</v>
      </c>
      <c r="X50" s="500">
        <v>30999</v>
      </c>
      <c r="Y50" s="39">
        <v>30999</v>
      </c>
      <c r="Z50" s="39">
        <v>35188</v>
      </c>
      <c r="AA50" s="499">
        <v>35188</v>
      </c>
      <c r="AB50" s="500">
        <v>38539</v>
      </c>
      <c r="AC50" s="1"/>
      <c r="AD50" s="494" t="s">
        <v>2123</v>
      </c>
      <c r="AE50" s="730">
        <f>AE46/Q41</f>
        <v>0.18215000000000001</v>
      </c>
      <c r="AF50" s="118">
        <f t="shared" si="1"/>
        <v>0.24719372359686179</v>
      </c>
      <c r="AK50" s="298"/>
      <c r="AL50" s="293" t="s">
        <v>756</v>
      </c>
      <c r="AM50" s="392"/>
      <c r="AN50" s="311"/>
    </row>
    <row r="51" spans="1:40" ht="15" customHeight="1" x14ac:dyDescent="0.25">
      <c r="A51" s="57" t="s">
        <v>1650</v>
      </c>
      <c r="B51" s="57"/>
      <c r="C51" s="57"/>
      <c r="D51" s="57"/>
      <c r="E51" s="143">
        <f>'Freianlagen Anlage A'!H80</f>
        <v>0</v>
      </c>
      <c r="F51" s="1044" t="s">
        <v>1651</v>
      </c>
      <c r="G51" s="1045"/>
      <c r="H51" s="1045"/>
      <c r="I51" s="1045"/>
      <c r="J51" s="1"/>
      <c r="L51" s="88">
        <v>0.44</v>
      </c>
      <c r="N51" s="1"/>
      <c r="O51" s="1"/>
      <c r="P51" s="1"/>
      <c r="Q51" s="40">
        <v>150000</v>
      </c>
      <c r="R51" s="39">
        <v>200000</v>
      </c>
      <c r="S51" s="499">
        <v>20201</v>
      </c>
      <c r="T51" s="500">
        <v>24111</v>
      </c>
      <c r="U51" s="39">
        <v>24111</v>
      </c>
      <c r="V51" s="39">
        <v>28998</v>
      </c>
      <c r="W51" s="499">
        <v>28998</v>
      </c>
      <c r="X51" s="500">
        <v>36166</v>
      </c>
      <c r="Y51" s="39">
        <v>36166</v>
      </c>
      <c r="Z51" s="39">
        <v>41053</v>
      </c>
      <c r="AA51" s="499">
        <v>41053</v>
      </c>
      <c r="AB51" s="500">
        <v>44963</v>
      </c>
      <c r="AC51" s="1"/>
      <c r="AD51" s="494" t="s">
        <v>2126</v>
      </c>
      <c r="AE51" s="745">
        <f>AE50/AE50</f>
        <v>1</v>
      </c>
      <c r="AF51" s="118">
        <f t="shared" si="1"/>
        <v>0.24718946134216152</v>
      </c>
      <c r="AK51" s="298"/>
      <c r="AL51" s="293" t="s">
        <v>757</v>
      </c>
      <c r="AM51" s="392"/>
      <c r="AN51" s="311"/>
    </row>
    <row r="52" spans="1:40" ht="15" customHeight="1" x14ac:dyDescent="0.25">
      <c r="A52" s="57"/>
      <c r="B52" s="57"/>
      <c r="C52" s="57"/>
      <c r="D52" s="57"/>
      <c r="E52" s="559"/>
      <c r="F52" s="1045"/>
      <c r="G52" s="1045"/>
      <c r="H52" s="1045"/>
      <c r="I52" s="1045"/>
      <c r="J52" s="1"/>
      <c r="L52" s="88">
        <v>0.45</v>
      </c>
      <c r="N52" s="1"/>
      <c r="O52" s="1"/>
      <c r="P52" s="1"/>
      <c r="Q52" s="40">
        <v>200000</v>
      </c>
      <c r="R52" s="39">
        <v>250000</v>
      </c>
      <c r="S52" s="499">
        <v>25746</v>
      </c>
      <c r="T52" s="500">
        <v>30729</v>
      </c>
      <c r="U52" s="39">
        <v>30729</v>
      </c>
      <c r="V52" s="39">
        <v>36958</v>
      </c>
      <c r="W52" s="499">
        <v>36958</v>
      </c>
      <c r="X52" s="500">
        <v>46094</v>
      </c>
      <c r="Y52" s="39">
        <v>46094</v>
      </c>
      <c r="Z52" s="39">
        <v>52323</v>
      </c>
      <c r="AA52" s="499">
        <v>52323</v>
      </c>
      <c r="AB52" s="500">
        <v>57306</v>
      </c>
      <c r="AC52" s="1"/>
      <c r="AD52" s="494" t="s">
        <v>2121</v>
      </c>
      <c r="AE52" s="744" t="e">
        <f>P86/AE37</f>
        <v>#N/A</v>
      </c>
      <c r="AF52" s="118">
        <f t="shared" si="1"/>
        <v>0.24719952378375454</v>
      </c>
      <c r="AK52" s="290"/>
      <c r="AL52" s="293" t="s">
        <v>758</v>
      </c>
      <c r="AM52" s="392">
        <v>7.0000000000000007E-2</v>
      </c>
      <c r="AN52" s="311">
        <v>7.0000000000000007E-2</v>
      </c>
    </row>
    <row r="53" spans="1:40" ht="15" customHeight="1" thickBot="1" x14ac:dyDescent="0.3">
      <c r="A53" s="57"/>
      <c r="B53" s="57"/>
      <c r="C53" s="57"/>
      <c r="D53" s="57"/>
      <c r="E53" s="559"/>
      <c r="F53" s="1045"/>
      <c r="G53" s="1045"/>
      <c r="H53" s="1045"/>
      <c r="I53" s="1045"/>
      <c r="J53" s="1"/>
      <c r="L53" s="88">
        <v>0.46</v>
      </c>
      <c r="N53" s="1"/>
      <c r="O53" s="1"/>
      <c r="P53" s="1"/>
      <c r="Q53" s="40">
        <v>250000</v>
      </c>
      <c r="R53" s="39">
        <v>350000</v>
      </c>
      <c r="S53" s="499">
        <v>31053</v>
      </c>
      <c r="T53" s="500">
        <v>37063</v>
      </c>
      <c r="U53" s="39">
        <v>37063</v>
      </c>
      <c r="V53" s="39">
        <v>44576</v>
      </c>
      <c r="W53" s="499">
        <v>44576</v>
      </c>
      <c r="X53" s="500">
        <v>55594</v>
      </c>
      <c r="Y53" s="39">
        <v>55594</v>
      </c>
      <c r="Z53" s="39">
        <v>63107</v>
      </c>
      <c r="AA53" s="499">
        <v>63107</v>
      </c>
      <c r="AB53" s="500">
        <v>69117</v>
      </c>
      <c r="AC53" s="1"/>
      <c r="AD53" s="494" t="s">
        <v>2125</v>
      </c>
      <c r="AE53" s="745" t="e">
        <f>AE50/AE52</f>
        <v>#N/A</v>
      </c>
      <c r="AF53" s="118">
        <f t="shared" si="1"/>
        <v>0.24717336683417085</v>
      </c>
      <c r="AK53" s="288" t="s">
        <v>585</v>
      </c>
      <c r="AL53" s="291" t="s">
        <v>759</v>
      </c>
      <c r="AM53" s="392"/>
      <c r="AN53" s="311"/>
    </row>
    <row r="54" spans="1:40" ht="15" customHeight="1" x14ac:dyDescent="0.25">
      <c r="A54" s="57"/>
      <c r="B54" s="57"/>
      <c r="C54" s="57"/>
      <c r="D54" s="57"/>
      <c r="E54" s="559"/>
      <c r="F54" s="1045"/>
      <c r="G54" s="1045"/>
      <c r="H54" s="1045"/>
      <c r="I54" s="1045"/>
      <c r="J54" s="1"/>
      <c r="L54" s="88">
        <v>0.47</v>
      </c>
      <c r="N54" s="1"/>
      <c r="O54" s="1"/>
      <c r="P54" s="1"/>
      <c r="Q54" s="40">
        <v>350000</v>
      </c>
      <c r="R54" s="39">
        <v>500000</v>
      </c>
      <c r="S54" s="499">
        <v>41147</v>
      </c>
      <c r="T54" s="500">
        <v>49111</v>
      </c>
      <c r="U54" s="39">
        <v>49111</v>
      </c>
      <c r="V54" s="39">
        <v>59066</v>
      </c>
      <c r="W54" s="499">
        <v>59066</v>
      </c>
      <c r="X54" s="500">
        <v>73667</v>
      </c>
      <c r="Y54" s="39">
        <v>73667</v>
      </c>
      <c r="Z54" s="39">
        <v>83622</v>
      </c>
      <c r="AA54" s="499">
        <v>83622</v>
      </c>
      <c r="AB54" s="500">
        <v>91586</v>
      </c>
      <c r="AC54" s="733"/>
      <c r="AD54" s="675" t="s">
        <v>2106</v>
      </c>
      <c r="AE54" s="734" t="e">
        <f>P86 -(P86*AE49)</f>
        <v>#N/A</v>
      </c>
      <c r="AF54" s="118">
        <f t="shared" si="1"/>
        <v>0.24719804963938644</v>
      </c>
      <c r="AK54" s="290"/>
      <c r="AL54" s="289" t="s">
        <v>760</v>
      </c>
      <c r="AM54" s="392">
        <v>0.01</v>
      </c>
      <c r="AN54" s="311">
        <v>0.01</v>
      </c>
    </row>
    <row r="55" spans="1:40" ht="15" customHeight="1" thickBot="1" x14ac:dyDescent="0.3">
      <c r="A55" s="57"/>
      <c r="B55" s="57"/>
      <c r="C55" s="57"/>
      <c r="D55" s="57"/>
      <c r="E55" s="559"/>
      <c r="F55" s="1045"/>
      <c r="G55" s="1045"/>
      <c r="H55" s="1045"/>
      <c r="I55" s="1045"/>
      <c r="J55" s="1"/>
      <c r="L55" s="88">
        <v>0.48</v>
      </c>
      <c r="N55" s="1"/>
      <c r="O55" s="1"/>
      <c r="P55" s="1"/>
      <c r="Q55" s="40">
        <v>500000</v>
      </c>
      <c r="R55" s="39">
        <v>650000</v>
      </c>
      <c r="S55" s="499">
        <v>55300</v>
      </c>
      <c r="T55" s="500">
        <v>66004</v>
      </c>
      <c r="U55" s="39">
        <v>66004</v>
      </c>
      <c r="V55" s="39">
        <v>79383</v>
      </c>
      <c r="W55" s="499">
        <v>79383</v>
      </c>
      <c r="X55" s="500">
        <v>99006</v>
      </c>
      <c r="Y55" s="39">
        <v>99006</v>
      </c>
      <c r="Z55" s="39">
        <v>112385</v>
      </c>
      <c r="AA55" s="499">
        <v>112385</v>
      </c>
      <c r="AB55" s="500">
        <v>123088</v>
      </c>
      <c r="AC55" s="488"/>
      <c r="AD55" s="494" t="s">
        <v>2109</v>
      </c>
      <c r="AE55" s="735" t="e">
        <f>P86+(P86*(AE49*1.3))</f>
        <v>#N/A</v>
      </c>
      <c r="AF55" s="118">
        <f t="shared" si="1"/>
        <v>0.24719398359850345</v>
      </c>
      <c r="AK55" s="290" t="s">
        <v>587</v>
      </c>
      <c r="AL55" s="289" t="s">
        <v>761</v>
      </c>
      <c r="AM55" s="392">
        <v>0.01</v>
      </c>
      <c r="AN55" s="311">
        <v>0.01</v>
      </c>
    </row>
    <row r="56" spans="1:40" ht="15" customHeight="1" x14ac:dyDescent="0.25">
      <c r="A56" s="57"/>
      <c r="B56" s="57"/>
      <c r="C56" s="110"/>
      <c r="D56" s="57"/>
      <c r="E56" s="103">
        <f>IF(E29&lt;250000001,SUM(E47:E55),SUM(E48:E55))</f>
        <v>0</v>
      </c>
      <c r="F56" s="1088" t="str">
        <f>IF(E29&gt;1500000,"Oberhalb Tabelle: Vorgabe 'Pauschalhonorar' oder 'RifT-Tabelle'","Unterer Button ist ohne Funktion!")</f>
        <v>Unterer Button ist ohne Funktion!</v>
      </c>
      <c r="G56" s="1089"/>
      <c r="H56" s="1089"/>
      <c r="I56" s="1089"/>
      <c r="L56" s="88">
        <v>0.49</v>
      </c>
      <c r="N56" s="1"/>
      <c r="O56" s="1"/>
      <c r="P56" s="1"/>
      <c r="Q56" s="40">
        <v>650000</v>
      </c>
      <c r="R56" s="39">
        <v>800000</v>
      </c>
      <c r="S56" s="499">
        <v>69114</v>
      </c>
      <c r="T56" s="500">
        <v>82491</v>
      </c>
      <c r="U56" s="39">
        <v>82491</v>
      </c>
      <c r="V56" s="39">
        <v>99212</v>
      </c>
      <c r="W56" s="499">
        <v>99212</v>
      </c>
      <c r="X56" s="500">
        <v>123736</v>
      </c>
      <c r="Y56" s="39">
        <v>123736</v>
      </c>
      <c r="Z56" s="39">
        <v>140457</v>
      </c>
      <c r="AA56" s="499">
        <v>140457</v>
      </c>
      <c r="AB56" s="500">
        <v>153834</v>
      </c>
      <c r="AC56" s="488"/>
      <c r="AD56" s="494" t="s">
        <v>2127</v>
      </c>
      <c r="AE56" s="747" t="e">
        <f>AE55-AE54</f>
        <v>#N/A</v>
      </c>
      <c r="AF56" s="118">
        <f t="shared" si="1"/>
        <v>0.24718784018062331</v>
      </c>
      <c r="AK56" s="290" t="s">
        <v>589</v>
      </c>
      <c r="AL56" s="292" t="s">
        <v>762</v>
      </c>
      <c r="AM56" s="392">
        <v>0.01</v>
      </c>
      <c r="AN56" s="311">
        <v>0.01</v>
      </c>
    </row>
    <row r="57" spans="1:40" ht="15" customHeight="1" thickBot="1" x14ac:dyDescent="0.3">
      <c r="A57" s="57" t="str">
        <f>IF(AND(AJ2=FALSE,H58&gt;0),"Übertrag Pauschalhonorar (weil anr. Kosten höher als HOAI-Tabelle)", "")</f>
        <v/>
      </c>
      <c r="E57" s="99">
        <f>IF(AND(AJ2=FALSE,H58&gt;0),H58,)</f>
        <v>0</v>
      </c>
      <c r="F57" s="158" t="str">
        <f>IF(AND(AJ2=TRUE,E29&gt;1500000),"RifT-Tabelle","")</f>
        <v/>
      </c>
      <c r="G57" s="158"/>
      <c r="H57" s="158" t="str">
        <f>IF(AND(AJ2=FALSE,E29&gt;1500000),"Pauschalhonorar","")</f>
        <v/>
      </c>
      <c r="I57" s="416"/>
      <c r="L57" s="88">
        <v>0.5</v>
      </c>
      <c r="N57" s="1"/>
      <c r="O57" s="1"/>
      <c r="P57" s="1"/>
      <c r="Q57" s="40">
        <v>800000</v>
      </c>
      <c r="R57" s="39">
        <v>1000000</v>
      </c>
      <c r="S57" s="499">
        <v>82430</v>
      </c>
      <c r="T57" s="500">
        <v>98384</v>
      </c>
      <c r="U57" s="39">
        <v>98384</v>
      </c>
      <c r="V57" s="39">
        <v>118326</v>
      </c>
      <c r="W57" s="499">
        <v>118326</v>
      </c>
      <c r="X57" s="500">
        <v>147576</v>
      </c>
      <c r="Y57" s="39">
        <v>147576</v>
      </c>
      <c r="Z57" s="39">
        <v>167518</v>
      </c>
      <c r="AA57" s="499">
        <v>167518</v>
      </c>
      <c r="AB57" s="500">
        <v>183472</v>
      </c>
      <c r="AC57" s="488"/>
      <c r="AD57" s="494" t="s">
        <v>2128</v>
      </c>
      <c r="AE57" s="740" t="e">
        <f>(AE54+AE56)/AE54</f>
        <v>#N/A</v>
      </c>
      <c r="AF57" s="118">
        <f t="shared" si="1"/>
        <v>0.24719841793012526</v>
      </c>
      <c r="AK57" s="299" t="s">
        <v>591</v>
      </c>
      <c r="AL57" s="291" t="s">
        <v>537</v>
      </c>
      <c r="AM57" s="392">
        <v>5.0000000000000001E-3</v>
      </c>
      <c r="AN57" s="311">
        <v>5.0000000000000001E-3</v>
      </c>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0.51</v>
      </c>
      <c r="N58" s="1"/>
      <c r="O58" s="1"/>
      <c r="P58" s="1"/>
      <c r="Q58" s="40">
        <v>1000000</v>
      </c>
      <c r="R58" s="39">
        <v>1250000</v>
      </c>
      <c r="S58" s="499">
        <v>99578</v>
      </c>
      <c r="T58" s="500">
        <v>118851</v>
      </c>
      <c r="U58" s="39">
        <v>118851</v>
      </c>
      <c r="V58" s="39">
        <v>142942</v>
      </c>
      <c r="W58" s="499">
        <v>142942</v>
      </c>
      <c r="X58" s="500">
        <v>178276</v>
      </c>
      <c r="Y58" s="39">
        <v>178276</v>
      </c>
      <c r="Z58" s="39">
        <v>202368</v>
      </c>
      <c r="AA58" s="499">
        <v>202368</v>
      </c>
      <c r="AB58" s="500">
        <v>221641</v>
      </c>
      <c r="AC58" s="732"/>
      <c r="AD58" s="736" t="s">
        <v>2131</v>
      </c>
      <c r="AE58" s="752">
        <v>0.04</v>
      </c>
      <c r="AF58" s="118">
        <f t="shared" si="1"/>
        <v>0.2471911684459431</v>
      </c>
      <c r="AK58" s="294"/>
      <c r="AL58" s="287" t="s">
        <v>538</v>
      </c>
      <c r="AM58" s="394">
        <f>SUM(AM41:AM57)</f>
        <v>0.16000000000000003</v>
      </c>
      <c r="AN58" s="313"/>
    </row>
    <row r="59" spans="1:40" ht="15" customHeight="1" thickTop="1" x14ac:dyDescent="0.25">
      <c r="A59" s="57" t="s">
        <v>218</v>
      </c>
      <c r="E59" s="103">
        <f>IF(AND(AJ2=FALSE,H58&gt;0),E56+E57+E58,E56+E58)</f>
        <v>0</v>
      </c>
      <c r="F59" s="67"/>
      <c r="G59" s="161"/>
      <c r="H59" s="102"/>
      <c r="I59" s="162"/>
      <c r="L59" s="88">
        <v>0.52</v>
      </c>
      <c r="N59" s="1"/>
      <c r="O59" s="1"/>
      <c r="P59" s="1"/>
      <c r="Q59" s="40">
        <v>1250000</v>
      </c>
      <c r="R59" s="39">
        <v>1500000</v>
      </c>
      <c r="S59" s="499">
        <v>120238</v>
      </c>
      <c r="T59" s="500">
        <v>143510</v>
      </c>
      <c r="U59" s="39">
        <v>143510</v>
      </c>
      <c r="V59" s="39">
        <v>172600</v>
      </c>
      <c r="W59" s="499">
        <v>172600</v>
      </c>
      <c r="X59" s="500">
        <v>215265</v>
      </c>
      <c r="Y59" s="39">
        <v>215265</v>
      </c>
      <c r="Z59" s="39">
        <v>244355</v>
      </c>
      <c r="AA59" s="499">
        <v>244355</v>
      </c>
      <c r="AB59" s="500">
        <v>267627</v>
      </c>
      <c r="AC59" s="488"/>
      <c r="AD59" s="494" t="s">
        <v>2129</v>
      </c>
      <c r="AE59" s="737">
        <f>(AE58+AE50)/(AE58+AE50)</f>
        <v>1</v>
      </c>
      <c r="AF59" s="118">
        <f t="shared" si="1"/>
        <v>0.24719003476245655</v>
      </c>
      <c r="AK59" s="294"/>
      <c r="AL59" s="317" t="s">
        <v>731</v>
      </c>
      <c r="AM59" s="388"/>
      <c r="AN59" s="313">
        <f>SUM(AN41:AN57)</f>
        <v>0.16000000000000003</v>
      </c>
    </row>
    <row r="60" spans="1:40" ht="15" customHeight="1" thickBot="1" x14ac:dyDescent="0.3">
      <c r="A60" s="57" t="s">
        <v>1879</v>
      </c>
      <c r="C60" s="111"/>
      <c r="D60" s="164">
        <f>A19</f>
        <v>1</v>
      </c>
      <c r="E60" s="99"/>
      <c r="F60" s="67" t="s">
        <v>219</v>
      </c>
      <c r="G60" s="161">
        <f>A19</f>
        <v>1</v>
      </c>
      <c r="H60" s="102" t="s">
        <v>62</v>
      </c>
      <c r="I60" s="162">
        <f>E59</f>
        <v>0</v>
      </c>
      <c r="L60" s="88">
        <v>0.53</v>
      </c>
      <c r="N60" s="1"/>
      <c r="O60" s="1"/>
      <c r="P60" s="1"/>
      <c r="Q60" s="40">
        <v>1500000</v>
      </c>
      <c r="R60" s="39">
        <v>2000000</v>
      </c>
      <c r="S60" s="499">
        <v>140204</v>
      </c>
      <c r="T60" s="500">
        <v>167340</v>
      </c>
      <c r="U60" s="39">
        <v>167340</v>
      </c>
      <c r="V60" s="39">
        <v>201261</v>
      </c>
      <c r="W60" s="499">
        <v>201261</v>
      </c>
      <c r="X60" s="500">
        <v>251011</v>
      </c>
      <c r="Y60" s="39">
        <v>251011</v>
      </c>
      <c r="Z60" s="39">
        <v>284931</v>
      </c>
      <c r="AA60" s="499">
        <v>284931</v>
      </c>
      <c r="AB60" s="500">
        <v>312067</v>
      </c>
      <c r="AC60" s="488"/>
      <c r="AD60" s="494" t="s">
        <v>2130</v>
      </c>
      <c r="AE60" s="741" t="e">
        <f>(AE58+AE50)/(AE58+AE52)</f>
        <v>#N/A</v>
      </c>
      <c r="AF60" s="118">
        <f t="shared" si="1"/>
        <v>0.24719145785820401</v>
      </c>
      <c r="AK60" s="301"/>
      <c r="AL60"/>
      <c r="AM60" s="389"/>
      <c r="AN60" s="331"/>
    </row>
    <row r="61" spans="1:40" ht="15" customHeight="1" thickTop="1" thickBot="1" x14ac:dyDescent="0.3">
      <c r="A61" s="56" t="s">
        <v>220</v>
      </c>
      <c r="E61" s="99">
        <f>A19*E59</f>
        <v>0</v>
      </c>
      <c r="L61" s="88">
        <v>0.54</v>
      </c>
      <c r="N61" s="1"/>
      <c r="O61" s="1"/>
      <c r="P61" s="1"/>
      <c r="Q61" s="40">
        <v>2000000</v>
      </c>
      <c r="R61" s="39">
        <v>2500000</v>
      </c>
      <c r="S61" s="497">
        <v>179197</v>
      </c>
      <c r="T61" s="498">
        <v>213880</v>
      </c>
      <c r="U61" s="150">
        <v>213880</v>
      </c>
      <c r="V61" s="150">
        <v>257234</v>
      </c>
      <c r="W61" s="497">
        <v>257234</v>
      </c>
      <c r="X61" s="498">
        <v>320820</v>
      </c>
      <c r="Y61" s="150">
        <v>320820</v>
      </c>
      <c r="Z61" s="150">
        <v>364174</v>
      </c>
      <c r="AA61" s="497">
        <v>364174</v>
      </c>
      <c r="AB61" s="498">
        <v>398857</v>
      </c>
      <c r="AC61" s="722"/>
      <c r="AD61" s="723" t="s">
        <v>2107</v>
      </c>
      <c r="AE61" s="750" t="e">
        <f>AE56/AE60</f>
        <v>#N/A</v>
      </c>
      <c r="AF61" s="118">
        <f t="shared" si="1"/>
        <v>0.24719127331534713</v>
      </c>
      <c r="AK61" s="297" t="s">
        <v>592</v>
      </c>
      <c r="AL61" s="286" t="s">
        <v>593</v>
      </c>
      <c r="AM61" s="389"/>
      <c r="AN61" s="331"/>
    </row>
    <row r="62" spans="1:40" ht="15" customHeight="1" thickBot="1" x14ac:dyDescent="0.3">
      <c r="A62" s="57" t="s">
        <v>86</v>
      </c>
      <c r="C62" s="111">
        <v>0.19</v>
      </c>
      <c r="E62" s="99">
        <f>C62*E61</f>
        <v>0</v>
      </c>
      <c r="L62" s="88">
        <v>0.55000000000000004</v>
      </c>
      <c r="N62" s="1"/>
      <c r="O62" s="1"/>
      <c r="P62" s="1"/>
      <c r="Q62" s="40">
        <v>2500000</v>
      </c>
      <c r="R62" s="39">
        <v>3000000</v>
      </c>
      <c r="S62" s="499">
        <v>216734</v>
      </c>
      <c r="T62" s="500">
        <v>258682</v>
      </c>
      <c r="U62" s="39">
        <v>258682</v>
      </c>
      <c r="V62" s="39">
        <v>311118</v>
      </c>
      <c r="W62" s="499">
        <v>311118</v>
      </c>
      <c r="X62" s="500">
        <v>388023</v>
      </c>
      <c r="Y62" s="39">
        <v>388023</v>
      </c>
      <c r="Z62" s="39">
        <v>440459</v>
      </c>
      <c r="AA62" s="499">
        <v>440459</v>
      </c>
      <c r="AB62" s="500">
        <v>482407</v>
      </c>
      <c r="AC62" s="754"/>
      <c r="AD62" s="494" t="s">
        <v>2137</v>
      </c>
      <c r="AE62" s="17">
        <f>Q81</f>
        <v>250000000</v>
      </c>
      <c r="AF62" s="118">
        <f t="shared" si="1"/>
        <v>0.24718916938267796</v>
      </c>
      <c r="AK62" s="288" t="s">
        <v>594</v>
      </c>
      <c r="AL62" s="291" t="s">
        <v>763</v>
      </c>
      <c r="AM62" s="392"/>
      <c r="AN62" s="327"/>
    </row>
    <row r="63" spans="1:40" ht="15" customHeight="1" x14ac:dyDescent="0.25">
      <c r="A63" s="56" t="s">
        <v>93</v>
      </c>
      <c r="E63" s="112">
        <f>E61+E62</f>
        <v>0</v>
      </c>
      <c r="H63" s="118"/>
      <c r="L63" s="88">
        <v>0.56000000000000005</v>
      </c>
      <c r="N63" s="1"/>
      <c r="O63" s="1"/>
      <c r="P63" s="1"/>
      <c r="Q63" s="40">
        <v>3000000</v>
      </c>
      <c r="R63" s="150">
        <v>3500000</v>
      </c>
      <c r="S63" s="499">
        <v>253138</v>
      </c>
      <c r="T63" s="500">
        <v>302132</v>
      </c>
      <c r="U63" s="39">
        <v>302132</v>
      </c>
      <c r="V63" s="39">
        <v>363375</v>
      </c>
      <c r="W63" s="499">
        <v>363375</v>
      </c>
      <c r="X63" s="500">
        <v>453198</v>
      </c>
      <c r="Y63" s="39">
        <v>453198</v>
      </c>
      <c r="Z63" s="39">
        <v>514441</v>
      </c>
      <c r="AA63" s="499">
        <v>514441</v>
      </c>
      <c r="AB63" s="500">
        <v>563436</v>
      </c>
      <c r="AC63" s="754"/>
      <c r="AD63" s="494" t="s">
        <v>2139</v>
      </c>
      <c r="AE63" s="735">
        <f>IF(AE40="I",LOOKUP(AE62,Q41:S81),IF(AE40="II",LOOKUP(AE62,Q41:U81),IF(AE40="III",LOOKUP(AE62,Q41:W81),IF(AE40="IV",LOOKUP(AE62,Q41:Y81),IF(AE40="V",LOOKUP(AE62,Q41:AA81),0)))))</f>
        <v>8091630</v>
      </c>
      <c r="AF63" s="118">
        <f t="shared" si="1"/>
        <v>0.24719091847265223</v>
      </c>
      <c r="AG63" s="45">
        <f>X63/W63</f>
        <v>1.2471909184726522</v>
      </c>
      <c r="AK63" s="298"/>
      <c r="AL63" s="289" t="s">
        <v>764</v>
      </c>
      <c r="AM63" s="392"/>
      <c r="AN63" s="327"/>
    </row>
    <row r="64" spans="1:40" ht="15" customHeight="1" x14ac:dyDescent="0.25">
      <c r="L64" s="88">
        <v>0.56999999999999995</v>
      </c>
      <c r="N64" s="1"/>
      <c r="O64" s="1"/>
      <c r="P64" s="1"/>
      <c r="Q64" s="496">
        <v>3500000</v>
      </c>
      <c r="R64" s="150">
        <v>4000000</v>
      </c>
      <c r="S64" s="497">
        <v>288616</v>
      </c>
      <c r="T64" s="498">
        <v>344478</v>
      </c>
      <c r="U64" s="150">
        <v>344478</v>
      </c>
      <c r="V64" s="150">
        <v>414304</v>
      </c>
      <c r="W64" s="497">
        <v>414304</v>
      </c>
      <c r="X64" s="498">
        <v>516716</v>
      </c>
      <c r="Y64" s="150">
        <v>516716</v>
      </c>
      <c r="Z64" s="150">
        <v>586543</v>
      </c>
      <c r="AA64" s="497">
        <v>586543</v>
      </c>
      <c r="AB64" s="498">
        <v>642404</v>
      </c>
      <c r="AC64" s="754"/>
      <c r="AD64" s="494" t="s">
        <v>2138</v>
      </c>
      <c r="AE64" s="735">
        <f>IF(AE40="I",LOOKUP(AE62,Q41:T81),IF(AE40="II",LOOKUP(AE62,Q41:V81),IF(AE40="III",LOOKUP(AE62,Q41:X81),IF(AE40="IV",LOOKUP(AE62,Q41:Z81),IF(AE40="V",LOOKUP(AE62,Q41:AB81),0)))))</f>
        <v>9657752</v>
      </c>
      <c r="AF64" s="118">
        <f t="shared" si="1"/>
        <v>0.24719046883447904</v>
      </c>
      <c r="AK64" s="298"/>
      <c r="AL64" s="289" t="s">
        <v>765</v>
      </c>
      <c r="AM64" s="392"/>
      <c r="AN64" s="311"/>
    </row>
    <row r="65" spans="12:40" ht="15" customHeight="1" x14ac:dyDescent="0.25">
      <c r="L65" s="88">
        <v>0.57999999999999996</v>
      </c>
      <c r="N65" s="1"/>
      <c r="O65" s="1"/>
      <c r="P65" s="1"/>
      <c r="Q65" s="496">
        <v>4000000</v>
      </c>
      <c r="R65" s="150">
        <v>4500000</v>
      </c>
      <c r="S65" s="497">
        <v>323313</v>
      </c>
      <c r="T65" s="498">
        <v>385890</v>
      </c>
      <c r="U65" s="150">
        <v>385890</v>
      </c>
      <c r="V65" s="150">
        <v>464111</v>
      </c>
      <c r="W65" s="497">
        <v>464111</v>
      </c>
      <c r="X65" s="498">
        <v>578835</v>
      </c>
      <c r="Y65" s="150">
        <v>578835</v>
      </c>
      <c r="Z65" s="150">
        <v>657056</v>
      </c>
      <c r="AA65" s="497">
        <v>657056</v>
      </c>
      <c r="AB65" s="498">
        <v>719633</v>
      </c>
      <c r="AC65" s="754"/>
      <c r="AD65" s="729" t="s">
        <v>2134</v>
      </c>
      <c r="AE65" s="743">
        <f>IF(AE40="I",S81,IF(AE40="II",U81,IF(AE40="III",W81,IF(AE40="IV",Y81,IF(AE40="V",AA81,0)))))</f>
        <v>8091630</v>
      </c>
      <c r="AF65" s="118">
        <f t="shared" si="1"/>
        <v>0.24719086597818193</v>
      </c>
      <c r="AK65" s="290"/>
      <c r="AL65" s="293" t="s">
        <v>766</v>
      </c>
      <c r="AM65" s="392">
        <v>0.03</v>
      </c>
      <c r="AN65" s="311">
        <v>0.03</v>
      </c>
    </row>
    <row r="66" spans="12:40" ht="15" customHeight="1" x14ac:dyDescent="0.25">
      <c r="L66" s="88">
        <v>0.59</v>
      </c>
      <c r="N66" s="1"/>
      <c r="O66" s="1"/>
      <c r="P66" s="1"/>
      <c r="Q66" s="496">
        <v>4500000</v>
      </c>
      <c r="R66" s="150">
        <v>5000000</v>
      </c>
      <c r="S66" s="497">
        <v>357334</v>
      </c>
      <c r="T66" s="498">
        <v>426496</v>
      </c>
      <c r="U66" s="150">
        <v>426496</v>
      </c>
      <c r="V66" s="150">
        <v>512947</v>
      </c>
      <c r="W66" s="497">
        <v>512947</v>
      </c>
      <c r="X66" s="498">
        <v>639743</v>
      </c>
      <c r="Y66" s="150">
        <v>639743</v>
      </c>
      <c r="Z66" s="150">
        <v>726195</v>
      </c>
      <c r="AA66" s="497">
        <v>726195</v>
      </c>
      <c r="AB66" s="498">
        <v>795356</v>
      </c>
      <c r="AC66" s="754"/>
      <c r="AD66" s="494" t="s">
        <v>2132</v>
      </c>
      <c r="AE66" s="730">
        <f>AE65/Q77</f>
        <v>0.1078884</v>
      </c>
      <c r="AF66" s="118">
        <f t="shared" si="1"/>
        <v>0.24719123028305068</v>
      </c>
      <c r="AK66" s="299" t="s">
        <v>600</v>
      </c>
      <c r="AL66" s="293" t="s">
        <v>767</v>
      </c>
      <c r="AM66" s="392">
        <v>2.5000000000000001E-3</v>
      </c>
      <c r="AN66" s="311">
        <v>2.5000000000000001E-3</v>
      </c>
    </row>
    <row r="67" spans="12:40" ht="15" customHeight="1" x14ac:dyDescent="0.25">
      <c r="L67" s="88">
        <v>0.6</v>
      </c>
      <c r="N67" s="1"/>
      <c r="O67" s="1"/>
      <c r="P67" s="1"/>
      <c r="Q67" s="496">
        <v>5000000</v>
      </c>
      <c r="R67" s="150">
        <v>10000000</v>
      </c>
      <c r="S67" s="497">
        <v>390759</v>
      </c>
      <c r="T67" s="498">
        <v>466390</v>
      </c>
      <c r="U67" s="150">
        <v>466390</v>
      </c>
      <c r="V67" s="150">
        <v>560928</v>
      </c>
      <c r="W67" s="497">
        <v>560928</v>
      </c>
      <c r="X67" s="498">
        <v>699585</v>
      </c>
      <c r="Y67" s="150">
        <v>699585</v>
      </c>
      <c r="Z67" s="150">
        <v>794123</v>
      </c>
      <c r="AA67" s="497">
        <v>794123</v>
      </c>
      <c r="AB67" s="498">
        <v>869754</v>
      </c>
      <c r="AC67" s="1"/>
      <c r="AD67" s="494" t="s">
        <v>2133</v>
      </c>
      <c r="AE67" s="745">
        <f>AE50/AE66</f>
        <v>1.6883186700331083</v>
      </c>
      <c r="AF67" s="118">
        <f t="shared" si="1"/>
        <v>0.24719215300359404</v>
      </c>
      <c r="AK67" s="290" t="s">
        <v>602</v>
      </c>
      <c r="AL67" s="289" t="s">
        <v>603</v>
      </c>
      <c r="AM67" s="392">
        <v>7.4999999999999997E-3</v>
      </c>
      <c r="AN67" s="311">
        <v>7.4999999999999997E-3</v>
      </c>
    </row>
    <row r="68" spans="12:40" ht="15" x14ac:dyDescent="0.25">
      <c r="L68" s="88">
        <v>0.61</v>
      </c>
      <c r="N68" s="1"/>
      <c r="O68" s="1"/>
      <c r="P68" s="1"/>
      <c r="Q68" s="496">
        <v>10000000</v>
      </c>
      <c r="R68" s="150">
        <v>15000000</v>
      </c>
      <c r="S68" s="497">
        <v>701918</v>
      </c>
      <c r="T68" s="498">
        <v>837773</v>
      </c>
      <c r="U68" s="150">
        <v>837773</v>
      </c>
      <c r="V68" s="150">
        <v>1007592</v>
      </c>
      <c r="W68" s="497">
        <v>1007592</v>
      </c>
      <c r="X68" s="498">
        <v>1256659</v>
      </c>
      <c r="Y68" s="150">
        <v>1256659</v>
      </c>
      <c r="Z68" s="150">
        <v>1426478</v>
      </c>
      <c r="AA68" s="497">
        <v>1426478</v>
      </c>
      <c r="AB68" s="498">
        <v>1562333</v>
      </c>
      <c r="AC68" s="488"/>
      <c r="AD68" s="494" t="s">
        <v>2135</v>
      </c>
      <c r="AE68" s="746">
        <f>(AE58+AE50)/(AE58+AE66)</f>
        <v>1.5021462129551744</v>
      </c>
      <c r="AF68" s="118">
        <f t="shared" si="1"/>
        <v>0.24719033100699489</v>
      </c>
      <c r="AK68" s="294"/>
      <c r="AL68" s="287" t="s">
        <v>538</v>
      </c>
      <c r="AM68" s="394">
        <f>SUM(AM62:AM67)</f>
        <v>0.04</v>
      </c>
      <c r="AN68" s="312"/>
    </row>
    <row r="69" spans="12:40" ht="15" x14ac:dyDescent="0.25">
      <c r="L69" s="88">
        <v>0.62</v>
      </c>
      <c r="N69" s="1"/>
      <c r="O69" s="1"/>
      <c r="P69" s="1"/>
      <c r="Q69" s="496">
        <v>15000000</v>
      </c>
      <c r="R69" s="150">
        <v>20000000</v>
      </c>
      <c r="S69" s="497">
        <v>985661</v>
      </c>
      <c r="T69" s="498">
        <v>1176434</v>
      </c>
      <c r="U69" s="150">
        <v>1176434</v>
      </c>
      <c r="V69" s="150">
        <v>1414900</v>
      </c>
      <c r="W69" s="497">
        <v>1414900</v>
      </c>
      <c r="X69" s="498">
        <v>1764651</v>
      </c>
      <c r="Y69" s="150">
        <v>1764651</v>
      </c>
      <c r="Z69" s="150">
        <v>2003117</v>
      </c>
      <c r="AA69" s="497">
        <v>2003117</v>
      </c>
      <c r="AB69" s="498">
        <v>2193890</v>
      </c>
      <c r="AC69" s="488"/>
      <c r="AD69" s="494" t="s">
        <v>2127</v>
      </c>
      <c r="AE69" s="735" t="e">
        <f>AE63*(AE49+1.3*AE49)</f>
        <v>#N/A</v>
      </c>
      <c r="AF69" s="118">
        <f t="shared" si="1"/>
        <v>0.24719132094140928</v>
      </c>
      <c r="AK69" s="294"/>
      <c r="AL69" s="317" t="s">
        <v>731</v>
      </c>
      <c r="AM69" s="388"/>
      <c r="AN69" s="313">
        <f>SUM(AN62:AN67)</f>
        <v>0.04</v>
      </c>
    </row>
    <row r="70" spans="12:40" ht="15" x14ac:dyDescent="0.25">
      <c r="L70" s="88">
        <v>0.63</v>
      </c>
      <c r="N70" s="1"/>
      <c r="O70" s="1"/>
      <c r="P70" s="1"/>
      <c r="Q70" s="496">
        <v>20000000</v>
      </c>
      <c r="R70" s="150">
        <v>25000000</v>
      </c>
      <c r="S70" s="497">
        <v>1251362</v>
      </c>
      <c r="T70" s="498">
        <v>1493562</v>
      </c>
      <c r="U70" s="150">
        <v>1493562</v>
      </c>
      <c r="V70" s="150">
        <v>1796310</v>
      </c>
      <c r="W70" s="497">
        <v>1796310</v>
      </c>
      <c r="X70" s="498">
        <v>2240342</v>
      </c>
      <c r="Y70" s="150">
        <v>2240342</v>
      </c>
      <c r="Z70" s="150">
        <v>2543091</v>
      </c>
      <c r="AA70" s="497">
        <v>2543091</v>
      </c>
      <c r="AB70" s="498">
        <v>2785290</v>
      </c>
      <c r="AC70" s="488"/>
      <c r="AD70" s="494" t="s">
        <v>2142</v>
      </c>
      <c r="AE70" s="747" t="e">
        <f>AE69/AE67</f>
        <v>#N/A</v>
      </c>
      <c r="AF70" s="118">
        <f t="shared" si="1"/>
        <v>0.2471911863765163</v>
      </c>
      <c r="AK70" s="294"/>
      <c r="AL70" s="287"/>
      <c r="AM70" s="333"/>
      <c r="AN70" s="329"/>
    </row>
    <row r="71" spans="12:40" ht="15.75" thickBot="1" x14ac:dyDescent="0.3">
      <c r="L71" s="88">
        <v>0.64</v>
      </c>
      <c r="N71" s="1"/>
      <c r="O71" s="1"/>
      <c r="P71" s="1"/>
      <c r="Q71" s="496">
        <v>25000000</v>
      </c>
      <c r="R71" s="150">
        <v>30000000</v>
      </c>
      <c r="S71" s="497">
        <v>1503311</v>
      </c>
      <c r="T71" s="498">
        <v>1794274</v>
      </c>
      <c r="U71" s="150">
        <v>1794274</v>
      </c>
      <c r="V71" s="150">
        <v>2157978</v>
      </c>
      <c r="W71" s="497">
        <v>2157978</v>
      </c>
      <c r="X71" s="498">
        <v>2691411</v>
      </c>
      <c r="Y71" s="150">
        <v>2691411</v>
      </c>
      <c r="Z71" s="150">
        <v>3055115</v>
      </c>
      <c r="AA71" s="497">
        <v>3055115</v>
      </c>
      <c r="AB71" s="498">
        <v>3346079</v>
      </c>
      <c r="AC71" s="488"/>
      <c r="AD71" s="494" t="s">
        <v>2143</v>
      </c>
      <c r="AE71" s="747" t="e">
        <f>AE69/AE68</f>
        <v>#N/A</v>
      </c>
      <c r="AF71" s="118">
        <f t="shared" si="1"/>
        <v>0.24719112057676212</v>
      </c>
      <c r="AK71" s="297" t="s">
        <v>604</v>
      </c>
      <c r="AL71" s="286" t="s">
        <v>605</v>
      </c>
      <c r="AM71" s="333"/>
      <c r="AN71" s="330"/>
    </row>
    <row r="72" spans="12:40" ht="16.5" thickTop="1" thickBot="1" x14ac:dyDescent="0.3">
      <c r="L72" s="88">
        <v>0.65</v>
      </c>
      <c r="N72" s="1"/>
      <c r="O72" s="1"/>
      <c r="P72" s="1"/>
      <c r="Q72" s="496">
        <v>30000000</v>
      </c>
      <c r="R72" s="150">
        <v>35000000</v>
      </c>
      <c r="S72" s="497">
        <v>1743990</v>
      </c>
      <c r="T72" s="498">
        <v>2081536</v>
      </c>
      <c r="U72" s="150">
        <v>2081536</v>
      </c>
      <c r="V72" s="150">
        <v>2503469</v>
      </c>
      <c r="W72" s="497">
        <v>2503469</v>
      </c>
      <c r="X72" s="498">
        <v>3122304</v>
      </c>
      <c r="Y72" s="150">
        <v>3122304</v>
      </c>
      <c r="Z72" s="150">
        <v>3544237</v>
      </c>
      <c r="AA72" s="497">
        <v>3544237</v>
      </c>
      <c r="AB72" s="498">
        <v>3881784</v>
      </c>
      <c r="AC72" s="753">
        <f>-AE66</f>
        <v>-0.1078884</v>
      </c>
      <c r="AD72" s="748" t="s">
        <v>2140</v>
      </c>
      <c r="AE72" s="749"/>
      <c r="AF72" s="118">
        <f t="shared" si="1"/>
        <v>0.24719099777149228</v>
      </c>
      <c r="AK72" s="288" t="s">
        <v>606</v>
      </c>
      <c r="AL72" s="292" t="s">
        <v>768</v>
      </c>
      <c r="AM72" s="392"/>
      <c r="AN72" s="327"/>
    </row>
    <row r="73" spans="12:40" ht="15" customHeight="1" thickTop="1" thickBot="1" x14ac:dyDescent="0.3">
      <c r="L73" s="88">
        <v>0.66</v>
      </c>
      <c r="N73" s="1"/>
      <c r="O73" s="1"/>
      <c r="P73" s="1"/>
      <c r="Q73" s="496">
        <v>35000000</v>
      </c>
      <c r="R73" s="150">
        <v>40000000</v>
      </c>
      <c r="S73" s="497">
        <v>1975032</v>
      </c>
      <c r="T73" s="498">
        <v>2357297</v>
      </c>
      <c r="U73" s="150">
        <v>2357297</v>
      </c>
      <c r="V73" s="150">
        <v>2835127</v>
      </c>
      <c r="W73" s="497">
        <v>2835127</v>
      </c>
      <c r="X73" s="498">
        <v>3535945</v>
      </c>
      <c r="Y73" s="150">
        <v>3535945</v>
      </c>
      <c r="Z73" s="150">
        <v>4013776</v>
      </c>
      <c r="AA73" s="497">
        <v>4013776</v>
      </c>
      <c r="AB73" s="498">
        <v>4396040</v>
      </c>
      <c r="AC73" s="488"/>
      <c r="AD73" s="494"/>
      <c r="AE73" s="742"/>
      <c r="AF73" s="118">
        <f t="shared" si="1"/>
        <v>0.2471910429409335</v>
      </c>
      <c r="AK73" s="298"/>
      <c r="AL73" s="289" t="s">
        <v>769</v>
      </c>
      <c r="AM73" s="392"/>
      <c r="AN73" s="311"/>
    </row>
    <row r="74" spans="12:40" ht="15" customHeight="1" thickTop="1" thickBot="1" x14ac:dyDescent="0.3">
      <c r="L74" s="88">
        <v>0.67</v>
      </c>
      <c r="N74" s="1"/>
      <c r="O74" s="1"/>
      <c r="P74" s="1"/>
      <c r="Q74" s="496">
        <v>40000000</v>
      </c>
      <c r="R74" s="150">
        <v>45000000</v>
      </c>
      <c r="S74" s="497">
        <v>2197601</v>
      </c>
      <c r="T74" s="498">
        <v>2622943</v>
      </c>
      <c r="U74" s="150">
        <v>2622943</v>
      </c>
      <c r="V74" s="150">
        <v>3154621</v>
      </c>
      <c r="W74" s="497">
        <v>3154621</v>
      </c>
      <c r="X74" s="498">
        <v>3934415</v>
      </c>
      <c r="Y74" s="150">
        <v>3934415</v>
      </c>
      <c r="Z74" s="150">
        <v>4466093</v>
      </c>
      <c r="AA74" s="497">
        <v>4466093</v>
      </c>
      <c r="AB74" s="498">
        <v>4891435</v>
      </c>
      <c r="AC74" s="1"/>
      <c r="AD74" s="676" t="s">
        <v>2145</v>
      </c>
      <c r="AE74" s="751" t="e">
        <f>(P86+AE61)/P86</f>
        <v>#N/A</v>
      </c>
      <c r="AF74" s="118">
        <f t="shared" si="1"/>
        <v>0.2471910254829344</v>
      </c>
      <c r="AK74" s="290"/>
      <c r="AL74" s="289" t="s">
        <v>770</v>
      </c>
      <c r="AM74" s="392">
        <v>7.0000000000000007E-2</v>
      </c>
      <c r="AN74" s="311">
        <v>7.0000000000000007E-2</v>
      </c>
    </row>
    <row r="75" spans="12:40" ht="15" customHeight="1" thickTop="1" thickBot="1" x14ac:dyDescent="0.3">
      <c r="L75" s="88">
        <v>0.68</v>
      </c>
      <c r="N75" s="1"/>
      <c r="O75" s="1"/>
      <c r="P75" s="1"/>
      <c r="Q75" s="496">
        <v>45000000</v>
      </c>
      <c r="R75" s="150">
        <v>50000000</v>
      </c>
      <c r="S75" s="497">
        <v>2412573</v>
      </c>
      <c r="T75" s="498">
        <v>2879522</v>
      </c>
      <c r="U75" s="150">
        <v>2879522</v>
      </c>
      <c r="V75" s="150">
        <v>3463209</v>
      </c>
      <c r="W75" s="497">
        <v>3463209</v>
      </c>
      <c r="X75" s="498">
        <v>4319283</v>
      </c>
      <c r="Y75" s="150">
        <v>4319283</v>
      </c>
      <c r="Z75" s="150">
        <v>4902970</v>
      </c>
      <c r="AA75" s="497">
        <v>4902970</v>
      </c>
      <c r="AB75" s="498">
        <v>5369919</v>
      </c>
      <c r="AC75" s="710"/>
      <c r="AD75" s="677" t="s">
        <v>2108</v>
      </c>
      <c r="AE75" s="18" t="s">
        <v>2120</v>
      </c>
      <c r="AF75" s="118">
        <f t="shared" si="1"/>
        <v>0.24719097230343304</v>
      </c>
      <c r="AK75" s="298" t="s">
        <v>611</v>
      </c>
      <c r="AL75" s="289" t="s">
        <v>771</v>
      </c>
      <c r="AM75" s="392"/>
      <c r="AN75" s="311"/>
    </row>
    <row r="76" spans="12:40" ht="15" customHeight="1" x14ac:dyDescent="0.25">
      <c r="L76" s="88">
        <v>0.69</v>
      </c>
      <c r="N76" s="1"/>
      <c r="O76" s="1"/>
      <c r="P76" s="1"/>
      <c r="Q76" s="496">
        <v>50000000</v>
      </c>
      <c r="R76" s="150">
        <v>75000000</v>
      </c>
      <c r="S76" s="497">
        <v>2620635</v>
      </c>
      <c r="T76" s="498">
        <v>3127855</v>
      </c>
      <c r="U76" s="150">
        <v>3127855</v>
      </c>
      <c r="V76" s="150">
        <v>3761879</v>
      </c>
      <c r="W76" s="497">
        <v>3761879</v>
      </c>
      <c r="X76" s="498">
        <v>4691782</v>
      </c>
      <c r="Y76" s="150">
        <v>4691782</v>
      </c>
      <c r="Z76" s="150">
        <v>5325807</v>
      </c>
      <c r="AA76" s="497">
        <v>5325807</v>
      </c>
      <c r="AB76" s="498">
        <v>5833027</v>
      </c>
      <c r="AC76" s="691"/>
      <c r="AD76" s="1"/>
      <c r="AE76" s="18"/>
      <c r="AF76" s="118">
        <f t="shared" si="1"/>
        <v>0.24719109785296126</v>
      </c>
      <c r="AK76" s="290"/>
      <c r="AL76" s="293" t="s">
        <v>772</v>
      </c>
      <c r="AM76" s="392">
        <v>7.0000000000000007E-2</v>
      </c>
      <c r="AN76" s="311">
        <v>7.0000000000000007E-2</v>
      </c>
    </row>
    <row r="77" spans="12:40" ht="15" customHeight="1" thickBot="1" x14ac:dyDescent="0.3">
      <c r="L77" s="88">
        <v>0.7</v>
      </c>
      <c r="N77" s="1"/>
      <c r="O77" s="1"/>
      <c r="P77" s="1"/>
      <c r="Q77" s="496">
        <v>75000000</v>
      </c>
      <c r="R77" s="150">
        <v>100000000</v>
      </c>
      <c r="S77" s="497">
        <v>3574072</v>
      </c>
      <c r="T77" s="498">
        <v>4265828</v>
      </c>
      <c r="U77" s="150">
        <v>4265828</v>
      </c>
      <c r="V77" s="150">
        <v>5130522</v>
      </c>
      <c r="W77" s="497">
        <v>5130522</v>
      </c>
      <c r="X77" s="498">
        <v>6398741</v>
      </c>
      <c r="Y77" s="150">
        <v>6398741</v>
      </c>
      <c r="Z77" s="150">
        <v>7263436</v>
      </c>
      <c r="AA77" s="497">
        <v>7263436</v>
      </c>
      <c r="AB77" s="498">
        <v>7955192</v>
      </c>
      <c r="AC77" s="759"/>
      <c r="AD77" s="19"/>
      <c r="AE77" s="20"/>
      <c r="AF77" s="118">
        <f t="shared" si="1"/>
        <v>0.2471910265661077</v>
      </c>
      <c r="AK77" s="288" t="s">
        <v>617</v>
      </c>
      <c r="AL77" s="289" t="s">
        <v>773</v>
      </c>
      <c r="AM77" s="392"/>
      <c r="AN77" s="311"/>
    </row>
    <row r="78" spans="12:40" ht="15" customHeight="1" thickTop="1" x14ac:dyDescent="0.25">
      <c r="L78" s="88">
        <v>0.71</v>
      </c>
      <c r="N78" s="1"/>
      <c r="O78" s="1"/>
      <c r="P78" s="1"/>
      <c r="Q78" s="496">
        <v>100000000</v>
      </c>
      <c r="R78" s="150">
        <v>150000000</v>
      </c>
      <c r="S78" s="497">
        <v>4411764</v>
      </c>
      <c r="T78" s="498">
        <v>5265654</v>
      </c>
      <c r="U78" s="150">
        <v>5265654</v>
      </c>
      <c r="V78" s="150">
        <v>6333016</v>
      </c>
      <c r="W78" s="497">
        <v>6333016</v>
      </c>
      <c r="X78" s="498">
        <v>7898481</v>
      </c>
      <c r="Y78" s="150">
        <v>7898481</v>
      </c>
      <c r="Z78" s="150">
        <v>8965843</v>
      </c>
      <c r="AA78" s="497">
        <v>8965843</v>
      </c>
      <c r="AB78" s="498">
        <v>9819733</v>
      </c>
      <c r="AC78" s="1"/>
      <c r="AD78" s="1"/>
      <c r="AE78" s="18"/>
      <c r="AF78" s="118">
        <f t="shared" si="1"/>
        <v>0.24719106978412814</v>
      </c>
      <c r="AK78" s="298"/>
      <c r="AL78" s="292" t="s">
        <v>744</v>
      </c>
      <c r="AM78" s="392">
        <v>1.4999999999999999E-2</v>
      </c>
      <c r="AN78" s="311">
        <v>1.4999999999999999E-2</v>
      </c>
    </row>
    <row r="79" spans="12:40" ht="15" customHeight="1" x14ac:dyDescent="0.25">
      <c r="L79" s="88">
        <v>0.72</v>
      </c>
      <c r="N79" s="1"/>
      <c r="O79" s="1"/>
      <c r="P79" s="1"/>
      <c r="Q79" s="496">
        <v>150000000</v>
      </c>
      <c r="R79" s="150">
        <v>200000000</v>
      </c>
      <c r="S79" s="497">
        <v>5837243</v>
      </c>
      <c r="T79" s="498">
        <v>6967032</v>
      </c>
      <c r="U79" s="150">
        <v>6967032</v>
      </c>
      <c r="V79" s="150">
        <v>8379268</v>
      </c>
      <c r="W79" s="497">
        <v>8379268</v>
      </c>
      <c r="X79" s="498">
        <v>10450548</v>
      </c>
      <c r="Y79" s="150">
        <v>10450548</v>
      </c>
      <c r="Z79" s="150">
        <v>11862785</v>
      </c>
      <c r="AA79" s="497">
        <v>11862785</v>
      </c>
      <c r="AB79" s="498">
        <v>12992574</v>
      </c>
      <c r="AC79" s="1"/>
      <c r="AD79" s="1"/>
      <c r="AE79" s="18"/>
      <c r="AF79" s="118">
        <f t="shared" si="1"/>
        <v>0.2471910434181124</v>
      </c>
      <c r="AK79" s="288" t="s">
        <v>621</v>
      </c>
      <c r="AL79" s="289" t="s">
        <v>774</v>
      </c>
      <c r="AM79" s="392"/>
      <c r="AN79" s="311"/>
    </row>
    <row r="80" spans="12:40" ht="15" customHeight="1" x14ac:dyDescent="0.25">
      <c r="L80" s="88">
        <v>0.73</v>
      </c>
      <c r="N80" s="1"/>
      <c r="O80" s="1"/>
      <c r="P80" s="1"/>
      <c r="Q80" s="496">
        <v>200000000</v>
      </c>
      <c r="R80" s="150">
        <v>250000000</v>
      </c>
      <c r="S80" s="497">
        <v>7033274</v>
      </c>
      <c r="T80" s="498">
        <v>8394552</v>
      </c>
      <c r="U80" s="150">
        <v>8394552</v>
      </c>
      <c r="V80" s="150">
        <v>10096151</v>
      </c>
      <c r="W80" s="497">
        <v>10096151</v>
      </c>
      <c r="X80" s="498">
        <v>12591829</v>
      </c>
      <c r="Y80" s="150">
        <v>12591829</v>
      </c>
      <c r="Z80" s="150">
        <v>14293427</v>
      </c>
      <c r="AA80" s="497">
        <v>14293427</v>
      </c>
      <c r="AB80" s="498">
        <v>15654706</v>
      </c>
      <c r="AC80" s="1"/>
      <c r="AD80" s="1"/>
      <c r="AE80" s="18"/>
      <c r="AF80" s="118">
        <f t="shared" si="1"/>
        <v>0.24719103349385324</v>
      </c>
      <c r="AK80" s="298"/>
      <c r="AL80" s="293" t="s">
        <v>775</v>
      </c>
      <c r="AM80" s="392"/>
      <c r="AN80" s="311"/>
    </row>
    <row r="81" spans="12:40" ht="15" customHeight="1" thickBot="1" x14ac:dyDescent="0.3">
      <c r="L81" s="88">
        <v>0.74</v>
      </c>
      <c r="N81" s="1"/>
      <c r="O81" s="1"/>
      <c r="P81" s="1"/>
      <c r="Q81" s="758">
        <v>250000000</v>
      </c>
      <c r="R81" s="501">
        <v>250000001</v>
      </c>
      <c r="S81" s="755">
        <v>8091630</v>
      </c>
      <c r="T81" s="756">
        <v>9657752</v>
      </c>
      <c r="U81" s="757">
        <v>9657752</v>
      </c>
      <c r="V81" s="757">
        <v>11615404</v>
      </c>
      <c r="W81" s="755">
        <v>11615404</v>
      </c>
      <c r="X81" s="756">
        <v>14486627</v>
      </c>
      <c r="Y81" s="757">
        <v>14486627</v>
      </c>
      <c r="Z81" s="757">
        <v>16444280</v>
      </c>
      <c r="AA81" s="755">
        <v>16444280</v>
      </c>
      <c r="AB81" s="756">
        <v>18010402</v>
      </c>
      <c r="AC81" s="759" t="s">
        <v>2141</v>
      </c>
      <c r="AD81" s="19"/>
      <c r="AE81" s="20"/>
      <c r="AF81" s="118">
        <f t="shared" si="1"/>
        <v>0.24719097157533221</v>
      </c>
      <c r="AK81" s="298"/>
      <c r="AL81" s="293" t="s">
        <v>776</v>
      </c>
      <c r="AM81" s="392"/>
      <c r="AN81" s="311"/>
    </row>
    <row r="82" spans="12:40" ht="15" customHeight="1" thickTop="1" thickBot="1" x14ac:dyDescent="0.3">
      <c r="L82" s="88">
        <v>0.75</v>
      </c>
      <c r="N82" s="22" t="s">
        <v>71</v>
      </c>
      <c r="O82" s="23"/>
      <c r="P82" s="24"/>
      <c r="Q82" s="1"/>
      <c r="R82" s="1"/>
      <c r="S82" s="1"/>
      <c r="T82" s="1"/>
      <c r="U82" s="21"/>
      <c r="V82" s="1"/>
      <c r="W82" s="1"/>
      <c r="X82" s="1"/>
      <c r="Y82" s="1"/>
      <c r="Z82" s="1"/>
      <c r="AA82" s="1"/>
      <c r="AB82" s="1"/>
      <c r="AC82" s="1"/>
      <c r="AD82" s="1"/>
      <c r="AE82" s="1"/>
      <c r="AK82" s="298"/>
      <c r="AL82" s="293" t="s">
        <v>777</v>
      </c>
      <c r="AM82" s="392"/>
      <c r="AN82" s="311"/>
    </row>
    <row r="83" spans="12:40" ht="15" customHeight="1"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298"/>
      <c r="AL83" s="293" t="s">
        <v>778</v>
      </c>
      <c r="AM83" s="392"/>
      <c r="AN83" s="311"/>
    </row>
    <row r="84" spans="12:40" ht="15" customHeight="1" x14ac:dyDescent="0.25">
      <c r="L84" s="88">
        <v>0.77</v>
      </c>
      <c r="N84" s="28" t="e">
        <f>AE45-AE43</f>
        <v>#N/A</v>
      </c>
      <c r="O84" s="29"/>
      <c r="P84" s="30" t="e">
        <f>N84*C14+AE43</f>
        <v>#N/A</v>
      </c>
      <c r="Q84" s="1"/>
      <c r="R84" s="1"/>
      <c r="S84" s="1"/>
      <c r="T84" s="1"/>
      <c r="U84" s="1"/>
      <c r="V84" s="1"/>
      <c r="W84" s="1"/>
      <c r="X84" s="1"/>
      <c r="Y84" s="1"/>
      <c r="Z84" s="1"/>
      <c r="AA84" s="1"/>
      <c r="AB84" s="1"/>
      <c r="AC84" s="1"/>
      <c r="AD84" s="1"/>
      <c r="AE84" s="1"/>
      <c r="AK84" s="298"/>
      <c r="AL84" s="302" t="s">
        <v>779</v>
      </c>
      <c r="AM84" s="392"/>
      <c r="AN84" s="311"/>
    </row>
    <row r="85" spans="12:40" ht="15" customHeight="1" x14ac:dyDescent="0.25">
      <c r="L85" s="88">
        <v>0.78</v>
      </c>
      <c r="N85" s="28"/>
      <c r="O85" s="29"/>
      <c r="P85" s="30" t="e">
        <f>P84-P83</f>
        <v>#N/A</v>
      </c>
      <c r="Q85" s="1"/>
      <c r="R85" s="1"/>
      <c r="S85" s="1"/>
      <c r="T85" s="1"/>
      <c r="U85" s="1"/>
      <c r="V85" s="1"/>
      <c r="W85" s="1"/>
      <c r="X85" s="1"/>
      <c r="Y85" s="1"/>
      <c r="Z85" s="1"/>
      <c r="AA85" s="1"/>
      <c r="AB85" s="1"/>
      <c r="AC85" s="1"/>
      <c r="AD85" s="1"/>
      <c r="AE85" s="1"/>
      <c r="AK85" s="290"/>
      <c r="AL85" s="303" t="s">
        <v>780</v>
      </c>
      <c r="AM85" s="392">
        <v>0.08</v>
      </c>
      <c r="AN85" s="311">
        <v>0.08</v>
      </c>
    </row>
    <row r="86" spans="12:40" ht="15" customHeight="1" thickBot="1" x14ac:dyDescent="0.3">
      <c r="L86" s="88">
        <v>0.79</v>
      </c>
      <c r="N86" s="31"/>
      <c r="O86" s="32"/>
      <c r="P86" s="33" t="e">
        <f>(E29-AE38)/(AE39-AE38)*P85+P83</f>
        <v>#N/A</v>
      </c>
      <c r="Q86" s="1"/>
      <c r="R86" s="1"/>
      <c r="S86" s="1"/>
      <c r="T86" s="1"/>
      <c r="U86" s="1"/>
      <c r="V86" s="1"/>
      <c r="W86" s="1"/>
      <c r="X86" s="1"/>
      <c r="Y86" s="1"/>
      <c r="Z86" s="1"/>
      <c r="AA86" s="1"/>
      <c r="AB86" s="1"/>
      <c r="AC86" s="1"/>
      <c r="AD86" s="1"/>
      <c r="AE86" s="1"/>
      <c r="AK86" s="299" t="s">
        <v>622</v>
      </c>
      <c r="AL86" s="292" t="s">
        <v>781</v>
      </c>
      <c r="AM86" s="392">
        <v>5.0000000000000001E-3</v>
      </c>
      <c r="AN86" s="311">
        <v>5.0000000000000001E-3</v>
      </c>
    </row>
    <row r="87" spans="12:40" ht="15" customHeight="1" thickTop="1" x14ac:dyDescent="0.2">
      <c r="L87" s="88">
        <v>0.8</v>
      </c>
      <c r="AK87" s="299" t="s">
        <v>625</v>
      </c>
      <c r="AL87" s="302" t="s">
        <v>782</v>
      </c>
      <c r="AM87" s="392">
        <v>0.01</v>
      </c>
      <c r="AN87" s="311">
        <v>0.01</v>
      </c>
    </row>
    <row r="88" spans="12:40" ht="15" customHeight="1" x14ac:dyDescent="0.2">
      <c r="L88" s="88">
        <v>0.81</v>
      </c>
      <c r="AK88" s="294"/>
      <c r="AL88" s="287" t="s">
        <v>538</v>
      </c>
      <c r="AM88" s="394">
        <f>SUM(AM72:AM87)</f>
        <v>0.25000000000000006</v>
      </c>
      <c r="AN88" s="328"/>
    </row>
    <row r="89" spans="12:40" ht="15" customHeight="1" x14ac:dyDescent="0.2">
      <c r="L89" s="88">
        <v>0.82</v>
      </c>
      <c r="AK89" s="294"/>
      <c r="AL89" s="317" t="s">
        <v>731</v>
      </c>
      <c r="AM89" s="395"/>
      <c r="AN89" s="313">
        <f>SUM(AN72:AN87)</f>
        <v>0.25000000000000006</v>
      </c>
    </row>
    <row r="90" spans="12:40" ht="15" customHeight="1" x14ac:dyDescent="0.2">
      <c r="L90" s="88">
        <v>0.83</v>
      </c>
      <c r="AK90" s="294"/>
      <c r="AL90" s="287"/>
      <c r="AM90" s="333"/>
      <c r="AN90" s="329"/>
    </row>
    <row r="91" spans="12:40" ht="15" customHeight="1" x14ac:dyDescent="0.2">
      <c r="L91" s="88">
        <v>0.84</v>
      </c>
      <c r="AK91" s="297" t="s">
        <v>629</v>
      </c>
      <c r="AL91" s="286" t="s">
        <v>630</v>
      </c>
      <c r="AM91" s="333"/>
      <c r="AN91" s="330"/>
    </row>
    <row r="92" spans="12:40" ht="15" customHeight="1" x14ac:dyDescent="0.2">
      <c r="L92" s="88">
        <v>0.85</v>
      </c>
      <c r="AK92" s="299" t="s">
        <v>631</v>
      </c>
      <c r="AL92" s="319" t="s">
        <v>783</v>
      </c>
      <c r="AM92" s="392">
        <v>0.02</v>
      </c>
      <c r="AN92" s="311">
        <v>0.02</v>
      </c>
    </row>
    <row r="93" spans="12:40" ht="15" customHeight="1" x14ac:dyDescent="0.2">
      <c r="L93" s="88">
        <v>0.86</v>
      </c>
      <c r="AK93" s="288" t="s">
        <v>633</v>
      </c>
      <c r="AL93" s="320" t="s">
        <v>784</v>
      </c>
      <c r="AM93" s="392">
        <v>2.5000000000000001E-2</v>
      </c>
      <c r="AN93" s="311">
        <v>2.5000000000000001E-2</v>
      </c>
    </row>
    <row r="94" spans="12:40" ht="15" customHeight="1" x14ac:dyDescent="0.2">
      <c r="L94" s="88">
        <v>0.87</v>
      </c>
      <c r="AK94" s="288" t="s">
        <v>638</v>
      </c>
      <c r="AL94" s="289" t="s">
        <v>785</v>
      </c>
      <c r="AM94" s="392"/>
      <c r="AN94" s="311"/>
    </row>
    <row r="95" spans="12:40" ht="15" customHeight="1" x14ac:dyDescent="0.2">
      <c r="L95" s="88">
        <v>0.88</v>
      </c>
      <c r="AK95" s="290"/>
      <c r="AL95" s="293" t="s">
        <v>786</v>
      </c>
      <c r="AM95" s="392">
        <v>2.5000000000000001E-3</v>
      </c>
      <c r="AN95" s="311">
        <v>2.5000000000000001E-3</v>
      </c>
    </row>
    <row r="96" spans="12:40" ht="15" customHeight="1" x14ac:dyDescent="0.2">
      <c r="L96" s="88">
        <v>0.89</v>
      </c>
      <c r="AK96" s="298" t="s">
        <v>641</v>
      </c>
      <c r="AL96" s="289" t="s">
        <v>787</v>
      </c>
      <c r="AM96" s="392"/>
      <c r="AN96" s="311"/>
    </row>
    <row r="97" spans="12:40" ht="15" customHeight="1" x14ac:dyDescent="0.2">
      <c r="L97" s="88">
        <v>0.9</v>
      </c>
      <c r="AK97" s="290"/>
      <c r="AL97" s="293" t="s">
        <v>788</v>
      </c>
      <c r="AM97" s="392">
        <v>5.0000000000000001E-3</v>
      </c>
      <c r="AN97" s="311">
        <v>5.0000000000000001E-3</v>
      </c>
    </row>
    <row r="98" spans="12:40" ht="15" customHeight="1" x14ac:dyDescent="0.2">
      <c r="L98" s="88">
        <v>0.91</v>
      </c>
      <c r="AK98" s="290" t="s">
        <v>643</v>
      </c>
      <c r="AL98" s="320" t="s">
        <v>789</v>
      </c>
      <c r="AM98" s="392">
        <v>0.01</v>
      </c>
      <c r="AN98" s="311">
        <v>0.01</v>
      </c>
    </row>
    <row r="99" spans="12:40" ht="15" customHeight="1" x14ac:dyDescent="0.2">
      <c r="L99" s="88">
        <v>0.92</v>
      </c>
      <c r="AK99" s="288" t="s">
        <v>646</v>
      </c>
      <c r="AL99" s="320" t="s">
        <v>790</v>
      </c>
      <c r="AM99" s="392"/>
      <c r="AN99" s="311"/>
    </row>
    <row r="100" spans="12:40" ht="15" customHeight="1" x14ac:dyDescent="0.2">
      <c r="L100" s="88">
        <v>0.93</v>
      </c>
      <c r="AK100" s="290"/>
      <c r="AL100" s="303" t="s">
        <v>791</v>
      </c>
      <c r="AM100" s="392">
        <v>5.0000000000000001E-3</v>
      </c>
      <c r="AN100" s="311">
        <v>5.0000000000000001E-3</v>
      </c>
    </row>
    <row r="101" spans="12:40" ht="15" customHeight="1" x14ac:dyDescent="0.2">
      <c r="L101" s="88">
        <v>0.94</v>
      </c>
      <c r="AK101" s="299" t="s">
        <v>792</v>
      </c>
      <c r="AL101" s="302" t="s">
        <v>793</v>
      </c>
      <c r="AM101" s="392">
        <v>2.5000000000000001E-3</v>
      </c>
      <c r="AN101" s="311">
        <v>2.5000000000000001E-3</v>
      </c>
    </row>
    <row r="102" spans="12:40" ht="15" customHeight="1" x14ac:dyDescent="0.2">
      <c r="L102" s="88">
        <v>0.95</v>
      </c>
      <c r="AK102" s="294"/>
      <c r="AL102" s="287" t="s">
        <v>538</v>
      </c>
      <c r="AM102" s="394">
        <f>SUM(AM92:AM101)</f>
        <v>7.0000000000000007E-2</v>
      </c>
      <c r="AN102" s="313"/>
    </row>
    <row r="103" spans="12:40" ht="15" customHeight="1" x14ac:dyDescent="0.2">
      <c r="L103" s="88">
        <v>0.96</v>
      </c>
      <c r="AK103" s="294"/>
      <c r="AL103" s="317" t="s">
        <v>731</v>
      </c>
      <c r="AM103" s="388"/>
      <c r="AN103" s="313">
        <f>SUM(AN92:AN101)</f>
        <v>7.0000000000000007E-2</v>
      </c>
    </row>
    <row r="104" spans="12:40" ht="15" customHeight="1" x14ac:dyDescent="0.2">
      <c r="L104" s="88">
        <v>0.97</v>
      </c>
      <c r="AK104" s="294"/>
      <c r="AL104" s="296"/>
      <c r="AM104" s="333"/>
      <c r="AN104" s="330"/>
    </row>
    <row r="105" spans="12:40" ht="15" customHeight="1" x14ac:dyDescent="0.2">
      <c r="L105" s="88">
        <v>0.98</v>
      </c>
      <c r="AK105" s="297" t="s">
        <v>648</v>
      </c>
      <c r="AL105" s="286" t="s">
        <v>649</v>
      </c>
      <c r="AM105" s="333"/>
      <c r="AN105" s="330"/>
    </row>
    <row r="106" spans="12:40" ht="15" customHeight="1" x14ac:dyDescent="0.2">
      <c r="L106" s="88">
        <v>0.99</v>
      </c>
      <c r="AK106" s="299" t="s">
        <v>650</v>
      </c>
      <c r="AL106" s="292" t="s">
        <v>653</v>
      </c>
      <c r="AM106" s="392">
        <v>2.5000000000000001E-3</v>
      </c>
      <c r="AN106" s="311">
        <v>2.5000000000000001E-3</v>
      </c>
    </row>
    <row r="107" spans="12:40" ht="15" customHeight="1" x14ac:dyDescent="0.2">
      <c r="L107" s="88">
        <v>1</v>
      </c>
      <c r="AK107" s="288" t="s">
        <v>652</v>
      </c>
      <c r="AL107" s="292" t="s">
        <v>794</v>
      </c>
      <c r="AM107" s="392"/>
      <c r="AN107" s="311"/>
    </row>
    <row r="108" spans="12:40" ht="15" customHeight="1" x14ac:dyDescent="0.2">
      <c r="L108" s="88"/>
      <c r="AK108" s="298"/>
      <c r="AL108" s="292" t="s">
        <v>795</v>
      </c>
      <c r="AM108" s="392"/>
      <c r="AN108" s="311"/>
    </row>
    <row r="109" spans="12:40" ht="15" customHeight="1" x14ac:dyDescent="0.2">
      <c r="L109" s="88"/>
      <c r="AK109" s="298"/>
      <c r="AL109" s="293" t="s">
        <v>796</v>
      </c>
      <c r="AM109" s="392">
        <v>1.2500000000000001E-2</v>
      </c>
      <c r="AN109" s="311">
        <v>1.2500000000000001E-2</v>
      </c>
    </row>
    <row r="110" spans="12:40" ht="15" customHeight="1" x14ac:dyDescent="0.2">
      <c r="L110" s="88"/>
      <c r="AK110" s="299" t="s">
        <v>654</v>
      </c>
      <c r="AL110" s="292" t="s">
        <v>660</v>
      </c>
      <c r="AM110" s="392">
        <v>2.5000000000000001E-3</v>
      </c>
      <c r="AN110" s="311">
        <v>2.5000000000000001E-3</v>
      </c>
    </row>
    <row r="111" spans="12:40" ht="15" customHeight="1" x14ac:dyDescent="0.2">
      <c r="L111" s="88"/>
      <c r="AK111" s="299" t="s">
        <v>659</v>
      </c>
      <c r="AL111" s="292" t="s">
        <v>662</v>
      </c>
      <c r="AM111" s="392">
        <v>2.5000000000000001E-3</v>
      </c>
      <c r="AN111" s="311">
        <v>2.5000000000000001E-3</v>
      </c>
    </row>
    <row r="112" spans="12:40" ht="15" customHeight="1" x14ac:dyDescent="0.2">
      <c r="L112" s="88"/>
      <c r="AK112" s="299" t="s">
        <v>661</v>
      </c>
      <c r="AL112" s="292" t="s">
        <v>797</v>
      </c>
      <c r="AM112" s="392">
        <v>2.5000000000000001E-3</v>
      </c>
      <c r="AN112" s="311">
        <v>2.5000000000000001E-3</v>
      </c>
    </row>
    <row r="113" spans="12:40" ht="15" customHeight="1" x14ac:dyDescent="0.2">
      <c r="L113" s="88"/>
      <c r="AK113" s="299" t="s">
        <v>663</v>
      </c>
      <c r="AL113" s="292" t="s">
        <v>798</v>
      </c>
      <c r="AM113" s="392"/>
      <c r="AN113" s="311"/>
    </row>
    <row r="114" spans="12:40" ht="15" customHeight="1" x14ac:dyDescent="0.2">
      <c r="L114" s="88"/>
      <c r="AK114" s="299"/>
      <c r="AL114" s="292" t="s">
        <v>799</v>
      </c>
      <c r="AM114" s="392">
        <v>5.0000000000000001E-3</v>
      </c>
      <c r="AN114" s="311">
        <v>5.0000000000000001E-3</v>
      </c>
    </row>
    <row r="115" spans="12:40" ht="15" customHeight="1" x14ac:dyDescent="0.2">
      <c r="AK115" s="299" t="s">
        <v>665</v>
      </c>
      <c r="AL115" s="292" t="s">
        <v>669</v>
      </c>
      <c r="AM115" s="396">
        <v>2.5000000000000001E-3</v>
      </c>
      <c r="AN115" s="311">
        <v>2.5000000000000001E-3</v>
      </c>
    </row>
    <row r="116" spans="12:40" ht="15" customHeight="1" x14ac:dyDescent="0.2">
      <c r="AK116" s="294"/>
      <c r="AL116" s="287" t="s">
        <v>538</v>
      </c>
      <c r="AM116" s="394">
        <f>SUM(AM106:AM115)</f>
        <v>0.03</v>
      </c>
      <c r="AN116" s="313"/>
    </row>
    <row r="117" spans="12:40" ht="15" customHeight="1" x14ac:dyDescent="0.2">
      <c r="AK117" s="294"/>
      <c r="AL117" s="317" t="s">
        <v>731</v>
      </c>
      <c r="AM117" s="388"/>
      <c r="AN117" s="313">
        <f>SUM(AN106:AN115)</f>
        <v>0.03</v>
      </c>
    </row>
    <row r="118" spans="12:40" ht="15" customHeight="1" x14ac:dyDescent="0.2">
      <c r="AK118" s="294"/>
      <c r="AL118" s="287"/>
      <c r="AM118" s="333"/>
      <c r="AN118" s="329"/>
    </row>
    <row r="119" spans="12:40" ht="15" customHeight="1" x14ac:dyDescent="0.2">
      <c r="AK119" s="297" t="s">
        <v>670</v>
      </c>
      <c r="AL119" s="286" t="s">
        <v>800</v>
      </c>
      <c r="AM119" s="333"/>
      <c r="AN119" s="330"/>
    </row>
    <row r="120" spans="12:40" ht="15" customHeight="1" x14ac:dyDescent="0.2">
      <c r="AK120" s="288" t="s">
        <v>672</v>
      </c>
      <c r="AL120" s="292" t="s">
        <v>801</v>
      </c>
      <c r="AM120" s="392"/>
      <c r="AN120" s="327"/>
    </row>
    <row r="121" spans="12:40" ht="15" customHeight="1" x14ac:dyDescent="0.2">
      <c r="AK121" s="288"/>
      <c r="AL121" s="293" t="s">
        <v>802</v>
      </c>
      <c r="AM121" s="392"/>
      <c r="AN121" s="327"/>
    </row>
    <row r="122" spans="12:40" ht="15" customHeight="1" x14ac:dyDescent="0.2">
      <c r="AK122" s="298"/>
      <c r="AL122" s="293" t="s">
        <v>803</v>
      </c>
      <c r="AM122" s="392"/>
      <c r="AN122" s="311"/>
    </row>
    <row r="123" spans="12:40" ht="15" customHeight="1" x14ac:dyDescent="0.2">
      <c r="AK123" s="298"/>
      <c r="AL123" s="293" t="s">
        <v>804</v>
      </c>
      <c r="AM123" s="392">
        <v>0.16</v>
      </c>
      <c r="AN123" s="311">
        <v>0.16</v>
      </c>
    </row>
    <row r="124" spans="12:40" ht="15" customHeight="1" x14ac:dyDescent="0.2">
      <c r="AK124" s="299" t="s">
        <v>676</v>
      </c>
      <c r="AL124" s="292" t="s">
        <v>805</v>
      </c>
      <c r="AM124" s="392">
        <v>0.01</v>
      </c>
      <c r="AN124" s="311">
        <v>0.01</v>
      </c>
    </row>
    <row r="125" spans="12:40" ht="15" customHeight="1" x14ac:dyDescent="0.2">
      <c r="AK125" s="288" t="s">
        <v>679</v>
      </c>
      <c r="AL125" s="293" t="s">
        <v>806</v>
      </c>
      <c r="AM125" s="392"/>
      <c r="AN125" s="311"/>
    </row>
    <row r="126" spans="12:40" ht="15" customHeight="1" x14ac:dyDescent="0.2">
      <c r="AK126" s="290"/>
      <c r="AL126" s="293" t="s">
        <v>807</v>
      </c>
      <c r="AM126" s="392">
        <v>0.01</v>
      </c>
      <c r="AN126" s="311">
        <v>0.01</v>
      </c>
    </row>
    <row r="127" spans="12:40" ht="15" customHeight="1" x14ac:dyDescent="0.2">
      <c r="AK127" s="288" t="s">
        <v>681</v>
      </c>
      <c r="AL127" s="293" t="s">
        <v>808</v>
      </c>
      <c r="AM127" s="392"/>
      <c r="AN127" s="311"/>
    </row>
    <row r="128" spans="12:40" ht="15" customHeight="1" x14ac:dyDescent="0.2">
      <c r="AK128" s="290"/>
      <c r="AL128" s="291" t="s">
        <v>809</v>
      </c>
      <c r="AM128" s="392">
        <v>0.01</v>
      </c>
      <c r="AN128" s="311">
        <v>0.01</v>
      </c>
    </row>
    <row r="129" spans="37:40" ht="15" customHeight="1" x14ac:dyDescent="0.2">
      <c r="AK129" s="288" t="s">
        <v>683</v>
      </c>
      <c r="AL129" s="291" t="s">
        <v>810</v>
      </c>
      <c r="AM129" s="392"/>
      <c r="AN129" s="311"/>
    </row>
    <row r="130" spans="37:40" ht="15" customHeight="1" x14ac:dyDescent="0.2">
      <c r="AK130" s="290"/>
      <c r="AL130" s="292" t="s">
        <v>811</v>
      </c>
      <c r="AM130" s="392">
        <v>0.01</v>
      </c>
      <c r="AN130" s="311">
        <v>0.01</v>
      </c>
    </row>
    <row r="131" spans="37:40" ht="15" customHeight="1" x14ac:dyDescent="0.2">
      <c r="AK131" s="299" t="s">
        <v>685</v>
      </c>
      <c r="AL131" s="291" t="s">
        <v>812</v>
      </c>
      <c r="AM131" s="392">
        <v>0.01</v>
      </c>
      <c r="AN131" s="311">
        <v>0.01</v>
      </c>
    </row>
    <row r="132" spans="37:40" ht="15" customHeight="1" x14ac:dyDescent="0.2">
      <c r="AK132" s="299" t="s">
        <v>687</v>
      </c>
      <c r="AL132" s="291" t="s">
        <v>813</v>
      </c>
      <c r="AM132" s="392">
        <v>0.02</v>
      </c>
      <c r="AN132" s="311">
        <v>0.02</v>
      </c>
    </row>
    <row r="133" spans="37:40" ht="15" customHeight="1" x14ac:dyDescent="0.2">
      <c r="AK133" s="288" t="s">
        <v>690</v>
      </c>
      <c r="AL133" s="291" t="s">
        <v>814</v>
      </c>
      <c r="AM133" s="392"/>
      <c r="AN133" s="311"/>
    </row>
    <row r="134" spans="37:40" ht="15" customHeight="1" x14ac:dyDescent="0.2">
      <c r="AK134" s="298"/>
      <c r="AL134" s="292" t="s">
        <v>815</v>
      </c>
      <c r="AM134" s="392">
        <v>5.0000000000000001E-3</v>
      </c>
      <c r="AN134" s="311">
        <v>5.0000000000000001E-3</v>
      </c>
    </row>
    <row r="135" spans="37:40" ht="15" customHeight="1" x14ac:dyDescent="0.2">
      <c r="AK135" s="288" t="s">
        <v>693</v>
      </c>
      <c r="AL135" s="293" t="s">
        <v>699</v>
      </c>
      <c r="AM135" s="392"/>
      <c r="AN135" s="311"/>
    </row>
    <row r="136" spans="37:40" ht="15" customHeight="1" x14ac:dyDescent="0.2">
      <c r="AK136" s="298"/>
      <c r="AL136" s="292" t="s">
        <v>700</v>
      </c>
      <c r="AM136" s="392"/>
      <c r="AN136" s="311"/>
    </row>
    <row r="137" spans="37:40" ht="15" customHeight="1" x14ac:dyDescent="0.2">
      <c r="AK137" s="290"/>
      <c r="AL137" s="321" t="s">
        <v>701</v>
      </c>
      <c r="AM137" s="392">
        <v>1.4999999999999999E-2</v>
      </c>
      <c r="AN137" s="311">
        <v>1.4999999999999999E-2</v>
      </c>
    </row>
    <row r="138" spans="37:40" ht="15" customHeight="1" x14ac:dyDescent="0.2">
      <c r="AK138" s="299" t="s">
        <v>696</v>
      </c>
      <c r="AL138" s="291" t="s">
        <v>816</v>
      </c>
      <c r="AM138" s="392">
        <v>2.5000000000000001E-3</v>
      </c>
      <c r="AN138" s="311">
        <v>2.5000000000000001E-3</v>
      </c>
    </row>
    <row r="139" spans="37:40" ht="15" customHeight="1" x14ac:dyDescent="0.2">
      <c r="AK139" s="299" t="s">
        <v>698</v>
      </c>
      <c r="AL139" s="292" t="s">
        <v>817</v>
      </c>
      <c r="AM139" s="392">
        <v>2.5000000000000001E-3</v>
      </c>
      <c r="AN139" s="311">
        <v>2.5000000000000001E-3</v>
      </c>
    </row>
    <row r="140" spans="37:40" ht="15" customHeight="1" x14ac:dyDescent="0.2">
      <c r="AK140" s="299" t="s">
        <v>702</v>
      </c>
      <c r="AL140" s="291" t="s">
        <v>818</v>
      </c>
      <c r="AM140" s="392">
        <v>0.01</v>
      </c>
      <c r="AN140" s="311">
        <v>0.01</v>
      </c>
    </row>
    <row r="141" spans="37:40" ht="15" customHeight="1" x14ac:dyDescent="0.2">
      <c r="AK141" s="299" t="s">
        <v>704</v>
      </c>
      <c r="AL141" s="291" t="s">
        <v>819</v>
      </c>
      <c r="AM141" s="392">
        <v>2.5000000000000001E-3</v>
      </c>
      <c r="AN141" s="311">
        <v>2.5000000000000001E-3</v>
      </c>
    </row>
    <row r="142" spans="37:40" ht="15" customHeight="1" x14ac:dyDescent="0.2">
      <c r="AK142" s="299" t="s">
        <v>707</v>
      </c>
      <c r="AL142" s="291" t="s">
        <v>820</v>
      </c>
      <c r="AM142" s="392">
        <v>0.01</v>
      </c>
      <c r="AN142" s="311">
        <v>0.01</v>
      </c>
    </row>
    <row r="143" spans="37:40" ht="15" customHeight="1" x14ac:dyDescent="0.2">
      <c r="AK143" s="288" t="s">
        <v>709</v>
      </c>
      <c r="AL143" s="291" t="s">
        <v>694</v>
      </c>
      <c r="AM143" s="392"/>
      <c r="AN143" s="311"/>
    </row>
    <row r="144" spans="37:40" ht="15" customHeight="1" x14ac:dyDescent="0.2">
      <c r="AK144" s="290"/>
      <c r="AL144" s="292" t="s">
        <v>695</v>
      </c>
      <c r="AM144" s="392">
        <v>0.01</v>
      </c>
      <c r="AN144" s="311">
        <v>0.01</v>
      </c>
    </row>
    <row r="145" spans="37:40" ht="15" customHeight="1" x14ac:dyDescent="0.2">
      <c r="AK145" s="299" t="s">
        <v>711</v>
      </c>
      <c r="AL145" s="292" t="s">
        <v>697</v>
      </c>
      <c r="AM145" s="392">
        <v>0.01</v>
      </c>
      <c r="AN145" s="311">
        <v>0.01</v>
      </c>
    </row>
    <row r="146" spans="37:40" ht="15" customHeight="1" x14ac:dyDescent="0.2">
      <c r="AK146" s="288" t="s">
        <v>821</v>
      </c>
      <c r="AL146" s="291" t="s">
        <v>822</v>
      </c>
      <c r="AM146" s="392"/>
      <c r="AN146" s="311"/>
    </row>
    <row r="147" spans="37:40" ht="15" customHeight="1" x14ac:dyDescent="0.2">
      <c r="AK147" s="290"/>
      <c r="AL147" s="292" t="s">
        <v>823</v>
      </c>
      <c r="AM147" s="392">
        <v>2.5000000000000001E-3</v>
      </c>
      <c r="AN147" s="311">
        <v>2.5000000000000001E-3</v>
      </c>
    </row>
    <row r="148" spans="37:40" ht="15" customHeight="1" x14ac:dyDescent="0.2">
      <c r="AK148" s="294"/>
      <c r="AL148" s="287" t="s">
        <v>538</v>
      </c>
      <c r="AM148" s="394">
        <f>SUM(AM120:AM147)</f>
        <v>0.3000000000000001</v>
      </c>
      <c r="AN148" s="313"/>
    </row>
    <row r="149" spans="37:40" ht="15" customHeight="1" x14ac:dyDescent="0.2">
      <c r="AK149" s="294"/>
      <c r="AL149" s="317" t="s">
        <v>731</v>
      </c>
      <c r="AM149" s="388"/>
      <c r="AN149" s="313">
        <f>SUM(AN120:AN147)</f>
        <v>0.3000000000000001</v>
      </c>
    </row>
    <row r="150" spans="37:40" ht="15" customHeight="1" x14ac:dyDescent="0.2">
      <c r="AK150" s="294"/>
      <c r="AL150" s="287"/>
      <c r="AM150" s="333"/>
      <c r="AN150" s="329"/>
    </row>
    <row r="151" spans="37:40" ht="15" customHeight="1" x14ac:dyDescent="0.2">
      <c r="AK151" s="297" t="s">
        <v>714</v>
      </c>
      <c r="AL151" s="286" t="s">
        <v>715</v>
      </c>
      <c r="AM151" s="333"/>
      <c r="AN151" s="330"/>
    </row>
    <row r="152" spans="37:40" ht="15" customHeight="1" x14ac:dyDescent="0.2">
      <c r="AK152" s="288" t="s">
        <v>716</v>
      </c>
      <c r="AL152" s="291" t="s">
        <v>824</v>
      </c>
      <c r="AM152" s="392"/>
      <c r="AN152" s="311"/>
    </row>
    <row r="153" spans="37:40" ht="15" customHeight="1" x14ac:dyDescent="0.2">
      <c r="AK153" s="298"/>
      <c r="AL153" s="289" t="s">
        <v>825</v>
      </c>
      <c r="AM153" s="392"/>
      <c r="AN153" s="311"/>
    </row>
    <row r="154" spans="37:40" ht="15" customHeight="1" x14ac:dyDescent="0.2">
      <c r="AK154" s="290"/>
      <c r="AL154" s="293" t="s">
        <v>826</v>
      </c>
      <c r="AM154" s="392">
        <v>0.01</v>
      </c>
      <c r="AN154" s="311">
        <v>0.01</v>
      </c>
    </row>
    <row r="155" spans="37:40" ht="15" customHeight="1" x14ac:dyDescent="0.2">
      <c r="AK155" s="298" t="s">
        <v>720</v>
      </c>
      <c r="AL155" s="289" t="s">
        <v>827</v>
      </c>
      <c r="AM155" s="392"/>
      <c r="AN155" s="311"/>
    </row>
    <row r="156" spans="37:40" ht="15" customHeight="1" x14ac:dyDescent="0.2">
      <c r="AK156" s="290"/>
      <c r="AL156" s="289" t="s">
        <v>828</v>
      </c>
      <c r="AM156" s="392">
        <v>5.0000000000000001E-3</v>
      </c>
      <c r="AN156" s="311">
        <v>5.0000000000000001E-3</v>
      </c>
    </row>
    <row r="157" spans="37:40" ht="15" customHeight="1" x14ac:dyDescent="0.2">
      <c r="AK157" s="299" t="s">
        <v>723</v>
      </c>
      <c r="AL157" s="291" t="s">
        <v>724</v>
      </c>
      <c r="AM157" s="392">
        <v>5.0000000000000001E-3</v>
      </c>
      <c r="AN157" s="311">
        <v>5.0000000000000001E-3</v>
      </c>
    </row>
    <row r="158" spans="37:40" ht="15" customHeight="1" x14ac:dyDescent="0.2">
      <c r="AK158" s="294"/>
      <c r="AL158" s="287" t="s">
        <v>538</v>
      </c>
      <c r="AM158" s="394">
        <f>SUM(AM152:AM157)</f>
        <v>0.02</v>
      </c>
      <c r="AN158" s="313"/>
    </row>
    <row r="159" spans="37:40" ht="15" customHeight="1" x14ac:dyDescent="0.2">
      <c r="AK159" s="294"/>
      <c r="AL159" s="317" t="s">
        <v>731</v>
      </c>
      <c r="AM159" s="388"/>
      <c r="AN159" s="312">
        <f>SUM(AN152:AN157)</f>
        <v>0.02</v>
      </c>
    </row>
    <row r="160" spans="37:40" ht="15" customHeight="1" x14ac:dyDescent="0.2">
      <c r="AK160" s="294"/>
      <c r="AL160" s="287"/>
      <c r="AM160" s="333"/>
      <c r="AN160" s="332"/>
    </row>
    <row r="161" spans="37:40" ht="15" customHeight="1" thickBot="1" x14ac:dyDescent="0.25">
      <c r="AK161" s="294"/>
      <c r="AL161" s="296"/>
      <c r="AM161" s="333"/>
      <c r="AN161" s="333"/>
    </row>
    <row r="162" spans="37:40" ht="15" customHeight="1" thickBot="1" x14ac:dyDescent="0.25">
      <c r="AK162" s="294"/>
      <c r="AL162" s="286" t="s">
        <v>725</v>
      </c>
      <c r="AM162" s="397">
        <f>AM16+AM37+AM58+AM68+AM88+AM102+AM116+AM148+AM158</f>
        <v>1.0000000000000002</v>
      </c>
      <c r="AN162" s="333"/>
    </row>
    <row r="163" spans="37:40" ht="15" customHeight="1" thickBot="1" x14ac:dyDescent="0.25">
      <c r="AK163" s="294"/>
      <c r="AL163" s="318" t="s">
        <v>829</v>
      </c>
      <c r="AM163" s="336"/>
      <c r="AN163" s="316">
        <f>AN17+AN38+AN59+AN69+AN89+AN103+AN117+AN149+AN159</f>
        <v>1.0000000000000002</v>
      </c>
    </row>
  </sheetData>
  <mergeCells count="28">
    <mergeCell ref="A9:I9"/>
    <mergeCell ref="D15:F15"/>
    <mergeCell ref="R30:S30"/>
    <mergeCell ref="T30:V30"/>
    <mergeCell ref="F51:I55"/>
    <mergeCell ref="N25:S25"/>
    <mergeCell ref="T25:V25"/>
    <mergeCell ref="N29:O29"/>
    <mergeCell ref="Q29:R29"/>
    <mergeCell ref="T29:V29"/>
    <mergeCell ref="B19:I19"/>
    <mergeCell ref="A20:I20"/>
    <mergeCell ref="F56:I56"/>
    <mergeCell ref="A2:I2"/>
    <mergeCell ref="A3:I3"/>
    <mergeCell ref="A4:I4"/>
    <mergeCell ref="Q23:W23"/>
    <mergeCell ref="Q6:W6"/>
    <mergeCell ref="S7:X7"/>
    <mergeCell ref="O8:P8"/>
    <mergeCell ref="Q8:X8"/>
    <mergeCell ref="N10:S10"/>
    <mergeCell ref="T10:V10"/>
    <mergeCell ref="N12:O12"/>
    <mergeCell ref="Q12:R12"/>
    <mergeCell ref="T12:V12"/>
    <mergeCell ref="R13:S13"/>
    <mergeCell ref="T13:V13"/>
  </mergeCells>
  <conditionalFormatting sqref="E57">
    <cfRule type="cellIs" dxfId="2391" priority="1" operator="equal">
      <formula>0</formula>
    </cfRule>
  </conditionalFormatting>
  <dataValidations count="6">
    <dataValidation type="decimal" operator="greaterThanOrEqual" allowBlank="1" showInputMessage="1" showErrorMessage="1" sqref="C15 I13:I15" xr:uid="{00000000-0002-0000-0A00-000000000000}">
      <formula1>0</formula1>
    </dataValidation>
    <dataValidation type="list" allowBlank="1" showInputMessage="1" showErrorMessage="1" sqref="C13" xr:uid="{00000000-0002-0000-0A00-000001000000}">
      <formula1>$L$1:$L$5</formula1>
    </dataValidation>
    <dataValidation type="list" allowBlank="1" showInputMessage="1" showErrorMessage="1" sqref="C14" xr:uid="{00000000-0002-0000-0A00-000002000000}">
      <formula1>$L$6:$L$114</formula1>
    </dataValidation>
    <dataValidation type="decimal" allowBlank="1" showInputMessage="1" showErrorMessage="1" promptTitle="Hinweis:" prompt="Das Löschen der Prozentangabe führt zu einem &quot;Null-Honorar&quot;! Daher ist eine Prozentangabe &gt; 0% erforderlich!" sqref="A19" xr:uid="{00000000-0002-0000-0A00-000003000000}">
      <formula1>0</formula1>
      <formula2>1000</formula2>
    </dataValidation>
    <dataValidation type="decimal" allowBlank="1" showInputMessage="1" showErrorMessage="1" promptTitle="Achtung! " prompt="Maximal zulässige Zuschläge gem. HOAI § 36:_x000a_Freianlagen --&gt; max. 33%_x000a__x000a_--&gt; bitte für weitere Info in_x000a_Feld D-F/15 klicken!" sqref="F13" xr:uid="{00000000-0002-0000-0A00-000004000000}">
      <formula1>0</formula1>
      <formula2>0.33</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A00-000005000000}">
      <formula1>0</formula1>
      <formula2>0.5</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colBreaks count="1" manualBreakCount="1">
    <brk id="10" max="61" man="1"/>
  </colBreaks>
  <ignoredErrors>
    <ignoredError sqref="C3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93" r:id="rId4" name="Option Button 21">
              <controlPr defaultSize="0" autoFill="0" autoLine="0" autoPict="0">
                <anchor moveWithCells="1">
                  <from>
                    <xdr:col>40</xdr:col>
                    <xdr:colOff>47625</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3094" r:id="rId5" name="Option Button 22">
              <controlPr defaultSize="0" autoFill="0" autoLine="0" autoPict="0">
                <anchor moveWithCells="1">
                  <from>
                    <xdr:col>40</xdr:col>
                    <xdr:colOff>57150</xdr:colOff>
                    <xdr:row>3</xdr:row>
                    <xdr:rowOff>19050</xdr:rowOff>
                  </from>
                  <to>
                    <xdr:col>40</xdr:col>
                    <xdr:colOff>285750</xdr:colOff>
                    <xdr:row>4</xdr:row>
                    <xdr:rowOff>9525</xdr:rowOff>
                  </to>
                </anchor>
              </controlPr>
            </control>
          </mc:Choice>
        </mc:AlternateContent>
        <mc:AlternateContent xmlns:mc="http://schemas.openxmlformats.org/markup-compatibility/2006">
          <mc:Choice Requires="x14">
            <control shapeId="3095" r:id="rId6" name="Option Button 23">
              <controlPr defaultSize="0" autoFill="0" autoLine="0" autoPict="0">
                <anchor moveWithCells="1">
                  <from>
                    <xdr:col>40</xdr:col>
                    <xdr:colOff>57150</xdr:colOff>
                    <xdr:row>4</xdr:row>
                    <xdr:rowOff>0</xdr:rowOff>
                  </from>
                  <to>
                    <xdr:col>40</xdr:col>
                    <xdr:colOff>257175</xdr:colOff>
                    <xdr:row>5</xdr:row>
                    <xdr:rowOff>9525</xdr:rowOff>
                  </to>
                </anchor>
              </controlPr>
            </control>
          </mc:Choice>
        </mc:AlternateContent>
        <mc:AlternateContent xmlns:mc="http://schemas.openxmlformats.org/markup-compatibility/2006">
          <mc:Choice Requires="x14">
            <control shapeId="3096" r:id="rId7" name="Check Box 2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2" r:id="rId10" name="Check Box 3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pageSetUpPr fitToPage="1"/>
  </sheetPr>
  <dimension ref="A1:Y84"/>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Y4" s="87"/>
    </row>
    <row r="5" spans="1:25" s="45" customFormat="1" ht="15.95" customHeight="1" thickTop="1" x14ac:dyDescent="0.2">
      <c r="A5" s="46"/>
      <c r="B5" s="46"/>
      <c r="C5" s="46"/>
      <c r="D5" s="46"/>
      <c r="E5" s="46"/>
      <c r="F5" s="46"/>
      <c r="G5" s="46"/>
      <c r="H5" s="46"/>
      <c r="I5" s="46"/>
      <c r="P5" s="190" t="s">
        <v>292</v>
      </c>
    </row>
    <row r="6" spans="1:25" s="45" customFormat="1" ht="35.1" customHeight="1" x14ac:dyDescent="0.25">
      <c r="A6" s="90" t="s">
        <v>0</v>
      </c>
      <c r="C6" s="55" t="s">
        <v>160</v>
      </c>
      <c r="L6" s="88"/>
      <c r="N6" s="602"/>
      <c r="O6" s="602"/>
      <c r="P6" s="603" t="s">
        <v>293</v>
      </c>
      <c r="Q6" s="1046"/>
      <c r="R6" s="1046"/>
      <c r="S6" s="1046"/>
      <c r="T6" s="1046"/>
      <c r="U6" s="1046"/>
      <c r="V6" s="1046"/>
      <c r="W6" s="1046"/>
      <c r="X6" s="133"/>
    </row>
    <row r="7" spans="1:25" s="45" customFormat="1" x14ac:dyDescent="0.25">
      <c r="A7" s="44"/>
      <c r="C7" s="55" t="s">
        <v>1022</v>
      </c>
      <c r="L7" s="88"/>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88"/>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474</v>
      </c>
      <c r="L9" s="88"/>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x14ac:dyDescent="0.2">
      <c r="A12" s="1062" t="s">
        <v>152</v>
      </c>
      <c r="B12" s="1063"/>
      <c r="C12" s="1063"/>
      <c r="D12" s="1063"/>
      <c r="E12" s="1063"/>
      <c r="F12" s="1063"/>
      <c r="G12" s="1063"/>
      <c r="H12" s="1052"/>
      <c r="I12" s="1052"/>
    </row>
    <row r="13" spans="1:25" s="137" customFormat="1" ht="14.25" x14ac:dyDescent="0.2">
      <c r="A13" s="1108" t="s">
        <v>360</v>
      </c>
      <c r="B13" s="1108"/>
      <c r="C13" s="1108"/>
      <c r="D13" s="1108"/>
      <c r="E13" s="1108"/>
      <c r="F13" s="464" t="s">
        <v>293</v>
      </c>
      <c r="G13" s="457">
        <v>0</v>
      </c>
      <c r="H13" s="454">
        <f>G13*'Honorar Freianlagen'!E30</f>
        <v>0</v>
      </c>
      <c r="I13" s="590"/>
    </row>
    <row r="14" spans="1:25" s="137" customFormat="1" ht="24" customHeight="1" x14ac:dyDescent="0.2">
      <c r="A14" s="1060" t="s">
        <v>361</v>
      </c>
      <c r="B14" s="1060"/>
      <c r="C14" s="1060"/>
      <c r="D14" s="1060"/>
      <c r="E14" s="1060"/>
      <c r="F14" s="464" t="s">
        <v>293</v>
      </c>
      <c r="G14" s="457">
        <v>0</v>
      </c>
      <c r="H14" s="454">
        <f>G14*'Honorar Freianlagen'!E30</f>
        <v>0</v>
      </c>
      <c r="I14" s="590"/>
    </row>
    <row r="15" spans="1:25" s="137" customFormat="1" ht="24" customHeight="1" x14ac:dyDescent="0.2">
      <c r="A15" s="1060" t="s">
        <v>362</v>
      </c>
      <c r="B15" s="1060"/>
      <c r="C15" s="1060"/>
      <c r="D15" s="1060"/>
      <c r="E15" s="1060"/>
      <c r="F15" s="464" t="s">
        <v>293</v>
      </c>
      <c r="G15" s="457">
        <v>0</v>
      </c>
      <c r="H15" s="454">
        <f>G15*'Honorar Freianlagen'!E30</f>
        <v>0</v>
      </c>
      <c r="I15" s="590"/>
    </row>
    <row r="16" spans="1:25" s="137" customFormat="1" ht="24" customHeight="1" x14ac:dyDescent="0.2">
      <c r="A16" s="1060" t="s">
        <v>363</v>
      </c>
      <c r="B16" s="1060"/>
      <c r="C16" s="1060"/>
      <c r="D16" s="1060"/>
      <c r="E16" s="1060"/>
      <c r="F16" s="464" t="s">
        <v>293</v>
      </c>
      <c r="G16" s="457">
        <v>0</v>
      </c>
      <c r="H16" s="454">
        <f>G16*'Honorar Freianlagen'!E30</f>
        <v>0</v>
      </c>
      <c r="I16" s="590"/>
    </row>
    <row r="17" spans="1:9" s="137" customFormat="1" ht="15" customHeight="1" x14ac:dyDescent="0.2">
      <c r="A17" s="202"/>
      <c r="B17" s="202"/>
      <c r="C17" s="202"/>
      <c r="D17" s="202"/>
      <c r="E17" s="202"/>
      <c r="F17" s="1053" t="s">
        <v>1620</v>
      </c>
      <c r="G17" s="1053"/>
      <c r="H17" s="1053"/>
      <c r="I17" s="201">
        <f>SUM(SUMIF(F13:F16,"pauschal",I13:I16),SUMIF(F13:F16,"prozentual",H13:H16))</f>
        <v>0</v>
      </c>
    </row>
    <row r="18" spans="1:9" s="137" customFormat="1" x14ac:dyDescent="0.2">
      <c r="A18" s="1047" t="s">
        <v>144</v>
      </c>
      <c r="B18" s="1048"/>
      <c r="C18" s="1048"/>
      <c r="D18" s="1048"/>
      <c r="E18" s="1048"/>
      <c r="F18" s="1048"/>
      <c r="G18" s="1048"/>
      <c r="H18" s="1048"/>
      <c r="I18" s="1049"/>
    </row>
    <row r="19" spans="1:9" s="137" customFormat="1" ht="14.25" x14ac:dyDescent="0.2">
      <c r="A19" s="1062" t="s">
        <v>152</v>
      </c>
      <c r="B19" s="1063"/>
      <c r="C19" s="1063"/>
      <c r="D19" s="1063"/>
      <c r="E19" s="1063"/>
      <c r="F19" s="1063"/>
      <c r="G19" s="1063"/>
      <c r="H19" s="1123"/>
      <c r="I19" s="1123"/>
    </row>
    <row r="20" spans="1:9" s="137" customFormat="1" ht="14.25" x14ac:dyDescent="0.2">
      <c r="A20" s="1064" t="s">
        <v>364</v>
      </c>
      <c r="B20" s="1064"/>
      <c r="C20" s="1064"/>
      <c r="D20" s="1064"/>
      <c r="E20" s="1064"/>
      <c r="F20" s="464" t="s">
        <v>293</v>
      </c>
      <c r="G20" s="457">
        <v>0</v>
      </c>
      <c r="H20" s="454">
        <f>G20*'Honorar Freianlagen'!E30</f>
        <v>0</v>
      </c>
      <c r="I20" s="590"/>
    </row>
    <row r="21" spans="1:9" s="137" customFormat="1" ht="14.25" x14ac:dyDescent="0.2">
      <c r="A21" s="1064" t="s">
        <v>365</v>
      </c>
      <c r="B21" s="1064"/>
      <c r="C21" s="1064"/>
      <c r="D21" s="1064"/>
      <c r="E21" s="1064"/>
      <c r="F21" s="464" t="s">
        <v>293</v>
      </c>
      <c r="G21" s="457">
        <v>0</v>
      </c>
      <c r="H21" s="454">
        <f>G21*'Honorar Freianlagen'!E30</f>
        <v>0</v>
      </c>
      <c r="I21" s="590"/>
    </row>
    <row r="22" spans="1:9" s="137" customFormat="1" ht="14.25" x14ac:dyDescent="0.2">
      <c r="A22" s="1064" t="s">
        <v>366</v>
      </c>
      <c r="B22" s="1064"/>
      <c r="C22" s="1064"/>
      <c r="D22" s="1064"/>
      <c r="E22" s="1064"/>
      <c r="F22" s="464" t="s">
        <v>293</v>
      </c>
      <c r="G22" s="457">
        <v>0</v>
      </c>
      <c r="H22" s="454">
        <f>G22*'Honorar Freianlagen'!E30</f>
        <v>0</v>
      </c>
      <c r="I22" s="590"/>
    </row>
    <row r="23" spans="1:9" s="137" customFormat="1" ht="24" customHeight="1" x14ac:dyDescent="0.2">
      <c r="A23" s="1060" t="s">
        <v>367</v>
      </c>
      <c r="B23" s="1060"/>
      <c r="C23" s="1060"/>
      <c r="D23" s="1060"/>
      <c r="E23" s="1060"/>
      <c r="F23" s="464" t="s">
        <v>293</v>
      </c>
      <c r="G23" s="457">
        <v>0</v>
      </c>
      <c r="H23" s="454">
        <f>G23*'Honorar Freianlagen'!E30</f>
        <v>0</v>
      </c>
      <c r="I23" s="590"/>
    </row>
    <row r="24" spans="1:9" s="137" customFormat="1" ht="15" customHeight="1" x14ac:dyDescent="0.2">
      <c r="A24" s="1060" t="s">
        <v>368</v>
      </c>
      <c r="B24" s="1060"/>
      <c r="C24" s="1060"/>
      <c r="D24" s="1060"/>
      <c r="E24" s="1060"/>
      <c r="F24" s="464" t="s">
        <v>293</v>
      </c>
      <c r="G24" s="457">
        <v>0</v>
      </c>
      <c r="H24" s="454">
        <f>G24*'Honorar Freianlagen'!E30</f>
        <v>0</v>
      </c>
      <c r="I24" s="590"/>
    </row>
    <row r="25" spans="1:9" s="137" customFormat="1" ht="37.5" customHeight="1" x14ac:dyDescent="0.2">
      <c r="A25" s="1060" t="s">
        <v>369</v>
      </c>
      <c r="B25" s="1060"/>
      <c r="C25" s="1060"/>
      <c r="D25" s="1060"/>
      <c r="E25" s="1060"/>
      <c r="F25" s="464" t="s">
        <v>293</v>
      </c>
      <c r="G25" s="457">
        <v>0</v>
      </c>
      <c r="H25" s="454">
        <f>G25*'Honorar Freianlagen'!E30</f>
        <v>0</v>
      </c>
      <c r="I25" s="590"/>
    </row>
    <row r="26" spans="1:9" s="137" customFormat="1" ht="15" customHeight="1" x14ac:dyDescent="0.2">
      <c r="A26" s="202"/>
      <c r="B26" s="202"/>
      <c r="C26" s="202"/>
      <c r="D26" s="202"/>
      <c r="E26" s="202"/>
      <c r="F26" s="1053" t="s">
        <v>1621</v>
      </c>
      <c r="G26" s="1053"/>
      <c r="H26" s="1053"/>
      <c r="I26" s="201">
        <f>SUM(SUMIF(F20:F25,"pauschal",I20:I25),SUMIF(F20:F25,"prozentual",H20:H25))</f>
        <v>0</v>
      </c>
    </row>
    <row r="27" spans="1:9" s="137" customFormat="1" x14ac:dyDescent="0.2">
      <c r="A27" s="1047" t="s">
        <v>145</v>
      </c>
      <c r="B27" s="1048"/>
      <c r="C27" s="1048"/>
      <c r="D27" s="1048"/>
      <c r="E27" s="1048"/>
      <c r="F27" s="1048"/>
      <c r="G27" s="1048"/>
      <c r="H27" s="1048"/>
      <c r="I27" s="1049"/>
    </row>
    <row r="28" spans="1:9" s="137" customFormat="1" ht="14.25" x14ac:dyDescent="0.2">
      <c r="A28" s="1062" t="s">
        <v>152</v>
      </c>
      <c r="B28" s="1063"/>
      <c r="C28" s="1063"/>
      <c r="D28" s="1063"/>
      <c r="E28" s="1063"/>
      <c r="F28" s="1063"/>
      <c r="G28" s="1063"/>
      <c r="H28" s="1120"/>
      <c r="I28" s="1120"/>
    </row>
    <row r="29" spans="1:9" s="137" customFormat="1" ht="14.25" x14ac:dyDescent="0.2">
      <c r="A29" s="1064" t="s">
        <v>370</v>
      </c>
      <c r="B29" s="1064"/>
      <c r="C29" s="1064"/>
      <c r="D29" s="1064"/>
      <c r="E29" s="1064"/>
      <c r="F29" s="464" t="s">
        <v>293</v>
      </c>
      <c r="G29" s="457">
        <v>0</v>
      </c>
      <c r="H29" s="454">
        <f>G29*'Honorar Freianlagen'!E30</f>
        <v>0</v>
      </c>
      <c r="I29" s="590"/>
    </row>
    <row r="30" spans="1:9" s="137" customFormat="1" ht="24" customHeight="1" x14ac:dyDescent="0.2">
      <c r="A30" s="1060" t="s">
        <v>371</v>
      </c>
      <c r="B30" s="1060"/>
      <c r="C30" s="1060"/>
      <c r="D30" s="1060"/>
      <c r="E30" s="1060"/>
      <c r="F30" s="464" t="s">
        <v>293</v>
      </c>
      <c r="G30" s="457">
        <v>0</v>
      </c>
      <c r="H30" s="454">
        <f>G30*'Honorar Freianlagen'!E30</f>
        <v>0</v>
      </c>
      <c r="I30" s="590"/>
    </row>
    <row r="31" spans="1:9" s="137" customFormat="1" ht="24" customHeight="1" x14ac:dyDescent="0.2">
      <c r="A31" s="1060" t="s">
        <v>372</v>
      </c>
      <c r="B31" s="1060"/>
      <c r="C31" s="1060"/>
      <c r="D31" s="1060"/>
      <c r="E31" s="1060"/>
      <c r="F31" s="464" t="s">
        <v>293</v>
      </c>
      <c r="G31" s="457">
        <v>0</v>
      </c>
      <c r="H31" s="454">
        <f>G31*'Honorar Freianlagen'!E30</f>
        <v>0</v>
      </c>
      <c r="I31" s="590"/>
    </row>
    <row r="32" spans="1:9" s="137" customFormat="1" ht="14.25" x14ac:dyDescent="0.2">
      <c r="A32" s="1064" t="s">
        <v>373</v>
      </c>
      <c r="B32" s="1064"/>
      <c r="C32" s="1064"/>
      <c r="D32" s="1064"/>
      <c r="E32" s="1064"/>
      <c r="F32" s="464" t="s">
        <v>293</v>
      </c>
      <c r="G32" s="457">
        <v>0</v>
      </c>
      <c r="H32" s="454">
        <f>G32*'Honorar Freianlagen'!E30</f>
        <v>0</v>
      </c>
      <c r="I32" s="590"/>
    </row>
    <row r="33" spans="1:9" s="137" customFormat="1" ht="14.25" x14ac:dyDescent="0.2">
      <c r="A33" s="1064" t="s">
        <v>374</v>
      </c>
      <c r="B33" s="1064"/>
      <c r="C33" s="1064"/>
      <c r="D33" s="1064"/>
      <c r="E33" s="1064"/>
      <c r="F33" s="464" t="s">
        <v>293</v>
      </c>
      <c r="G33" s="457">
        <v>0</v>
      </c>
      <c r="H33" s="454">
        <f>G33*'Honorar Freianlagen'!E30</f>
        <v>0</v>
      </c>
      <c r="I33" s="590"/>
    </row>
    <row r="34" spans="1:9" s="137" customFormat="1" ht="48" customHeight="1" x14ac:dyDescent="0.2">
      <c r="A34" s="1060" t="s">
        <v>375</v>
      </c>
      <c r="B34" s="1060"/>
      <c r="C34" s="1060"/>
      <c r="D34" s="1060"/>
      <c r="E34" s="1060"/>
      <c r="F34" s="464" t="s">
        <v>293</v>
      </c>
      <c r="G34" s="457">
        <v>0</v>
      </c>
      <c r="H34" s="454">
        <f>G34*'Honorar Freianlagen'!E30</f>
        <v>0</v>
      </c>
      <c r="I34" s="590"/>
    </row>
    <row r="35" spans="1:9" s="137" customFormat="1" ht="22.5" customHeight="1" x14ac:dyDescent="0.2">
      <c r="A35" s="1060" t="s">
        <v>376</v>
      </c>
      <c r="B35" s="1060"/>
      <c r="C35" s="1060"/>
      <c r="D35" s="1060"/>
      <c r="E35" s="1060"/>
      <c r="F35" s="464" t="s">
        <v>293</v>
      </c>
      <c r="G35" s="457">
        <v>0</v>
      </c>
      <c r="H35" s="454">
        <f>G35*'Honorar Freianlagen'!E30</f>
        <v>0</v>
      </c>
      <c r="I35" s="590"/>
    </row>
    <row r="36" spans="1:9" s="137" customFormat="1" ht="24" customHeight="1" x14ac:dyDescent="0.2">
      <c r="A36" s="1060" t="s">
        <v>377</v>
      </c>
      <c r="B36" s="1060"/>
      <c r="C36" s="1060"/>
      <c r="D36" s="1060"/>
      <c r="E36" s="1060"/>
      <c r="F36" s="464" t="s">
        <v>293</v>
      </c>
      <c r="G36" s="457">
        <v>0</v>
      </c>
      <c r="H36" s="454">
        <f>G36*'Honorar Freianlagen'!E30</f>
        <v>0</v>
      </c>
      <c r="I36" s="590"/>
    </row>
    <row r="37" spans="1:9" s="137" customFormat="1" ht="24" customHeight="1" x14ac:dyDescent="0.2">
      <c r="A37" s="1060" t="s">
        <v>378</v>
      </c>
      <c r="B37" s="1060"/>
      <c r="C37" s="1060"/>
      <c r="D37" s="1060"/>
      <c r="E37" s="1060"/>
      <c r="F37" s="464" t="s">
        <v>293</v>
      </c>
      <c r="G37" s="457">
        <v>0</v>
      </c>
      <c r="H37" s="454">
        <f>G37*'Honorar Freianlagen'!E30</f>
        <v>0</v>
      </c>
      <c r="I37" s="590"/>
    </row>
    <row r="38" spans="1:9" s="137" customFormat="1" ht="24" customHeight="1" x14ac:dyDescent="0.2">
      <c r="A38" s="1060" t="s">
        <v>379</v>
      </c>
      <c r="B38" s="1060"/>
      <c r="C38" s="1060"/>
      <c r="D38" s="1060"/>
      <c r="E38" s="1060"/>
      <c r="F38" s="464" t="s">
        <v>293</v>
      </c>
      <c r="G38" s="457">
        <v>0</v>
      </c>
      <c r="H38" s="454">
        <f>G38*'Honorar Freianlagen'!E30</f>
        <v>0</v>
      </c>
      <c r="I38" s="590"/>
    </row>
    <row r="39" spans="1:9" s="137" customFormat="1" ht="14.25" x14ac:dyDescent="0.2">
      <c r="A39" s="1064" t="s">
        <v>380</v>
      </c>
      <c r="B39" s="1064"/>
      <c r="C39" s="1064"/>
      <c r="D39" s="1064"/>
      <c r="E39" s="1064"/>
      <c r="F39" s="464" t="s">
        <v>293</v>
      </c>
      <c r="G39" s="457">
        <v>0</v>
      </c>
      <c r="H39" s="454">
        <f>G39*'Honorar Freianlagen'!E30</f>
        <v>0</v>
      </c>
      <c r="I39" s="590"/>
    </row>
    <row r="40" spans="1:9" s="137" customFormat="1" ht="14.25" x14ac:dyDescent="0.2">
      <c r="A40" s="1064" t="s">
        <v>381</v>
      </c>
      <c r="B40" s="1064"/>
      <c r="C40" s="1064"/>
      <c r="D40" s="1064"/>
      <c r="E40" s="1064"/>
      <c r="F40" s="464" t="s">
        <v>293</v>
      </c>
      <c r="G40" s="457">
        <v>0</v>
      </c>
      <c r="H40" s="454">
        <f>G40*'Honorar Freianlagen'!E30</f>
        <v>0</v>
      </c>
      <c r="I40" s="590"/>
    </row>
    <row r="41" spans="1:9" s="137" customFormat="1" ht="14.25" x14ac:dyDescent="0.2">
      <c r="A41" s="1064" t="s">
        <v>382</v>
      </c>
      <c r="B41" s="1064"/>
      <c r="C41" s="1064"/>
      <c r="D41" s="1064"/>
      <c r="E41" s="1064"/>
      <c r="F41" s="464" t="s">
        <v>293</v>
      </c>
      <c r="G41" s="457">
        <v>0</v>
      </c>
      <c r="H41" s="454">
        <f>G41*'Honorar Freianlagen'!E30</f>
        <v>0</v>
      </c>
      <c r="I41" s="590"/>
    </row>
    <row r="42" spans="1:9" s="137" customFormat="1" ht="14.25" x14ac:dyDescent="0.2">
      <c r="A42" s="191"/>
      <c r="B42" s="192"/>
      <c r="C42" s="192"/>
      <c r="D42" s="192"/>
      <c r="E42" s="192"/>
      <c r="F42" s="1053" t="s">
        <v>1622</v>
      </c>
      <c r="G42" s="1053"/>
      <c r="H42" s="1053"/>
      <c r="I42" s="201">
        <f>SUM(SUMIF(F29:F41,"pauschal",I29:I41),SUMIF(F29:F41,"prozentual",H29:H41))</f>
        <v>0</v>
      </c>
    </row>
    <row r="43" spans="1:9" s="137" customFormat="1" x14ac:dyDescent="0.2">
      <c r="A43" s="1047" t="s">
        <v>146</v>
      </c>
      <c r="B43" s="1048"/>
      <c r="C43" s="1048"/>
      <c r="D43" s="1048"/>
      <c r="E43" s="1048"/>
      <c r="F43" s="1048"/>
      <c r="G43" s="1048"/>
      <c r="H43" s="1048"/>
      <c r="I43" s="1049"/>
    </row>
    <row r="44" spans="1:9" s="137" customFormat="1" ht="14.25" x14ac:dyDescent="0.2">
      <c r="A44" s="1062" t="s">
        <v>152</v>
      </c>
      <c r="B44" s="1063"/>
      <c r="C44" s="1063"/>
      <c r="D44" s="1063"/>
      <c r="E44" s="1063"/>
      <c r="F44" s="1063"/>
      <c r="G44" s="1063"/>
      <c r="H44" s="1120"/>
      <c r="I44" s="1120"/>
    </row>
    <row r="45" spans="1:9" s="137" customFormat="1" ht="24" customHeight="1" x14ac:dyDescent="0.2">
      <c r="A45" s="1060" t="s">
        <v>383</v>
      </c>
      <c r="B45" s="1060"/>
      <c r="C45" s="1060"/>
      <c r="D45" s="1060"/>
      <c r="E45" s="1060"/>
      <c r="F45" s="464" t="s">
        <v>293</v>
      </c>
      <c r="G45" s="457">
        <v>0</v>
      </c>
      <c r="H45" s="454">
        <f>G45*'Honorar Freianlagen'!E30</f>
        <v>0</v>
      </c>
      <c r="I45" s="449"/>
    </row>
    <row r="46" spans="1:9" s="137" customFormat="1" ht="24" customHeight="1" x14ac:dyDescent="0.2">
      <c r="A46" s="1060" t="s">
        <v>384</v>
      </c>
      <c r="B46" s="1060"/>
      <c r="C46" s="1060"/>
      <c r="D46" s="1060"/>
      <c r="E46" s="1060"/>
      <c r="F46" s="464" t="s">
        <v>293</v>
      </c>
      <c r="G46" s="457">
        <v>0</v>
      </c>
      <c r="H46" s="454">
        <f>G46*'Honorar Freianlagen'!E30</f>
        <v>0</v>
      </c>
      <c r="I46" s="449"/>
    </row>
    <row r="47" spans="1:9" s="137" customFormat="1" ht="24" customHeight="1" x14ac:dyDescent="0.2">
      <c r="A47" s="1060" t="s">
        <v>385</v>
      </c>
      <c r="B47" s="1060"/>
      <c r="C47" s="1060"/>
      <c r="D47" s="1060"/>
      <c r="E47" s="1060"/>
      <c r="F47" s="464" t="s">
        <v>293</v>
      </c>
      <c r="G47" s="457">
        <v>0</v>
      </c>
      <c r="H47" s="454">
        <f>G47*'Honorar Freianlagen'!E30</f>
        <v>0</v>
      </c>
      <c r="I47" s="449"/>
    </row>
    <row r="48" spans="1:9" s="137" customFormat="1" ht="14.25" x14ac:dyDescent="0.2">
      <c r="A48" s="1064" t="s">
        <v>386</v>
      </c>
      <c r="B48" s="1064"/>
      <c r="C48" s="1064"/>
      <c r="D48" s="1064"/>
      <c r="E48" s="1064"/>
      <c r="F48" s="464" t="s">
        <v>293</v>
      </c>
      <c r="G48" s="457">
        <v>0</v>
      </c>
      <c r="H48" s="454">
        <f>G48*'Honorar Freianlagen'!E30</f>
        <v>0</v>
      </c>
      <c r="I48" s="449"/>
    </row>
    <row r="49" spans="1:9" s="137" customFormat="1" ht="14.25" x14ac:dyDescent="0.2">
      <c r="A49" s="1064" t="s">
        <v>387</v>
      </c>
      <c r="B49" s="1064"/>
      <c r="C49" s="1064"/>
      <c r="D49" s="1064"/>
      <c r="E49" s="1064"/>
      <c r="F49" s="464" t="s">
        <v>293</v>
      </c>
      <c r="G49" s="457">
        <v>0</v>
      </c>
      <c r="H49" s="454">
        <f>G49*'Honorar Freianlagen'!E30</f>
        <v>0</v>
      </c>
      <c r="I49" s="449"/>
    </row>
    <row r="50" spans="1:9" s="137" customFormat="1" ht="24" customHeight="1" x14ac:dyDescent="0.2">
      <c r="A50" s="1060" t="s">
        <v>388</v>
      </c>
      <c r="B50" s="1060"/>
      <c r="C50" s="1060"/>
      <c r="D50" s="1060"/>
      <c r="E50" s="1060"/>
      <c r="F50" s="464" t="s">
        <v>293</v>
      </c>
      <c r="G50" s="457">
        <v>0</v>
      </c>
      <c r="H50" s="454">
        <f>G50*'Honorar Freianlagen'!E30</f>
        <v>0</v>
      </c>
      <c r="I50" s="449"/>
    </row>
    <row r="51" spans="1:9" s="137" customFormat="1" ht="14.25" x14ac:dyDescent="0.2">
      <c r="A51" s="1064" t="s">
        <v>389</v>
      </c>
      <c r="B51" s="1064"/>
      <c r="C51" s="1064"/>
      <c r="D51" s="1064"/>
      <c r="E51" s="1064"/>
      <c r="F51" s="464" t="s">
        <v>293</v>
      </c>
      <c r="G51" s="457">
        <v>0</v>
      </c>
      <c r="H51" s="454">
        <f>G51*'Honorar Freianlagen'!E30</f>
        <v>0</v>
      </c>
      <c r="I51" s="449"/>
    </row>
    <row r="52" spans="1:9" s="137" customFormat="1" ht="24" customHeight="1" x14ac:dyDescent="0.2">
      <c r="A52" s="1060" t="s">
        <v>390</v>
      </c>
      <c r="B52" s="1060"/>
      <c r="C52" s="1060"/>
      <c r="D52" s="1060"/>
      <c r="E52" s="1060"/>
      <c r="F52" s="464" t="s">
        <v>293</v>
      </c>
      <c r="G52" s="457">
        <v>0</v>
      </c>
      <c r="H52" s="454">
        <f>G52*'Honorar Freianlagen'!E30</f>
        <v>0</v>
      </c>
      <c r="I52" s="460"/>
    </row>
    <row r="53" spans="1:9" s="137" customFormat="1" ht="14.25" x14ac:dyDescent="0.2">
      <c r="A53" s="191"/>
      <c r="B53" s="192"/>
      <c r="C53" s="192"/>
      <c r="D53" s="192"/>
      <c r="E53" s="192"/>
      <c r="F53" s="1053" t="s">
        <v>1623</v>
      </c>
      <c r="G53" s="1053"/>
      <c r="H53" s="1053"/>
      <c r="I53" s="466">
        <f>SUM(SUMIF(F45:F52,"pauschal",I45:I53),SUMIF(F45:F52,"prozentual",H45:H52))</f>
        <v>0</v>
      </c>
    </row>
    <row r="54" spans="1:9" s="137" customFormat="1" x14ac:dyDescent="0.2">
      <c r="A54" s="1047" t="s">
        <v>147</v>
      </c>
      <c r="B54" s="1048"/>
      <c r="C54" s="1048"/>
      <c r="D54" s="1048"/>
      <c r="E54" s="1048"/>
      <c r="F54" s="1048"/>
      <c r="G54" s="1048"/>
      <c r="H54" s="1048"/>
      <c r="I54" s="1049"/>
    </row>
    <row r="55" spans="1:9" s="137" customFormat="1" x14ac:dyDescent="0.2">
      <c r="A55" s="1062" t="s">
        <v>152</v>
      </c>
      <c r="B55" s="1063"/>
      <c r="C55" s="1063"/>
      <c r="D55" s="1063"/>
      <c r="E55" s="1063"/>
      <c r="F55" s="1063"/>
      <c r="G55" s="1063"/>
      <c r="H55" s="1052"/>
      <c r="I55" s="1052"/>
    </row>
    <row r="56" spans="1:9" s="137" customFormat="1" ht="24" customHeight="1" x14ac:dyDescent="0.2">
      <c r="A56" s="1060" t="s">
        <v>391</v>
      </c>
      <c r="B56" s="1060"/>
      <c r="C56" s="1060"/>
      <c r="D56" s="1060"/>
      <c r="E56" s="1060"/>
      <c r="F56" s="464" t="s">
        <v>293</v>
      </c>
      <c r="G56" s="457">
        <v>0</v>
      </c>
      <c r="H56" s="454">
        <f>G56*'Honorar Freianlagen'!E30</f>
        <v>0</v>
      </c>
      <c r="I56" s="590"/>
    </row>
    <row r="57" spans="1:9" s="137" customFormat="1" ht="14.25" x14ac:dyDescent="0.2">
      <c r="A57" s="1064" t="s">
        <v>392</v>
      </c>
      <c r="B57" s="1064"/>
      <c r="C57" s="1064"/>
      <c r="D57" s="1064"/>
      <c r="E57" s="1064"/>
      <c r="F57" s="464" t="s">
        <v>293</v>
      </c>
      <c r="G57" s="457">
        <v>0</v>
      </c>
      <c r="H57" s="454">
        <f>G57*'Honorar Freianlagen'!E30</f>
        <v>0</v>
      </c>
      <c r="I57" s="590"/>
    </row>
    <row r="58" spans="1:9" s="137" customFormat="1" x14ac:dyDescent="0.25">
      <c r="A58" s="180"/>
      <c r="B58" s="181"/>
      <c r="C58" s="181"/>
      <c r="D58" s="181"/>
      <c r="E58" s="181"/>
      <c r="F58" s="1053" t="s">
        <v>1624</v>
      </c>
      <c r="G58" s="1053"/>
      <c r="H58" s="1053"/>
      <c r="I58" s="201">
        <f>SUM(SUMIF(F56:F57,"pauschal",I56:I57),SUMIF(F56:F57,"prozentual",H56:H57))</f>
        <v>0</v>
      </c>
    </row>
    <row r="59" spans="1:9" s="137" customFormat="1" x14ac:dyDescent="0.2">
      <c r="A59" s="1047" t="s">
        <v>148</v>
      </c>
      <c r="B59" s="1048"/>
      <c r="C59" s="1048"/>
      <c r="D59" s="1048"/>
      <c r="E59" s="1048"/>
      <c r="F59" s="1048"/>
      <c r="G59" s="1048"/>
      <c r="H59" s="1048"/>
      <c r="I59" s="1049"/>
    </row>
    <row r="60" spans="1:9" s="137" customFormat="1" x14ac:dyDescent="0.2">
      <c r="A60" s="1062" t="s">
        <v>152</v>
      </c>
      <c r="B60" s="1063"/>
      <c r="C60" s="1063"/>
      <c r="D60" s="1063"/>
      <c r="E60" s="1063"/>
      <c r="F60" s="1063"/>
      <c r="G60" s="1063"/>
      <c r="H60" s="1052"/>
      <c r="I60" s="1052"/>
    </row>
    <row r="61" spans="1:9" s="137" customFormat="1" ht="14.25" x14ac:dyDescent="0.2">
      <c r="A61" s="1064" t="s">
        <v>393</v>
      </c>
      <c r="B61" s="1064"/>
      <c r="C61" s="1064"/>
      <c r="D61" s="1064"/>
      <c r="E61" s="1064"/>
      <c r="F61" s="464" t="s">
        <v>293</v>
      </c>
      <c r="G61" s="457">
        <v>0</v>
      </c>
      <c r="H61" s="454">
        <f>G61*'Honorar Freianlagen'!E30</f>
        <v>0</v>
      </c>
      <c r="I61" s="590"/>
    </row>
    <row r="62" spans="1:9" s="137" customFormat="1" ht="14.25" x14ac:dyDescent="0.2">
      <c r="A62" s="1064" t="s">
        <v>394</v>
      </c>
      <c r="B62" s="1064"/>
      <c r="C62" s="1064"/>
      <c r="D62" s="1064"/>
      <c r="E62" s="1064"/>
      <c r="F62" s="464" t="s">
        <v>293</v>
      </c>
      <c r="G62" s="457">
        <v>0</v>
      </c>
      <c r="H62" s="454">
        <f>G62*'Honorar Freianlagen'!E30</f>
        <v>0</v>
      </c>
      <c r="I62" s="590"/>
    </row>
    <row r="63" spans="1:9" s="137" customFormat="1" x14ac:dyDescent="0.25">
      <c r="A63" s="180"/>
      <c r="B63" s="181"/>
      <c r="C63" s="181"/>
      <c r="D63" s="181"/>
      <c r="E63" s="181"/>
      <c r="F63" s="1053" t="s">
        <v>1625</v>
      </c>
      <c r="G63" s="1053"/>
      <c r="H63" s="1053"/>
      <c r="I63" s="201">
        <f>SUM(SUMIF(F61:F62,"pauschal",I61:I62),SUMIF(F61:F62,"prozentual",H61:H62))</f>
        <v>0</v>
      </c>
    </row>
    <row r="64" spans="1:9" s="137" customFormat="1" x14ac:dyDescent="0.2">
      <c r="A64" s="1047" t="s">
        <v>149</v>
      </c>
      <c r="B64" s="1048"/>
      <c r="C64" s="1048"/>
      <c r="D64" s="1048"/>
      <c r="E64" s="1048"/>
      <c r="F64" s="1048"/>
      <c r="G64" s="1048"/>
      <c r="H64" s="1048"/>
      <c r="I64" s="1049"/>
    </row>
    <row r="65" spans="1:9" s="137" customFormat="1" x14ac:dyDescent="0.2">
      <c r="A65" s="1062" t="s">
        <v>152</v>
      </c>
      <c r="B65" s="1063"/>
      <c r="C65" s="1063"/>
      <c r="D65" s="1063"/>
      <c r="E65" s="1063"/>
      <c r="F65" s="1063"/>
      <c r="G65" s="1063"/>
      <c r="H65" s="1052"/>
      <c r="I65" s="1052"/>
    </row>
    <row r="66" spans="1:9" s="137" customFormat="1" ht="14.25" hidden="1" x14ac:dyDescent="0.2">
      <c r="A66" s="1118"/>
      <c r="B66" s="1118"/>
      <c r="C66" s="1118"/>
      <c r="D66" s="1118"/>
      <c r="E66" s="1118"/>
      <c r="F66" s="1119"/>
      <c r="G66" s="1119"/>
      <c r="H66" s="1119"/>
      <c r="I66" s="201"/>
    </row>
    <row r="67" spans="1:9" s="137" customFormat="1" x14ac:dyDescent="0.2">
      <c r="A67" s="1047" t="s">
        <v>150</v>
      </c>
      <c r="B67" s="1048"/>
      <c r="C67" s="1048"/>
      <c r="D67" s="1048"/>
      <c r="E67" s="1048"/>
      <c r="F67" s="1048"/>
      <c r="G67" s="1048"/>
      <c r="H67" s="1048"/>
      <c r="I67" s="1049"/>
    </row>
    <row r="68" spans="1:9" s="137" customFormat="1" x14ac:dyDescent="0.2">
      <c r="A68" s="1062" t="s">
        <v>152</v>
      </c>
      <c r="B68" s="1063"/>
      <c r="C68" s="1063"/>
      <c r="D68" s="1063"/>
      <c r="E68" s="1063"/>
      <c r="F68" s="1063"/>
      <c r="G68" s="1063"/>
      <c r="H68" s="1052"/>
      <c r="I68" s="1052"/>
    </row>
    <row r="69" spans="1:9" s="137" customFormat="1" ht="24" customHeight="1" x14ac:dyDescent="0.2">
      <c r="A69" s="1060" t="s">
        <v>395</v>
      </c>
      <c r="B69" s="1060"/>
      <c r="C69" s="1060"/>
      <c r="D69" s="1060"/>
      <c r="E69" s="1060"/>
      <c r="F69" s="464" t="s">
        <v>293</v>
      </c>
      <c r="G69" s="457">
        <v>0</v>
      </c>
      <c r="H69" s="454">
        <f>G69*'Honorar Freianlagen'!E30</f>
        <v>0</v>
      </c>
      <c r="I69" s="590"/>
    </row>
    <row r="70" spans="1:9" s="137" customFormat="1" ht="14.25" x14ac:dyDescent="0.2">
      <c r="A70" s="1064" t="s">
        <v>396</v>
      </c>
      <c r="B70" s="1064"/>
      <c r="C70" s="1064"/>
      <c r="D70" s="1064"/>
      <c r="E70" s="1064"/>
      <c r="F70" s="464" t="s">
        <v>293</v>
      </c>
      <c r="G70" s="457">
        <v>0</v>
      </c>
      <c r="H70" s="454">
        <f>G70*'Honorar Freianlagen'!E30</f>
        <v>0</v>
      </c>
      <c r="I70" s="590"/>
    </row>
    <row r="71" spans="1:9" s="137" customFormat="1" ht="14.25" x14ac:dyDescent="0.2">
      <c r="A71" s="1064" t="s">
        <v>397</v>
      </c>
      <c r="B71" s="1064"/>
      <c r="C71" s="1064"/>
      <c r="D71" s="1064"/>
      <c r="E71" s="1064"/>
      <c r="F71" s="464" t="s">
        <v>293</v>
      </c>
      <c r="G71" s="457">
        <v>0</v>
      </c>
      <c r="H71" s="454">
        <f>G71*'Honorar Freianlagen'!E30</f>
        <v>0</v>
      </c>
      <c r="I71" s="590"/>
    </row>
    <row r="72" spans="1:9" s="137" customFormat="1" ht="14.25" x14ac:dyDescent="0.2">
      <c r="A72" s="1064" t="s">
        <v>398</v>
      </c>
      <c r="B72" s="1064"/>
      <c r="C72" s="1064"/>
      <c r="D72" s="1064"/>
      <c r="E72" s="1064"/>
      <c r="F72" s="464" t="s">
        <v>293</v>
      </c>
      <c r="G72" s="457">
        <v>0</v>
      </c>
      <c r="H72" s="454">
        <f>G72*'Honorar Freianlagen'!E30</f>
        <v>0</v>
      </c>
      <c r="I72" s="590"/>
    </row>
    <row r="73" spans="1:9" s="137" customFormat="1" x14ac:dyDescent="0.25">
      <c r="A73" s="180"/>
      <c r="B73" s="181"/>
      <c r="C73" s="181"/>
      <c r="D73" s="181"/>
      <c r="E73" s="181"/>
      <c r="F73" s="1053" t="s">
        <v>1627</v>
      </c>
      <c r="G73" s="1053"/>
      <c r="H73" s="1053"/>
      <c r="I73" s="201">
        <f>SUM(SUMIF(F69:F72,"pauschal",I69:I72),SUMIF(F69:F72,"prozentual",H69:H72))</f>
        <v>0</v>
      </c>
    </row>
    <row r="74" spans="1:9" s="137" customFormat="1" x14ac:dyDescent="0.2">
      <c r="A74" s="1047" t="s">
        <v>151</v>
      </c>
      <c r="B74" s="1048"/>
      <c r="C74" s="1048"/>
      <c r="D74" s="1048"/>
      <c r="E74" s="1048"/>
      <c r="F74" s="1048"/>
      <c r="G74" s="1048"/>
      <c r="H74" s="1048"/>
      <c r="I74" s="1049"/>
    </row>
    <row r="75" spans="1:9" s="137" customFormat="1" x14ac:dyDescent="0.2">
      <c r="A75" s="1062" t="s">
        <v>152</v>
      </c>
      <c r="B75" s="1063"/>
      <c r="C75" s="1063"/>
      <c r="D75" s="1063"/>
      <c r="E75" s="1063"/>
      <c r="F75" s="1063"/>
      <c r="G75" s="1063"/>
      <c r="H75" s="1052"/>
      <c r="I75" s="1052"/>
    </row>
    <row r="76" spans="1:9" s="137" customFormat="1" ht="14.25" x14ac:dyDescent="0.2">
      <c r="A76" s="1064" t="s">
        <v>399</v>
      </c>
      <c r="B76" s="1064"/>
      <c r="C76" s="1064"/>
      <c r="D76" s="1064"/>
      <c r="E76" s="1064"/>
      <c r="F76" s="464" t="s">
        <v>293</v>
      </c>
      <c r="G76" s="457">
        <v>0</v>
      </c>
      <c r="H76" s="454">
        <f>G76*'Honorar Freianlagen'!E30</f>
        <v>0</v>
      </c>
      <c r="I76" s="590"/>
    </row>
    <row r="77" spans="1:9" s="137" customFormat="1" ht="14.25" x14ac:dyDescent="0.2">
      <c r="A77" s="1064" t="s">
        <v>400</v>
      </c>
      <c r="B77" s="1064"/>
      <c r="C77" s="1064"/>
      <c r="D77" s="1064"/>
      <c r="E77" s="1064"/>
      <c r="F77" s="464" t="s">
        <v>293</v>
      </c>
      <c r="G77" s="457">
        <v>0</v>
      </c>
      <c r="H77" s="454">
        <f>G77*'Honorar Freianlagen'!E30</f>
        <v>0</v>
      </c>
      <c r="I77" s="590"/>
    </row>
    <row r="78" spans="1:9" s="137" customFormat="1" ht="14.25" x14ac:dyDescent="0.2">
      <c r="A78" s="1064" t="s">
        <v>401</v>
      </c>
      <c r="B78" s="1064"/>
      <c r="C78" s="1064"/>
      <c r="D78" s="1064"/>
      <c r="E78" s="1064"/>
      <c r="F78" s="464" t="s">
        <v>293</v>
      </c>
      <c r="G78" s="457">
        <v>0</v>
      </c>
      <c r="H78" s="454">
        <f>G78*'Honorar Freianlagen'!E30</f>
        <v>0</v>
      </c>
      <c r="I78" s="590"/>
    </row>
    <row r="79" spans="1:9" s="137" customFormat="1" x14ac:dyDescent="0.25">
      <c r="B79"/>
      <c r="C79"/>
      <c r="D79"/>
      <c r="E79"/>
      <c r="F79" s="1117" t="s">
        <v>1628</v>
      </c>
      <c r="G79" s="1117"/>
      <c r="H79" s="1117"/>
      <c r="I79" s="201">
        <f>SUM(SUMIF(F76:F78,"pauschal",I76:I78),SUMIF(F76:F78,"prozentual",H76:H78))</f>
        <v>0</v>
      </c>
    </row>
    <row r="80" spans="1:9" s="137" customFormat="1" ht="24.95" customHeight="1" x14ac:dyDescent="0.25">
      <c r="A80" s="1069" t="s">
        <v>1878</v>
      </c>
      <c r="B80" s="856"/>
      <c r="C80" s="856"/>
      <c r="D80" s="856"/>
      <c r="E80" s="1070"/>
      <c r="F80" s="138"/>
      <c r="G80" s="139" t="s">
        <v>26</v>
      </c>
      <c r="H80" s="1121">
        <f>SUM(I17,I26,I42,I53,I58,I63,I73,I79)</f>
        <v>0</v>
      </c>
      <c r="I80" s="1122"/>
    </row>
    <row r="81" s="137" customFormat="1" ht="14.25" x14ac:dyDescent="0.2"/>
    <row r="82" s="137" customFormat="1" ht="14.25" x14ac:dyDescent="0.2"/>
    <row r="83" s="137" customFormat="1" ht="14.25" x14ac:dyDescent="0.2"/>
    <row r="84" s="137" customFormat="1" ht="14.25" x14ac:dyDescent="0.2"/>
  </sheetData>
  <sheetProtection selectLockedCells="1"/>
  <mergeCells count="91">
    <mergeCell ref="N10:S10"/>
    <mergeCell ref="A23:E23"/>
    <mergeCell ref="O8:P8"/>
    <mergeCell ref="Q8:X8"/>
    <mergeCell ref="A2:I2"/>
    <mergeCell ref="A3:I3"/>
    <mergeCell ref="A4:I4"/>
    <mergeCell ref="Q6:W6"/>
    <mergeCell ref="S7:X7"/>
    <mergeCell ref="T10:V10"/>
    <mergeCell ref="A11:I11"/>
    <mergeCell ref="H12:I12"/>
    <mergeCell ref="A18:I18"/>
    <mergeCell ref="H19:I19"/>
    <mergeCell ref="A13:E13"/>
    <mergeCell ref="A14:E14"/>
    <mergeCell ref="A15:E15"/>
    <mergeCell ref="A9:I9"/>
    <mergeCell ref="F17:H17"/>
    <mergeCell ref="A20:E20"/>
    <mergeCell ref="A21:E21"/>
    <mergeCell ref="A22:E22"/>
    <mergeCell ref="A16:E16"/>
    <mergeCell ref="H80:I80"/>
    <mergeCell ref="A12:G12"/>
    <mergeCell ref="A19:G19"/>
    <mergeCell ref="A67:I67"/>
    <mergeCell ref="H68:I68"/>
    <mergeCell ref="A74:I74"/>
    <mergeCell ref="A54:I54"/>
    <mergeCell ref="H55:I55"/>
    <mergeCell ref="A59:I59"/>
    <mergeCell ref="H60:I60"/>
    <mergeCell ref="A64:I64"/>
    <mergeCell ref="H65:I65"/>
    <mergeCell ref="A65:G65"/>
    <mergeCell ref="A28:G28"/>
    <mergeCell ref="A38:E38"/>
    <mergeCell ref="A39:E39"/>
    <mergeCell ref="A40:E40"/>
    <mergeCell ref="A41:E41"/>
    <mergeCell ref="A34:E34"/>
    <mergeCell ref="A36:E36"/>
    <mergeCell ref="A37:E37"/>
    <mergeCell ref="A35:E35"/>
    <mergeCell ref="A24:E24"/>
    <mergeCell ref="A25:E25"/>
    <mergeCell ref="A29:E29"/>
    <mergeCell ref="A30:E30"/>
    <mergeCell ref="A31:E31"/>
    <mergeCell ref="A27:I27"/>
    <mergeCell ref="F26:H26"/>
    <mergeCell ref="H28:I28"/>
    <mergeCell ref="A45:E45"/>
    <mergeCell ref="A43:I43"/>
    <mergeCell ref="H44:I44"/>
    <mergeCell ref="A46:E46"/>
    <mergeCell ref="A47:E47"/>
    <mergeCell ref="A44:G44"/>
    <mergeCell ref="A48:E48"/>
    <mergeCell ref="A49:E49"/>
    <mergeCell ref="A50:E50"/>
    <mergeCell ref="A51:E51"/>
    <mergeCell ref="A52:E52"/>
    <mergeCell ref="A32:E32"/>
    <mergeCell ref="A33:E33"/>
    <mergeCell ref="F53:H53"/>
    <mergeCell ref="A71:E71"/>
    <mergeCell ref="A72:E72"/>
    <mergeCell ref="A56:E56"/>
    <mergeCell ref="A57:E57"/>
    <mergeCell ref="F42:H42"/>
    <mergeCell ref="F63:H63"/>
    <mergeCell ref="A68:G68"/>
    <mergeCell ref="A62:E62"/>
    <mergeCell ref="A69:E69"/>
    <mergeCell ref="A70:E70"/>
    <mergeCell ref="A55:G55"/>
    <mergeCell ref="A60:G60"/>
    <mergeCell ref="F66:H66"/>
    <mergeCell ref="A80:E80"/>
    <mergeCell ref="A78:E78"/>
    <mergeCell ref="A75:G75"/>
    <mergeCell ref="F79:H79"/>
    <mergeCell ref="F58:H58"/>
    <mergeCell ref="H75:I75"/>
    <mergeCell ref="A76:E76"/>
    <mergeCell ref="A77:E77"/>
    <mergeCell ref="A61:E61"/>
    <mergeCell ref="F73:H73"/>
    <mergeCell ref="A66:E66"/>
  </mergeCells>
  <conditionalFormatting sqref="G13:G16">
    <cfRule type="expression" dxfId="2390" priority="821">
      <formula>F13="prozentual"</formula>
    </cfRule>
    <cfRule type="expression" dxfId="2389" priority="820">
      <formula>F13="pauschal"</formula>
    </cfRule>
  </conditionalFormatting>
  <conditionalFormatting sqref="G20:G25">
    <cfRule type="expression" dxfId="2388" priority="703">
      <formula>F20="pauschal"</formula>
    </cfRule>
    <cfRule type="expression" dxfId="2387" priority="704">
      <formula>F20="prozentual"</formula>
    </cfRule>
  </conditionalFormatting>
  <conditionalFormatting sqref="G29:G41">
    <cfRule type="expression" dxfId="2386" priority="128">
      <formula>F29="prozentual"</formula>
    </cfRule>
    <cfRule type="expression" dxfId="2385" priority="127">
      <formula>F29="pauschal"</formula>
    </cfRule>
  </conditionalFormatting>
  <conditionalFormatting sqref="G45:G52">
    <cfRule type="expression" dxfId="2384" priority="79">
      <formula>F45="pauschal"</formula>
    </cfRule>
    <cfRule type="expression" dxfId="2383" priority="80">
      <formula>F45="prozentual"</formula>
    </cfRule>
  </conditionalFormatting>
  <conditionalFormatting sqref="G56:G57">
    <cfRule type="expression" dxfId="2382" priority="68">
      <formula>F56="prozentual"</formula>
    </cfRule>
    <cfRule type="expression" dxfId="2381" priority="67">
      <formula>F56="pauschal"</formula>
    </cfRule>
  </conditionalFormatting>
  <conditionalFormatting sqref="G61:G62">
    <cfRule type="expression" dxfId="2380" priority="55">
      <formula>F61="pauschal"</formula>
    </cfRule>
    <cfRule type="expression" dxfId="2379" priority="56">
      <formula>F61="prozentual"</formula>
    </cfRule>
  </conditionalFormatting>
  <conditionalFormatting sqref="G69:G72">
    <cfRule type="expression" dxfId="2378" priority="49">
      <formula>F69="pauschal"</formula>
    </cfRule>
    <cfRule type="expression" dxfId="2377" priority="50">
      <formula>F69="prozentual"</formula>
    </cfRule>
  </conditionalFormatting>
  <conditionalFormatting sqref="G76:G78">
    <cfRule type="expression" dxfId="2376" priority="25">
      <formula>F76="pauschal"</formula>
    </cfRule>
    <cfRule type="expression" dxfId="2375" priority="26">
      <formula>F76="prozentual"</formula>
    </cfRule>
  </conditionalFormatting>
  <conditionalFormatting sqref="H13">
    <cfRule type="expression" dxfId="2374" priority="818">
      <formula>$G$13&gt;0</formula>
    </cfRule>
    <cfRule type="expression" dxfId="2373" priority="812">
      <formula>$F$13="pauschal"</formula>
    </cfRule>
  </conditionalFormatting>
  <conditionalFormatting sqref="H14">
    <cfRule type="expression" dxfId="2372" priority="816">
      <formula>$G$14&gt;0</formula>
    </cfRule>
    <cfRule type="expression" dxfId="2371" priority="811">
      <formula>$F$14="pauschal"</formula>
    </cfRule>
  </conditionalFormatting>
  <conditionalFormatting sqref="H15">
    <cfRule type="expression" dxfId="2370" priority="815">
      <formula>$G$15&gt;0</formula>
    </cfRule>
    <cfRule type="expression" dxfId="2369" priority="810">
      <formula>$F$15="pauschal"</formula>
    </cfRule>
  </conditionalFormatting>
  <conditionalFormatting sqref="H16">
    <cfRule type="expression" dxfId="2368" priority="814">
      <formula>$G$16&gt;0</formula>
    </cfRule>
    <cfRule type="expression" dxfId="2367" priority="809">
      <formula>$F$16="pauschal"</formula>
    </cfRule>
  </conditionalFormatting>
  <conditionalFormatting sqref="H20">
    <cfRule type="expression" dxfId="2366" priority="792">
      <formula>G20&gt;0</formula>
    </cfRule>
    <cfRule type="expression" dxfId="2365" priority="791">
      <formula>F20="pauschal"</formula>
    </cfRule>
  </conditionalFormatting>
  <conditionalFormatting sqref="H21">
    <cfRule type="expression" dxfId="2364" priority="774">
      <formula>$G$21&gt;0</formula>
    </cfRule>
    <cfRule type="expression" dxfId="2363" priority="773">
      <formula>$F$21="pauschal"</formula>
    </cfRule>
  </conditionalFormatting>
  <conditionalFormatting sqref="H22">
    <cfRule type="expression" dxfId="2362" priority="755">
      <formula>$F$22="pauschal"</formula>
    </cfRule>
    <cfRule type="expression" dxfId="2361" priority="756">
      <formula>$G$22&gt;0</formula>
    </cfRule>
  </conditionalFormatting>
  <conditionalFormatting sqref="H23">
    <cfRule type="expression" dxfId="2360" priority="737">
      <formula>$F$23="pauschal"</formula>
    </cfRule>
    <cfRule type="expression" dxfId="2359" priority="738">
      <formula>$G$23&gt;0</formula>
    </cfRule>
  </conditionalFormatting>
  <conditionalFormatting sqref="H24">
    <cfRule type="expression" dxfId="2358" priority="719">
      <formula>$F$24="pauschal"</formula>
    </cfRule>
    <cfRule type="expression" dxfId="2357" priority="720">
      <formula>$G$24&gt;0</formula>
    </cfRule>
  </conditionalFormatting>
  <conditionalFormatting sqref="H25">
    <cfRule type="expression" dxfId="2356" priority="701">
      <formula>$F$25="pauschal"</formula>
    </cfRule>
    <cfRule type="expression" dxfId="2355" priority="702">
      <formula>$G$25&gt;0</formula>
    </cfRule>
  </conditionalFormatting>
  <conditionalFormatting sqref="H29:H41">
    <cfRule type="expression" dxfId="2354" priority="123">
      <formula>F29="pauschal"</formula>
    </cfRule>
    <cfRule type="expression" dxfId="2353" priority="124">
      <formula>G29&gt;0</formula>
    </cfRule>
  </conditionalFormatting>
  <conditionalFormatting sqref="H45:H52">
    <cfRule type="expression" dxfId="2352" priority="75">
      <formula>F45="pauschal"</formula>
    </cfRule>
    <cfRule type="expression" dxfId="2351" priority="76">
      <formula>G45&gt;0</formula>
    </cfRule>
  </conditionalFormatting>
  <conditionalFormatting sqref="H56:H57">
    <cfRule type="expression" dxfId="2350" priority="63">
      <formula>F56="pauschal"</formula>
    </cfRule>
    <cfRule type="expression" dxfId="2349" priority="64">
      <formula>G56&gt;0</formula>
    </cfRule>
  </conditionalFormatting>
  <conditionalFormatting sqref="H61:H62">
    <cfRule type="expression" dxfId="2348" priority="51">
      <formula>F61="pauschal"</formula>
    </cfRule>
    <cfRule type="expression" dxfId="2347" priority="52">
      <formula>G61&gt;0</formula>
    </cfRule>
  </conditionalFormatting>
  <conditionalFormatting sqref="H69:H72">
    <cfRule type="expression" dxfId="2346" priority="27">
      <formula>F69="pauschal"</formula>
    </cfRule>
    <cfRule type="expression" dxfId="2345" priority="28">
      <formula>G69&gt;0</formula>
    </cfRule>
  </conditionalFormatting>
  <conditionalFormatting sqref="H76:H78">
    <cfRule type="expression" dxfId="2344" priority="9">
      <formula>F76="pauschal"</formula>
    </cfRule>
    <cfRule type="expression" dxfId="2343" priority="10">
      <formula>G76&gt;0</formula>
    </cfRule>
  </conditionalFormatting>
  <conditionalFormatting sqref="I13:I17">
    <cfRule type="expression" dxfId="2342" priority="825">
      <formula>F13="pauschal"</formula>
    </cfRule>
    <cfRule type="expression" dxfId="2341" priority="824">
      <formula>F13="prozentual"</formula>
    </cfRule>
  </conditionalFormatting>
  <conditionalFormatting sqref="I20:I26">
    <cfRule type="expression" dxfId="2340" priority="705">
      <formula>F20="prozentual"</formula>
    </cfRule>
    <cfRule type="expression" dxfId="2339" priority="706">
      <formula>F20="pauschal"</formula>
    </cfRule>
  </conditionalFormatting>
  <conditionalFormatting sqref="I29:I42">
    <cfRule type="expression" dxfId="2338" priority="126">
      <formula>F29="pauschal"</formula>
    </cfRule>
    <cfRule type="expression" dxfId="2337" priority="125">
      <formula>F29="prozentual"</formula>
    </cfRule>
  </conditionalFormatting>
  <conditionalFormatting sqref="I45:I51">
    <cfRule type="expression" dxfId="2336" priority="83">
      <formula>F45="prozentual"</formula>
    </cfRule>
    <cfRule type="expression" dxfId="2335" priority="84">
      <formula>F45="pauschal"</formula>
    </cfRule>
  </conditionalFormatting>
  <conditionalFormatting sqref="I56:I58">
    <cfRule type="expression" dxfId="2334" priority="66">
      <formula>F56="pauschal"</formula>
    </cfRule>
    <cfRule type="expression" dxfId="2333" priority="65">
      <formula>F56="prozentual"</formula>
    </cfRule>
  </conditionalFormatting>
  <conditionalFormatting sqref="I61:I63">
    <cfRule type="expression" dxfId="2332" priority="54">
      <formula>F61="pauschal"</formula>
    </cfRule>
    <cfRule type="expression" dxfId="2331" priority="53">
      <formula>F61="prozentual"</formula>
    </cfRule>
  </conditionalFormatting>
  <conditionalFormatting sqref="I66">
    <cfRule type="expression" dxfId="2330" priority="1">
      <formula>F66="prozentual"</formula>
    </cfRule>
    <cfRule type="expression" dxfId="2329" priority="2">
      <formula>F66="pauschal"</formula>
    </cfRule>
  </conditionalFormatting>
  <conditionalFormatting sqref="I69:I73">
    <cfRule type="expression" dxfId="2328" priority="30">
      <formula>F69="pauschal"</formula>
    </cfRule>
    <cfRule type="expression" dxfId="2327" priority="29">
      <formula>F69="prozentual"</formula>
    </cfRule>
  </conditionalFormatting>
  <conditionalFormatting sqref="I76:I79">
    <cfRule type="expression" dxfId="2326" priority="11">
      <formula>F76="prozentual"</formula>
    </cfRule>
    <cfRule type="expression" dxfId="2325" priority="12">
      <formula>F76="pauschal"</formula>
    </cfRule>
  </conditionalFormatting>
  <dataValidations count="1">
    <dataValidation type="list" allowBlank="1" showInputMessage="1" showErrorMessage="1" sqref="F69:F72 F76:F78 F29:F41 F61:F62 F56:F57 F45:F52 F20:F25 F13:F16" xr:uid="{00000000-0002-0000-0B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AP107"/>
  <sheetViews>
    <sheetView workbookViewId="0">
      <selection activeCell="AV39" sqref="AV39"/>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
        <v>1883</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1124" t="s">
        <v>1025</v>
      </c>
      <c r="AL1" s="836"/>
      <c r="AM1"/>
      <c r="AN1" s="281"/>
      <c r="AO1" s="402"/>
    </row>
    <row r="2" spans="1:42" ht="15.95" customHeight="1" thickTop="1" thickBot="1" x14ac:dyDescent="0.3">
      <c r="A2" s="977" t="str">
        <f>Herstellkosten!A2</f>
        <v>Musterbietername</v>
      </c>
      <c r="B2" s="978"/>
      <c r="C2" s="978"/>
      <c r="D2" s="978"/>
      <c r="E2" s="978"/>
      <c r="F2" s="978"/>
      <c r="G2" s="978"/>
      <c r="H2" s="978"/>
      <c r="I2" s="979"/>
      <c r="L2" s="45" t="s">
        <v>33</v>
      </c>
      <c r="M2" s="45" t="s">
        <v>45</v>
      </c>
      <c r="AH2" s="45" t="b">
        <v>0</v>
      </c>
      <c r="AJ2" s="45" t="b">
        <v>1</v>
      </c>
      <c r="AK2" s="1124" t="s">
        <v>1024</v>
      </c>
      <c r="AL2" s="836"/>
      <c r="AM2" s="836"/>
      <c r="AN2" s="836"/>
      <c r="AP2" s="384">
        <v>1</v>
      </c>
    </row>
    <row r="3" spans="1:42" ht="15.95" customHeight="1" thickTop="1" thickBot="1" x14ac:dyDescent="0.3">
      <c r="A3" s="980" t="str">
        <f>Herstellkosten!A3</f>
        <v>Musterstrasse, D-00000 Musterstadt</v>
      </c>
      <c r="B3" s="981"/>
      <c r="C3" s="981"/>
      <c r="D3" s="981"/>
      <c r="E3" s="981"/>
      <c r="F3" s="981"/>
      <c r="G3" s="981"/>
      <c r="H3" s="981"/>
      <c r="I3" s="982"/>
      <c r="L3" s="45" t="s">
        <v>34</v>
      </c>
      <c r="AK3"/>
      <c r="AL3"/>
      <c r="AM3"/>
      <c r="AN3" s="281"/>
      <c r="AP3" s="60" t="s">
        <v>1048</v>
      </c>
    </row>
    <row r="4" spans="1:42" ht="15.95" customHeight="1" thickBot="1" x14ac:dyDescent="0.3">
      <c r="A4" s="983" t="str">
        <f>Herstellkosten!A4</f>
        <v>Fon: +00 0000 00000, Fax: +00 0000 00000, Email: muster@muster-buero.de</v>
      </c>
      <c r="B4" s="984"/>
      <c r="C4" s="984"/>
      <c r="D4" s="984"/>
      <c r="E4" s="984"/>
      <c r="F4" s="984"/>
      <c r="G4" s="984"/>
      <c r="H4" s="984"/>
      <c r="I4" s="985"/>
      <c r="L4" s="45" t="s">
        <v>35</v>
      </c>
      <c r="Y4" s="87"/>
      <c r="AK4" s="282"/>
      <c r="AL4" s="283" t="s">
        <v>521</v>
      </c>
      <c r="AM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1023</v>
      </c>
      <c r="L6" s="88">
        <v>0</v>
      </c>
      <c r="N6" s="38"/>
      <c r="O6" s="38"/>
      <c r="P6" s="6"/>
      <c r="Q6" s="1027"/>
      <c r="R6" s="1027"/>
      <c r="S6" s="1027"/>
      <c r="T6" s="1027"/>
      <c r="U6" s="1027"/>
      <c r="V6" s="1027"/>
      <c r="W6" s="1027"/>
      <c r="X6" s="113"/>
      <c r="AK6"/>
      <c r="AL6" s="284"/>
      <c r="AM6" s="285" t="s">
        <v>934</v>
      </c>
      <c r="AN6" s="365" t="s">
        <v>523</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286"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288" t="s">
        <v>526</v>
      </c>
      <c r="AL9" s="358" t="s">
        <v>935</v>
      </c>
      <c r="AM9" s="385"/>
      <c r="AN9" s="311"/>
    </row>
    <row r="10" spans="1:42" ht="15.95" customHeight="1" thickTop="1" x14ac:dyDescent="0.2">
      <c r="L10" s="88">
        <v>0.04</v>
      </c>
      <c r="N10" s="1033"/>
      <c r="O10" s="1033"/>
      <c r="P10" s="1033"/>
      <c r="Q10" s="1033"/>
      <c r="R10" s="1033"/>
      <c r="S10" s="1033"/>
      <c r="T10" s="1034"/>
      <c r="U10" s="1034"/>
      <c r="V10" s="1034"/>
      <c r="W10" s="11"/>
      <c r="X10" s="9"/>
      <c r="AK10" s="290"/>
      <c r="AL10" s="358" t="s">
        <v>936</v>
      </c>
      <c r="AM10" s="398">
        <v>0.02</v>
      </c>
      <c r="AN10" s="335">
        <v>0.02</v>
      </c>
    </row>
    <row r="11" spans="1:42" ht="15.95" customHeight="1" x14ac:dyDescent="0.2">
      <c r="A11" s="90" t="s">
        <v>217</v>
      </c>
      <c r="L11" s="88">
        <v>0.05</v>
      </c>
      <c r="N11" s="8"/>
      <c r="O11" s="8"/>
      <c r="P11" s="8"/>
      <c r="Q11" s="8"/>
      <c r="R11" s="8"/>
      <c r="S11" s="8"/>
      <c r="T11" s="8"/>
      <c r="U11" s="8"/>
      <c r="V11" s="8"/>
      <c r="W11" s="8"/>
      <c r="X11" s="8"/>
      <c r="AK11" s="299" t="s">
        <v>529</v>
      </c>
      <c r="AL11" s="358" t="s">
        <v>937</v>
      </c>
      <c r="AM11" s="399">
        <v>5.0000000000000001E-3</v>
      </c>
      <c r="AN11" s="403">
        <v>5.0000000000000001E-3</v>
      </c>
    </row>
    <row r="12" spans="1:42" ht="15.95" customHeight="1" thickBot="1" x14ac:dyDescent="0.25">
      <c r="L12" s="88">
        <v>0.06</v>
      </c>
      <c r="N12" s="1034"/>
      <c r="O12" s="1034"/>
      <c r="P12" s="11"/>
      <c r="Q12" s="1034"/>
      <c r="R12" s="1034"/>
      <c r="S12" s="11"/>
      <c r="T12" s="1034"/>
      <c r="U12" s="1034"/>
      <c r="V12" s="1034"/>
      <c r="W12" s="8"/>
      <c r="X12" s="8"/>
      <c r="AK12" s="299" t="s">
        <v>531</v>
      </c>
      <c r="AL12" s="359" t="s">
        <v>537</v>
      </c>
      <c r="AM12" s="399">
        <v>5.0000000000000001E-3</v>
      </c>
      <c r="AN12" s="403">
        <v>5.0000000000000001E-3</v>
      </c>
    </row>
    <row r="13" spans="1:42" ht="15.95" customHeight="1" thickTop="1" x14ac:dyDescent="0.25">
      <c r="A13" s="35" t="s">
        <v>99</v>
      </c>
      <c r="B13" s="91"/>
      <c r="C13" s="169" t="s">
        <v>32</v>
      </c>
      <c r="D13" s="35" t="s">
        <v>203</v>
      </c>
      <c r="E13" s="91"/>
      <c r="F13" s="121">
        <v>0</v>
      </c>
      <c r="G13" s="35" t="s">
        <v>100</v>
      </c>
      <c r="H13" s="91"/>
      <c r="I13" s="123">
        <v>0</v>
      </c>
      <c r="L13" s="88">
        <v>7.0000000000000007E-2</v>
      </c>
      <c r="N13" s="8"/>
      <c r="O13" s="8"/>
      <c r="P13" s="8"/>
      <c r="Q13" s="10"/>
      <c r="R13" s="1035"/>
      <c r="S13" s="1035"/>
      <c r="T13" s="1034"/>
      <c r="U13" s="1034"/>
      <c r="V13" s="1034"/>
      <c r="W13" s="11"/>
      <c r="X13" s="9"/>
      <c r="AK13" s="294"/>
      <c r="AL13" s="287" t="s">
        <v>938</v>
      </c>
      <c r="AM13" s="386">
        <f>SUM(AM9:AM12)</f>
        <v>3.0000000000000002E-2</v>
      </c>
      <c r="AN13" s="312"/>
    </row>
    <row r="14" spans="1:42" ht="15.95" customHeight="1" x14ac:dyDescent="0.25">
      <c r="A14" s="36" t="s">
        <v>29</v>
      </c>
      <c r="B14" s="92"/>
      <c r="C14" s="119">
        <v>0</v>
      </c>
      <c r="D14" s="36"/>
      <c r="E14" s="92"/>
      <c r="F14" s="93"/>
      <c r="G14" s="36" t="s">
        <v>280</v>
      </c>
      <c r="H14" s="92"/>
      <c r="I14" s="124">
        <v>0</v>
      </c>
      <c r="L14" s="88">
        <v>0.08</v>
      </c>
      <c r="X14" s="94"/>
      <c r="AK14" s="294"/>
      <c r="AL14" s="317" t="s">
        <v>731</v>
      </c>
      <c r="AM14" s="388"/>
      <c r="AN14" s="313">
        <f>SUM(AN9:AN12)</f>
        <v>3.0000000000000002E-2</v>
      </c>
    </row>
    <row r="15" spans="1:42" ht="15.95" customHeight="1" thickBot="1" x14ac:dyDescent="0.3">
      <c r="A15" s="37" t="s">
        <v>31</v>
      </c>
      <c r="B15" s="95"/>
      <c r="C15" s="120">
        <v>0</v>
      </c>
      <c r="D15" s="1125" t="str">
        <f>IF(N15=TRUE,"anrechenb. Kosten: § 50 (1) HOAI",IF(N15=FALSE,"anrechenb. Kosten: § 50 (3) HOAI","kkk"))</f>
        <v>anrechenb. Kosten: § 50 (1) HOAI</v>
      </c>
      <c r="E15" s="1126"/>
      <c r="F15" s="404"/>
      <c r="G15" s="37" t="s">
        <v>88</v>
      </c>
      <c r="H15" s="95"/>
      <c r="I15" s="125">
        <v>0</v>
      </c>
      <c r="L15" s="88">
        <v>0.09</v>
      </c>
      <c r="N15" s="159" t="b">
        <v>1</v>
      </c>
      <c r="AK15" s="294"/>
      <c r="AL15" s="287"/>
      <c r="AM15" s="333"/>
      <c r="AN15" s="310"/>
    </row>
    <row r="16" spans="1:42" ht="15.95" customHeight="1" thickTop="1" x14ac:dyDescent="0.2">
      <c r="D16" s="2"/>
      <c r="L16" s="88">
        <v>0.1</v>
      </c>
      <c r="Y16" s="87"/>
      <c r="AK16" s="297" t="s">
        <v>539</v>
      </c>
      <c r="AL16" s="286" t="s">
        <v>540</v>
      </c>
      <c r="AM16" s="333"/>
      <c r="AN16" s="314"/>
    </row>
    <row r="17" spans="1:40" ht="15.95" customHeight="1" x14ac:dyDescent="0.2">
      <c r="A17" s="160" t="s">
        <v>506</v>
      </c>
      <c r="D17" s="2"/>
      <c r="L17" s="88">
        <v>0.11</v>
      </c>
      <c r="Y17" s="87"/>
      <c r="AK17" s="299" t="s">
        <v>541</v>
      </c>
      <c r="AL17" s="292" t="s">
        <v>939</v>
      </c>
      <c r="AM17" s="399">
        <v>2.5000000000000001E-3</v>
      </c>
      <c r="AN17" s="403">
        <v>2.5000000000000001E-3</v>
      </c>
    </row>
    <row r="18" spans="1:40" ht="15.95" customHeight="1" thickBot="1" x14ac:dyDescent="0.25">
      <c r="D18" s="2"/>
      <c r="L18" s="88">
        <v>0.12</v>
      </c>
      <c r="Y18" s="87"/>
      <c r="AK18" s="288" t="s">
        <v>544</v>
      </c>
      <c r="AL18" s="359" t="s">
        <v>940</v>
      </c>
      <c r="AM18" s="385"/>
      <c r="AN18" s="311"/>
    </row>
    <row r="19" spans="1:40" ht="16.5" customHeight="1" thickTop="1" thickBot="1" x14ac:dyDescent="0.3">
      <c r="A19" s="168">
        <v>1</v>
      </c>
      <c r="B19" s="1039" t="s">
        <v>501</v>
      </c>
      <c r="C19" s="1091"/>
      <c r="D19" s="1091"/>
      <c r="E19" s="1091"/>
      <c r="F19" s="1091"/>
      <c r="G19" s="1091"/>
      <c r="H19" s="1091"/>
      <c r="I19" s="1092"/>
      <c r="L19" s="88">
        <v>0.13</v>
      </c>
      <c r="Y19" s="87"/>
      <c r="AK19" s="298"/>
      <c r="AL19" s="359" t="s">
        <v>941</v>
      </c>
      <c r="AM19" s="385">
        <v>2.5000000000000001E-2</v>
      </c>
      <c r="AN19" s="311">
        <v>2.5000000000000001E-2</v>
      </c>
    </row>
    <row r="20" spans="1:40" ht="16.5" customHeight="1" thickTop="1" thickBot="1" x14ac:dyDescent="0.3">
      <c r="A20" s="1041" t="s">
        <v>517</v>
      </c>
      <c r="B20" s="1093"/>
      <c r="C20" s="1093"/>
      <c r="D20" s="1093"/>
      <c r="E20" s="1093"/>
      <c r="F20" s="1093"/>
      <c r="G20" s="1093"/>
      <c r="H20" s="1093"/>
      <c r="I20" s="1094"/>
      <c r="L20" s="88">
        <v>0.14000000000000001</v>
      </c>
      <c r="Y20" s="87"/>
      <c r="AK20" s="288" t="s">
        <v>546</v>
      </c>
      <c r="AL20" s="359" t="s">
        <v>942</v>
      </c>
      <c r="AM20" s="385"/>
      <c r="AN20" s="311"/>
    </row>
    <row r="21" spans="1:40" ht="15" customHeight="1" thickTop="1" x14ac:dyDescent="0.2">
      <c r="D21" s="2"/>
      <c r="L21" s="88">
        <v>0.15</v>
      </c>
      <c r="Y21" s="87"/>
      <c r="AK21" s="298"/>
      <c r="AL21" s="359" t="s">
        <v>943</v>
      </c>
      <c r="AM21" s="385"/>
      <c r="AN21" s="311"/>
    </row>
    <row r="22" spans="1:40" ht="15" customHeight="1" x14ac:dyDescent="0.2">
      <c r="A22" s="57" t="s">
        <v>38</v>
      </c>
      <c r="D22" s="34" t="s">
        <v>25</v>
      </c>
      <c r="F22" s="57" t="s">
        <v>198</v>
      </c>
      <c r="I22" s="34" t="s">
        <v>199</v>
      </c>
      <c r="L22" s="88">
        <v>0.16</v>
      </c>
      <c r="AK22" s="298"/>
      <c r="AL22" s="359" t="s">
        <v>944</v>
      </c>
      <c r="AM22" s="385"/>
      <c r="AN22" s="311"/>
    </row>
    <row r="23" spans="1:40" ht="15" customHeight="1" x14ac:dyDescent="0.2">
      <c r="A23" s="57"/>
      <c r="B23" s="96"/>
      <c r="D23" s="96"/>
      <c r="F23" s="57"/>
      <c r="G23" s="96"/>
      <c r="I23" s="96"/>
      <c r="L23" s="88">
        <v>0.17</v>
      </c>
      <c r="N23" s="38"/>
      <c r="O23" s="38"/>
      <c r="P23" s="6"/>
      <c r="Q23" s="1027"/>
      <c r="R23" s="1027"/>
      <c r="S23" s="1027"/>
      <c r="T23" s="1027"/>
      <c r="U23" s="1027"/>
      <c r="V23" s="1027"/>
      <c r="W23" s="1027"/>
      <c r="X23" s="113"/>
      <c r="AK23" s="298"/>
      <c r="AL23" s="359" t="s">
        <v>945</v>
      </c>
      <c r="AM23" s="385"/>
      <c r="AN23" s="311"/>
    </row>
    <row r="24" spans="1:40" ht="15" customHeight="1" x14ac:dyDescent="0.2">
      <c r="A24" s="57" t="s">
        <v>40</v>
      </c>
      <c r="B24" s="96">
        <f>Herstellkosten!E19</f>
        <v>160000</v>
      </c>
      <c r="C24" s="115" t="str">
        <f>IF(N15=TRUE,"davon 55%:","davon 90%:")</f>
        <v>davon 55%:</v>
      </c>
      <c r="D24" s="96">
        <f>IF(N15=TRUE,(B24*0.55),(B24*0.9))</f>
        <v>88000</v>
      </c>
      <c r="F24" s="57" t="s">
        <v>40</v>
      </c>
      <c r="G24" s="96">
        <f>Herstellkosten!E65+Herstellkosten!E66</f>
        <v>140000</v>
      </c>
      <c r="H24" s="116" t="str">
        <f>IF(N15=TRUE,"davon 55%:","davon 90%:")</f>
        <v>davon 55%:</v>
      </c>
      <c r="I24" s="96">
        <f>IF(N15=TRUE,(G24*0.55),(G24*0.9))</f>
        <v>77000</v>
      </c>
      <c r="L24" s="88">
        <v>0.18</v>
      </c>
      <c r="N24" s="5"/>
      <c r="O24" s="6"/>
      <c r="P24" s="6"/>
      <c r="Q24" s="6"/>
      <c r="R24" s="6"/>
      <c r="S24" s="1028"/>
      <c r="T24" s="1028"/>
      <c r="U24" s="1028"/>
      <c r="V24" s="1028"/>
      <c r="W24" s="1028"/>
      <c r="X24" s="1028"/>
      <c r="AK24" s="298"/>
      <c r="AL24" s="359" t="s">
        <v>946</v>
      </c>
      <c r="AM24" s="385">
        <v>0.06</v>
      </c>
      <c r="AN24" s="311">
        <v>0.06</v>
      </c>
    </row>
    <row r="25" spans="1:40" ht="15" customHeight="1" thickBot="1" x14ac:dyDescent="0.25">
      <c r="A25" s="57" t="s">
        <v>41</v>
      </c>
      <c r="B25" s="96">
        <f>Herstellkosten!E30</f>
        <v>240000</v>
      </c>
      <c r="C25" s="117" t="str">
        <f>IF(N15=TRUE,"davon 10%:","davon 15%:")</f>
        <v>davon 10%:</v>
      </c>
      <c r="D25" s="96">
        <f>IF(N15=TRUE,(B25*0.1),(B25*0.15))</f>
        <v>24000</v>
      </c>
      <c r="F25" s="57" t="s">
        <v>41</v>
      </c>
      <c r="G25" s="96">
        <f>Herstellkosten!E88+Herstellkosten!E89</f>
        <v>210000</v>
      </c>
      <c r="H25" s="116" t="str">
        <f>IF(N15=TRUE,"davon 10%:","davon 15%:")</f>
        <v>davon 10%:</v>
      </c>
      <c r="I25" s="96">
        <f>IF(N15=TRUE,(G25*0.1),(G25*0.15))</f>
        <v>21000</v>
      </c>
      <c r="L25" s="88">
        <v>0.19</v>
      </c>
      <c r="N25" s="6"/>
      <c r="O25" s="1032"/>
      <c r="P25" s="1032"/>
      <c r="Q25" s="1028"/>
      <c r="R25" s="1028"/>
      <c r="S25" s="1028"/>
      <c r="T25" s="1028"/>
      <c r="U25" s="1028"/>
      <c r="V25" s="1028"/>
      <c r="W25" s="1028"/>
      <c r="X25" s="1028"/>
      <c r="AK25" s="288" t="s">
        <v>550</v>
      </c>
      <c r="AL25" s="360" t="s">
        <v>947</v>
      </c>
      <c r="AM25" s="385"/>
      <c r="AN25" s="311"/>
    </row>
    <row r="26" spans="1:40" ht="15" customHeight="1" x14ac:dyDescent="0.2">
      <c r="D26" s="98">
        <f>D25+D24+D23</f>
        <v>112000</v>
      </c>
      <c r="I26" s="98">
        <f>I25+I24+I23</f>
        <v>98000</v>
      </c>
      <c r="L26" s="88">
        <v>0.2</v>
      </c>
      <c r="N26" s="8"/>
      <c r="O26" s="8"/>
      <c r="P26" s="8"/>
      <c r="Q26" s="8"/>
      <c r="R26" s="8"/>
      <c r="S26" s="8"/>
      <c r="T26" s="8"/>
      <c r="U26" s="8"/>
      <c r="V26" s="8"/>
      <c r="W26" s="8"/>
      <c r="X26" s="9"/>
      <c r="AK26" s="290"/>
      <c r="AL26" s="360" t="s">
        <v>948</v>
      </c>
      <c r="AM26" s="385">
        <v>5.0000000000000001E-3</v>
      </c>
      <c r="AN26" s="311">
        <v>5.0000000000000001E-3</v>
      </c>
    </row>
    <row r="27" spans="1:40" ht="15" customHeight="1" thickBot="1" x14ac:dyDescent="0.25">
      <c r="F27" s="57" t="s">
        <v>1150</v>
      </c>
      <c r="H27" s="116" t="str">
        <f>IF(N15=TRUE,"davon 55%:","davon 90%:")</f>
        <v>davon 55%:</v>
      </c>
      <c r="I27" s="96">
        <f>IF(N15=TRUE,((Herstellkosten!E66+Herstellkosten!E89)*0.55),(Herstellkosten!E66+Herstellkosten!E89)*0.9)</f>
        <v>0</v>
      </c>
      <c r="L27" s="88">
        <v>0.21</v>
      </c>
      <c r="N27" s="1033"/>
      <c r="O27" s="1033"/>
      <c r="P27" s="1033"/>
      <c r="Q27" s="1033"/>
      <c r="R27" s="1033"/>
      <c r="S27" s="1033"/>
      <c r="T27" s="1034"/>
      <c r="U27" s="1034"/>
      <c r="V27" s="1034"/>
      <c r="W27" s="11"/>
      <c r="X27" s="9"/>
      <c r="AK27" s="288" t="s">
        <v>554</v>
      </c>
      <c r="AL27" s="360" t="s">
        <v>949</v>
      </c>
      <c r="AM27" s="399">
        <v>5.0000000000000001E-3</v>
      </c>
      <c r="AN27" s="403">
        <v>5.0000000000000001E-3</v>
      </c>
    </row>
    <row r="28" spans="1:40" ht="15" customHeight="1" x14ac:dyDescent="0.2">
      <c r="E28" s="151" t="str">
        <f>IF((E29&gt;15000000),"Anrechenbare Kosten über Tabelle! --&gt; Pauschalhonorar möglich! --&gt; siehe dazu unten: 'Auswahlmöglichkeit'","")</f>
        <v/>
      </c>
      <c r="I28" s="98">
        <f>I27+I26</f>
        <v>98000</v>
      </c>
      <c r="L28" s="88">
        <v>0.22</v>
      </c>
      <c r="N28" s="8"/>
      <c r="O28" s="8"/>
      <c r="P28" s="8"/>
      <c r="Q28" s="8"/>
      <c r="R28" s="8"/>
      <c r="S28" s="8"/>
      <c r="T28" s="8"/>
      <c r="U28" s="8"/>
      <c r="V28" s="8"/>
      <c r="W28" s="8"/>
      <c r="X28" s="8"/>
      <c r="AK28" s="299" t="s">
        <v>557</v>
      </c>
      <c r="AL28" s="359" t="s">
        <v>537</v>
      </c>
      <c r="AM28" s="385">
        <v>2.5000000000000001E-3</v>
      </c>
      <c r="AN28" s="311">
        <v>2.5000000000000001E-3</v>
      </c>
    </row>
    <row r="29" spans="1:40" ht="15" customHeight="1" x14ac:dyDescent="0.2">
      <c r="A29" s="57" t="s">
        <v>138</v>
      </c>
      <c r="E29" s="127">
        <f>I28+D26</f>
        <v>210000</v>
      </c>
      <c r="L29" s="88">
        <v>0.23</v>
      </c>
      <c r="N29" s="1034"/>
      <c r="O29" s="1034"/>
      <c r="P29" s="11"/>
      <c r="Q29" s="1034"/>
      <c r="R29" s="1034"/>
      <c r="S29" s="11"/>
      <c r="T29" s="1034"/>
      <c r="U29" s="1034"/>
      <c r="V29" s="1034"/>
      <c r="W29" s="8"/>
      <c r="X29" s="8"/>
      <c r="AK29" s="294"/>
      <c r="AL29" s="287" t="s">
        <v>938</v>
      </c>
      <c r="AM29" s="387">
        <f>SUM(AM17:AM28)</f>
        <v>0.1</v>
      </c>
      <c r="AN29" s="313"/>
    </row>
    <row r="30" spans="1:40" ht="15" customHeight="1" x14ac:dyDescent="0.2">
      <c r="A30" s="57" t="s">
        <v>48</v>
      </c>
      <c r="E30" s="127">
        <f>IF(E29&lt;10000,0,IF(E29&gt;500000000,0,P85))</f>
        <v>15943.2</v>
      </c>
      <c r="L30" s="88">
        <v>0.24</v>
      </c>
      <c r="N30" s="8"/>
      <c r="O30" s="8"/>
      <c r="P30" s="8"/>
      <c r="Q30" s="10"/>
      <c r="R30" s="1035"/>
      <c r="S30" s="1035"/>
      <c r="T30" s="1034"/>
      <c r="U30" s="1034"/>
      <c r="V30" s="1034"/>
      <c r="W30" s="11"/>
      <c r="X30" s="9"/>
      <c r="AK30" s="294"/>
      <c r="AL30" s="317" t="s">
        <v>731</v>
      </c>
      <c r="AM30" s="388"/>
      <c r="AN30" s="313">
        <f>SUM(AN17:AN28)</f>
        <v>0.1</v>
      </c>
    </row>
    <row r="31" spans="1:40" ht="15" customHeight="1" x14ac:dyDescent="0.2">
      <c r="A31" s="57" t="s">
        <v>72</v>
      </c>
      <c r="D31" s="129">
        <f>IF(E29&lt;10000,"Unter Tabelle",E30/E29*D26)</f>
        <v>8503.0400000000009</v>
      </c>
      <c r="E31" s="100"/>
      <c r="F31" s="57" t="s">
        <v>200</v>
      </c>
      <c r="I31" s="129">
        <f>IF(E29&lt;10000,"Unter Tabelle",E30/E29*I28)</f>
        <v>7440.16</v>
      </c>
      <c r="L31" s="88">
        <v>0.25</v>
      </c>
      <c r="X31" s="94"/>
      <c r="AK31" s="294"/>
      <c r="AL31" s="287"/>
      <c r="AM31" s="333"/>
      <c r="AN31" s="310"/>
    </row>
    <row r="32" spans="1:40" ht="15" customHeight="1" thickBot="1" x14ac:dyDescent="0.25">
      <c r="D32" s="128"/>
      <c r="F32" s="57" t="s">
        <v>204</v>
      </c>
      <c r="I32" s="129">
        <f>IF(E29&lt;10000,"Unter Tabelle",(I31*F13))</f>
        <v>0</v>
      </c>
      <c r="L32" s="88">
        <v>0.26</v>
      </c>
      <c r="AK32" s="297" t="s">
        <v>565</v>
      </c>
      <c r="AL32" s="286" t="s">
        <v>950</v>
      </c>
      <c r="AM32" s="333"/>
      <c r="AN32" s="314"/>
    </row>
    <row r="33" spans="1:40" ht="15" customHeight="1" x14ac:dyDescent="0.2">
      <c r="D33" s="128"/>
      <c r="F33" s="2"/>
      <c r="I33" s="108">
        <f>IF(E29&lt;10000,"Unter Tabelle",I31+I32)</f>
        <v>7440.16</v>
      </c>
      <c r="L33" s="88">
        <v>0.27</v>
      </c>
      <c r="AK33" s="288" t="s">
        <v>567</v>
      </c>
      <c r="AL33" s="360" t="s">
        <v>951</v>
      </c>
      <c r="AM33" s="385"/>
      <c r="AN33" s="311"/>
    </row>
    <row r="34" spans="1:40" ht="15" customHeight="1" thickBot="1" x14ac:dyDescent="0.25">
      <c r="B34" s="101" t="s">
        <v>101</v>
      </c>
      <c r="C34" s="102" t="s">
        <v>83</v>
      </c>
      <c r="D34" s="128"/>
      <c r="G34" s="101" t="s">
        <v>101</v>
      </c>
      <c r="H34" s="102" t="s">
        <v>83</v>
      </c>
      <c r="I34" s="129"/>
      <c r="L34" s="88">
        <v>0.28000000000000003</v>
      </c>
      <c r="AK34" s="298"/>
      <c r="AL34" s="359" t="s">
        <v>952</v>
      </c>
      <c r="AM34" s="385"/>
      <c r="AN34" s="311"/>
    </row>
    <row r="35" spans="1:40" ht="15" customHeight="1" thickTop="1" thickBot="1" x14ac:dyDescent="0.3">
      <c r="A35" s="57" t="s">
        <v>74</v>
      </c>
      <c r="B35" s="104">
        <v>0.03</v>
      </c>
      <c r="C35" s="107">
        <f>IF($AP$2=1,0,IF($AP$2=2,AM13,IF($AP$2=3,AN14,"FALSCH")))</f>
        <v>0</v>
      </c>
      <c r="D35" s="129">
        <f>IF($E$29&lt;10000,"Unter Tabelle",$D$31*C35)</f>
        <v>0</v>
      </c>
      <c r="F35" s="57" t="s">
        <v>74</v>
      </c>
      <c r="G35" s="104">
        <v>0.03</v>
      </c>
      <c r="H35" s="107">
        <f>IF($AP$2=1,0,IF($AP$2=2,AM13,IF($AP$2=3,AN14,"FALSCH")))</f>
        <v>0</v>
      </c>
      <c r="I35" s="129">
        <f t="shared" ref="I35:I40" si="0">IF($E$29&lt;10000,"Unter Tabelle",$I$33*H35)</f>
        <v>0</v>
      </c>
      <c r="L35" s="88">
        <v>0.28999999999999998</v>
      </c>
      <c r="N35" s="1"/>
      <c r="O35" s="1"/>
      <c r="P35" s="22" t="s">
        <v>49</v>
      </c>
      <c r="Q35" s="13" t="s">
        <v>50</v>
      </c>
      <c r="R35" s="14" t="s">
        <v>223</v>
      </c>
      <c r="S35" s="1082" t="s">
        <v>51</v>
      </c>
      <c r="T35" s="1083"/>
      <c r="U35" s="1084" t="s">
        <v>52</v>
      </c>
      <c r="V35" s="1085"/>
      <c r="W35" s="1082" t="s">
        <v>53</v>
      </c>
      <c r="X35" s="1083"/>
      <c r="Y35" s="1084" t="s">
        <v>54</v>
      </c>
      <c r="Z35" s="1085"/>
      <c r="AA35" s="1082" t="s">
        <v>55</v>
      </c>
      <c r="AB35" s="1083"/>
      <c r="AC35" s="14"/>
      <c r="AD35" s="14"/>
      <c r="AE35" s="15"/>
      <c r="AK35" s="298"/>
      <c r="AL35" s="359" t="s">
        <v>953</v>
      </c>
      <c r="AM35" s="385">
        <v>3.5000000000000003E-2</v>
      </c>
      <c r="AN35" s="311">
        <v>3.5000000000000003E-2</v>
      </c>
    </row>
    <row r="36" spans="1:40" ht="15" customHeight="1" thickTop="1" x14ac:dyDescent="0.25">
      <c r="A36" s="57" t="s">
        <v>75</v>
      </c>
      <c r="B36" s="104">
        <v>0.1</v>
      </c>
      <c r="C36" s="107">
        <f>IF($AP$2=1,0,IF($AP$2=2,AM29,IF($AP$2=3,AN30,"FALSCH")))</f>
        <v>0</v>
      </c>
      <c r="D36" s="129">
        <f t="shared" ref="D36:D40" si="1">IF($E$29&lt;10000,"Unter Tabelle",$D$31*C36)</f>
        <v>0</v>
      </c>
      <c r="F36" s="57" t="s">
        <v>75</v>
      </c>
      <c r="G36" s="104">
        <v>0.1</v>
      </c>
      <c r="H36" s="107">
        <f>IF($AP$2=1,0,IF($AP$2=2,AM29,IF($AP$2=3,AN30,"FALSCH")))</f>
        <v>0</v>
      </c>
      <c r="I36" s="129">
        <f t="shared" si="0"/>
        <v>0</v>
      </c>
      <c r="L36" s="88">
        <v>0.3</v>
      </c>
      <c r="N36" s="1"/>
      <c r="O36" s="1"/>
      <c r="P36" s="1"/>
      <c r="Q36" s="16" t="s">
        <v>56</v>
      </c>
      <c r="R36" s="1" t="s">
        <v>57</v>
      </c>
      <c r="S36" s="488"/>
      <c r="T36" s="489"/>
      <c r="U36" s="1"/>
      <c r="V36" s="1"/>
      <c r="W36" s="488"/>
      <c r="X36" s="489"/>
      <c r="Y36" s="1"/>
      <c r="Z36" s="1"/>
      <c r="AA36" s="488"/>
      <c r="AB36" s="489"/>
      <c r="AC36" s="1"/>
      <c r="AD36" s="1" t="s">
        <v>58</v>
      </c>
      <c r="AE36" s="17">
        <f>E29</f>
        <v>210000</v>
      </c>
      <c r="AK36" s="299" t="s">
        <v>580</v>
      </c>
      <c r="AL36" s="359" t="s">
        <v>954</v>
      </c>
      <c r="AM36" s="385">
        <v>0.04</v>
      </c>
      <c r="AN36" s="311">
        <v>0.04</v>
      </c>
    </row>
    <row r="37" spans="1:40" ht="15" customHeight="1" x14ac:dyDescent="0.25">
      <c r="A37" s="57" t="s">
        <v>76</v>
      </c>
      <c r="B37" s="104">
        <v>0.15</v>
      </c>
      <c r="C37" s="107">
        <f>IF($AP$2=1,0,IF($AP$2=2,AM51,IF($AP$2=3,AN52,"FALSCH")))</f>
        <v>0</v>
      </c>
      <c r="D37" s="129">
        <f t="shared" si="1"/>
        <v>0</v>
      </c>
      <c r="F37" s="57" t="s">
        <v>76</v>
      </c>
      <c r="G37" s="104">
        <v>0.15</v>
      </c>
      <c r="H37" s="107">
        <f>IF($AP$2=1,0,IF($AP$2=2,AM51,IF($AP$2=3,AN52,"FALSCH")))</f>
        <v>0</v>
      </c>
      <c r="I37" s="129">
        <f t="shared" si="0"/>
        <v>0</v>
      </c>
      <c r="L37" s="88">
        <v>0.31</v>
      </c>
      <c r="N37" s="1"/>
      <c r="O37" s="1"/>
      <c r="P37" s="1"/>
      <c r="Q37" s="16" t="s">
        <v>59</v>
      </c>
      <c r="R37" s="1" t="s">
        <v>60</v>
      </c>
      <c r="S37" s="488"/>
      <c r="T37" s="489"/>
      <c r="U37" s="1"/>
      <c r="V37" s="1"/>
      <c r="W37" s="488"/>
      <c r="X37" s="489"/>
      <c r="Y37" s="1"/>
      <c r="Z37" s="1"/>
      <c r="AA37" s="488"/>
      <c r="AB37" s="489"/>
      <c r="AC37" s="1"/>
      <c r="AD37" s="1" t="s">
        <v>61</v>
      </c>
      <c r="AE37" s="18">
        <f>LOOKUP(AE36,Q40:Q78)</f>
        <v>150000</v>
      </c>
      <c r="AK37" s="288" t="s">
        <v>583</v>
      </c>
      <c r="AL37" s="359" t="s">
        <v>955</v>
      </c>
      <c r="AM37" s="385"/>
      <c r="AN37" s="311"/>
    </row>
    <row r="38" spans="1:40" ht="15" customHeight="1" x14ac:dyDescent="0.25">
      <c r="A38" s="57" t="s">
        <v>77</v>
      </c>
      <c r="B38" s="104">
        <v>0.3</v>
      </c>
      <c r="C38" s="107">
        <f>IF($AP$2=1,0,IF($AP$2=2,AM64,IF($AP$2=3,AN65,"FALSCH")))</f>
        <v>0</v>
      </c>
      <c r="D38" s="129">
        <f t="shared" si="1"/>
        <v>0</v>
      </c>
      <c r="F38" s="57" t="s">
        <v>77</v>
      </c>
      <c r="G38" s="104">
        <v>0.3</v>
      </c>
      <c r="H38" s="107">
        <f>IF($AP$2=1,0,IF($AP$2=2,AM64,IF($AP$2=3,AN65,"FALSCH")))</f>
        <v>0</v>
      </c>
      <c r="I38" s="129">
        <f t="shared" si="0"/>
        <v>0</v>
      </c>
      <c r="L38" s="88">
        <v>0.32</v>
      </c>
      <c r="N38" s="1"/>
      <c r="O38" s="1"/>
      <c r="P38" s="1"/>
      <c r="Q38" s="16"/>
      <c r="R38" s="1"/>
      <c r="S38" s="490" t="s">
        <v>62</v>
      </c>
      <c r="T38" s="491" t="s">
        <v>63</v>
      </c>
      <c r="U38" s="494" t="s">
        <v>62</v>
      </c>
      <c r="V38" s="494" t="s">
        <v>63</v>
      </c>
      <c r="W38" s="490" t="s">
        <v>62</v>
      </c>
      <c r="X38" s="491" t="s">
        <v>63</v>
      </c>
      <c r="Y38" s="494" t="s">
        <v>62</v>
      </c>
      <c r="Z38" s="494" t="s">
        <v>63</v>
      </c>
      <c r="AA38" s="490" t="s">
        <v>62</v>
      </c>
      <c r="AB38" s="491" t="s">
        <v>63</v>
      </c>
      <c r="AC38" s="1"/>
      <c r="AD38" s="1" t="s">
        <v>64</v>
      </c>
      <c r="AE38" s="18">
        <f>LOOKUP(AE36,Q40:R78)</f>
        <v>250000</v>
      </c>
      <c r="AK38" s="298"/>
      <c r="AL38" s="359" t="s">
        <v>956</v>
      </c>
      <c r="AM38" s="385"/>
      <c r="AN38" s="311"/>
    </row>
    <row r="39" spans="1:40" ht="15" customHeight="1" x14ac:dyDescent="0.25">
      <c r="A39" s="57" t="s">
        <v>78</v>
      </c>
      <c r="B39" s="104">
        <v>0.4</v>
      </c>
      <c r="C39" s="107">
        <f>IF($AP$2=1,0,IF($AP$2=2,AM79,IF($AP$2=3,AN80,"FALSCH")))</f>
        <v>0</v>
      </c>
      <c r="D39" s="129">
        <f t="shared" si="1"/>
        <v>0</v>
      </c>
      <c r="F39" s="57" t="s">
        <v>78</v>
      </c>
      <c r="G39" s="104">
        <v>0.4</v>
      </c>
      <c r="H39" s="107">
        <f>IF($AP$2=1,0,IF($AP$2=2,AM79,IF($AP$2=3,AN80,"FALSCH")))</f>
        <v>0</v>
      </c>
      <c r="I39" s="129">
        <f t="shared" si="0"/>
        <v>0</v>
      </c>
      <c r="L39" s="88">
        <v>0.33</v>
      </c>
      <c r="N39" s="1"/>
      <c r="O39" s="1"/>
      <c r="P39" s="1"/>
      <c r="Q39" s="16"/>
      <c r="R39" s="39">
        <v>10000</v>
      </c>
      <c r="S39" s="490" t="s">
        <v>59</v>
      </c>
      <c r="T39" s="491"/>
      <c r="U39" s="494" t="s">
        <v>59</v>
      </c>
      <c r="V39" s="494"/>
      <c r="W39" s="490" t="s">
        <v>59</v>
      </c>
      <c r="X39" s="491"/>
      <c r="Y39" s="494" t="s">
        <v>59</v>
      </c>
      <c r="Z39" s="494"/>
      <c r="AA39" s="490" t="s">
        <v>59</v>
      </c>
      <c r="AB39" s="491"/>
      <c r="AC39" s="1"/>
      <c r="AD39" s="1" t="s">
        <v>65</v>
      </c>
      <c r="AE39" s="18" t="str">
        <f>C13</f>
        <v>I</v>
      </c>
      <c r="AK39" s="290"/>
      <c r="AL39" s="359" t="s">
        <v>957</v>
      </c>
      <c r="AM39" s="385">
        <v>0.03</v>
      </c>
      <c r="AN39" s="311">
        <v>0.03</v>
      </c>
    </row>
    <row r="40" spans="1:40" ht="15" customHeight="1" x14ac:dyDescent="0.25">
      <c r="A40" s="57" t="s">
        <v>79</v>
      </c>
      <c r="B40" s="104">
        <v>0.02</v>
      </c>
      <c r="C40" s="107">
        <f>IF($AP$2=1,0,IF($AP$2=2,AM90,IF($AP$2=3,AN91,"FALSCH")))</f>
        <v>0</v>
      </c>
      <c r="D40" s="129">
        <f t="shared" si="1"/>
        <v>0</v>
      </c>
      <c r="F40" s="57" t="s">
        <v>79</v>
      </c>
      <c r="G40" s="104">
        <v>0.02</v>
      </c>
      <c r="H40" s="107">
        <f>IF($AP$2=1,0,IF($AP$2=2,AM90,IF($AP$2=3,AN91,"FALSCH")))</f>
        <v>0</v>
      </c>
      <c r="I40" s="129">
        <f t="shared" si="0"/>
        <v>0</v>
      </c>
      <c r="L40" s="88">
        <v>0.34</v>
      </c>
      <c r="N40" s="1"/>
      <c r="O40" s="1"/>
      <c r="P40" s="1"/>
      <c r="Q40" s="787">
        <v>10000</v>
      </c>
      <c r="R40" s="39">
        <v>15000</v>
      </c>
      <c r="S40" s="789">
        <v>1461</v>
      </c>
      <c r="T40" s="790">
        <v>1624</v>
      </c>
      <c r="U40" s="788">
        <v>1624</v>
      </c>
      <c r="V40" s="788">
        <v>2064</v>
      </c>
      <c r="W40" s="789">
        <v>2064</v>
      </c>
      <c r="X40" s="790">
        <v>2575</v>
      </c>
      <c r="Y40" s="788">
        <v>2575</v>
      </c>
      <c r="Z40" s="788">
        <v>3015</v>
      </c>
      <c r="AA40" s="789">
        <v>3015</v>
      </c>
      <c r="AB40" s="790">
        <v>3178</v>
      </c>
      <c r="AC40" s="1"/>
      <c r="AD40" s="1"/>
      <c r="AE40" s="18"/>
      <c r="AF40" s="118">
        <f>(X40-W40)/W40</f>
        <v>0.24757751937984496</v>
      </c>
      <c r="AK40" s="288" t="s">
        <v>585</v>
      </c>
      <c r="AL40" s="359" t="s">
        <v>958</v>
      </c>
      <c r="AM40" s="385"/>
      <c r="AN40" s="311"/>
    </row>
    <row r="41" spans="1:40" ht="15" customHeight="1" x14ac:dyDescent="0.25">
      <c r="A41" s="57"/>
      <c r="B41" s="104"/>
      <c r="C41" s="105"/>
      <c r="D41" s="99"/>
      <c r="F41" s="57"/>
      <c r="G41" s="104"/>
      <c r="H41" s="105"/>
      <c r="I41" s="99"/>
      <c r="L41" s="88">
        <v>0.35</v>
      </c>
      <c r="N41" s="1"/>
      <c r="O41" s="1"/>
      <c r="P41" s="1"/>
      <c r="Q41" s="40">
        <v>15000</v>
      </c>
      <c r="R41" s="39">
        <v>25000</v>
      </c>
      <c r="S41" s="499">
        <v>2011</v>
      </c>
      <c r="T41" s="500">
        <v>2234</v>
      </c>
      <c r="U41" s="39">
        <v>2234</v>
      </c>
      <c r="V41" s="39">
        <v>2841</v>
      </c>
      <c r="W41" s="499">
        <v>2841</v>
      </c>
      <c r="X41" s="500">
        <v>3543</v>
      </c>
      <c r="Y41" s="39">
        <v>3543</v>
      </c>
      <c r="Z41" s="39">
        <v>4149</v>
      </c>
      <c r="AA41" s="499">
        <v>4149</v>
      </c>
      <c r="AB41" s="500">
        <v>4373</v>
      </c>
      <c r="AC41" s="1"/>
      <c r="AD41" s="801" t="s">
        <v>66</v>
      </c>
      <c r="AE41" s="802">
        <f>IF(AE39="I",LOOKUP(AE37,Q40:S78),IF(AE39="II",LOOKUP(AE37,Q40:U78),IF(AE39="III",LOOKUP(AE37,Q40:W78),IF(AE39="IV",LOOKUP(AE37,Q40:Y78),IF(AE39="V",LOOKUP(AE37,Q40:AA78),0)))))</f>
        <v>12303</v>
      </c>
      <c r="AF41" s="118">
        <f t="shared" ref="AF41:AF78" si="2">(X41-W41)/W41</f>
        <v>0.24709609292502641</v>
      </c>
      <c r="AK41" s="294"/>
      <c r="AL41" s="296"/>
      <c r="AM41" s="405"/>
      <c r="AN41" s="310"/>
    </row>
    <row r="42" spans="1:40" ht="15" customHeight="1" x14ac:dyDescent="0.25">
      <c r="A42" s="57"/>
      <c r="B42" s="104"/>
      <c r="C42" s="105"/>
      <c r="D42" s="99"/>
      <c r="F42" s="57"/>
      <c r="G42" s="104"/>
      <c r="H42" s="105"/>
      <c r="I42" s="99"/>
      <c r="L42" s="88">
        <v>0.36</v>
      </c>
      <c r="N42" s="1"/>
      <c r="O42" s="1"/>
      <c r="P42" s="1"/>
      <c r="Q42" s="40">
        <v>25000</v>
      </c>
      <c r="R42" s="39">
        <v>50000</v>
      </c>
      <c r="S42" s="499">
        <v>3006</v>
      </c>
      <c r="T42" s="500">
        <v>3340</v>
      </c>
      <c r="U42" s="39">
        <v>3340</v>
      </c>
      <c r="V42" s="39">
        <v>4247</v>
      </c>
      <c r="W42" s="499">
        <v>4247</v>
      </c>
      <c r="X42" s="500">
        <v>5296</v>
      </c>
      <c r="Y42" s="39">
        <v>5296</v>
      </c>
      <c r="Z42" s="39">
        <v>6203</v>
      </c>
      <c r="AA42" s="499">
        <v>6203</v>
      </c>
      <c r="AB42" s="500">
        <v>6537</v>
      </c>
      <c r="AC42" s="1"/>
      <c r="AD42" s="803" t="s">
        <v>67</v>
      </c>
      <c r="AE42" s="804">
        <f>IF(AE39="I",LOOKUP(AE38,Q40:S78),IF(AE39="II",LOOKUP(AE38,Q40:U78),IF(AE39="III",LOOKUP(AE38,Q40:W78),IF(AE39="IV",LOOKUP(AE38,Q40:Y78),IF(AE39="V",LOOKUP(AE38,Q40:AA78),0)))))</f>
        <v>18370</v>
      </c>
      <c r="AF42" s="118">
        <f t="shared" si="2"/>
        <v>0.24699788085707558</v>
      </c>
      <c r="AK42" s="294"/>
      <c r="AL42" s="296"/>
      <c r="AM42" s="405"/>
      <c r="AN42" s="310"/>
    </row>
    <row r="43" spans="1:40" ht="15" customHeight="1" thickBot="1" x14ac:dyDescent="0.3">
      <c r="A43" s="57"/>
      <c r="B43" s="104"/>
      <c r="C43" s="105"/>
      <c r="D43" s="99"/>
      <c r="F43" s="57"/>
      <c r="G43" s="104"/>
      <c r="H43" s="105"/>
      <c r="I43" s="99"/>
      <c r="L43" s="88">
        <v>0.37</v>
      </c>
      <c r="N43" s="1"/>
      <c r="O43" s="1"/>
      <c r="P43" s="1"/>
      <c r="Q43" s="40">
        <v>50000</v>
      </c>
      <c r="R43" s="39">
        <v>75000</v>
      </c>
      <c r="S43" s="499">
        <v>5187</v>
      </c>
      <c r="T43" s="500">
        <v>5763</v>
      </c>
      <c r="U43" s="39">
        <v>5763</v>
      </c>
      <c r="V43" s="39">
        <v>7327</v>
      </c>
      <c r="W43" s="499">
        <v>7327</v>
      </c>
      <c r="X43" s="500">
        <v>9139</v>
      </c>
      <c r="Y43" s="39">
        <v>9139</v>
      </c>
      <c r="Z43" s="39">
        <v>10703</v>
      </c>
      <c r="AA43" s="499">
        <v>10703</v>
      </c>
      <c r="AB43" s="500">
        <v>11279</v>
      </c>
      <c r="AC43" s="1"/>
      <c r="AD43" s="801" t="s">
        <v>68</v>
      </c>
      <c r="AE43" s="802">
        <f>IF(AE39="I",LOOKUP(AE37,Q40:T78),IF(AE39="II",LOOKUP(AE37,Q40:V78),IF(AE39="III",LOOKUP(AE37,Q40:X78),IF(AE39="IV",LOOKUP(AE37,Q40:Z78),IF(AE39="V",LOOKUP(AE37,Q40:AB78),0)))))</f>
        <v>13670</v>
      </c>
      <c r="AF43" s="118">
        <f t="shared" si="2"/>
        <v>0.24730449024157228</v>
      </c>
      <c r="AK43" s="294"/>
      <c r="AL43" s="296"/>
      <c r="AM43" s="405"/>
      <c r="AN43" s="310"/>
    </row>
    <row r="44" spans="1:40" ht="15" customHeight="1" x14ac:dyDescent="0.25">
      <c r="B44" s="104">
        <f>SUM(B35:B43)</f>
        <v>1</v>
      </c>
      <c r="C44" s="107">
        <f>IF(SUM(C35:C43)&gt;1,"&gt;Vollbeauftr.",SUM(C35:C43))</f>
        <v>0</v>
      </c>
      <c r="D44" s="108">
        <f>SUM(D35:D43)</f>
        <v>0</v>
      </c>
      <c r="G44" s="104">
        <f>SUM(G35:G43)</f>
        <v>1</v>
      </c>
      <c r="H44" s="109">
        <f>IF(SUM(H35:H43)&gt;1,"&gt;Vollbeauftr.",SUM(H35:H43))</f>
        <v>0</v>
      </c>
      <c r="I44" s="103">
        <f>SUM(I35:I43)</f>
        <v>0</v>
      </c>
      <c r="L44" s="88">
        <v>0.38</v>
      </c>
      <c r="N44" s="1"/>
      <c r="O44" s="1"/>
      <c r="P44" s="1"/>
      <c r="Q44" s="40">
        <v>75000</v>
      </c>
      <c r="R44" s="39">
        <v>100000</v>
      </c>
      <c r="S44" s="499">
        <v>7135</v>
      </c>
      <c r="T44" s="500">
        <v>7928</v>
      </c>
      <c r="U44" s="39">
        <v>7928</v>
      </c>
      <c r="V44" s="39">
        <v>10080</v>
      </c>
      <c r="W44" s="499">
        <v>10080</v>
      </c>
      <c r="X44" s="500">
        <v>12572</v>
      </c>
      <c r="Y44" s="39">
        <v>12572</v>
      </c>
      <c r="Z44" s="39">
        <v>14724</v>
      </c>
      <c r="AA44" s="499">
        <v>14724</v>
      </c>
      <c r="AB44" s="500">
        <v>15517</v>
      </c>
      <c r="AC44" s="1"/>
      <c r="AD44" s="803" t="s">
        <v>69</v>
      </c>
      <c r="AE44" s="804">
        <f>IF(AE39="I",LOOKUP(AE38,Q40:T78),IF(AE39="II",LOOKUP(AE38,Q40:V78),IF(AE39="III",LOOKUP(AE38,Q40:X78),IF(AE39="IV",LOOKUP(AE38,Q40:Z78),IF(AE39="V",LOOKUP(AE38,Q40:AB78),0)))))</f>
        <v>20411</v>
      </c>
      <c r="AF44" s="118">
        <f t="shared" si="2"/>
        <v>0.24722222222222223</v>
      </c>
      <c r="AK44" s="298"/>
      <c r="AL44" s="359" t="s">
        <v>959</v>
      </c>
      <c r="AM44" s="385">
        <v>0.02</v>
      </c>
      <c r="AN44" s="311">
        <v>0.02</v>
      </c>
    </row>
    <row r="45" spans="1:40" ht="15" customHeight="1" x14ac:dyDescent="0.25">
      <c r="L45" s="88">
        <v>0.39</v>
      </c>
      <c r="N45" s="1"/>
      <c r="O45" s="1"/>
      <c r="P45" s="1"/>
      <c r="Q45" s="40">
        <v>100000</v>
      </c>
      <c r="R45" s="39">
        <v>150000</v>
      </c>
      <c r="S45" s="499">
        <v>8946</v>
      </c>
      <c r="T45" s="500">
        <v>9940</v>
      </c>
      <c r="U45" s="39">
        <v>9940</v>
      </c>
      <c r="V45" s="39">
        <v>12639</v>
      </c>
      <c r="W45" s="499">
        <v>12639</v>
      </c>
      <c r="X45" s="500">
        <v>15763</v>
      </c>
      <c r="Y45" s="39">
        <v>15763</v>
      </c>
      <c r="Z45" s="39">
        <v>18461</v>
      </c>
      <c r="AA45" s="499">
        <v>18461</v>
      </c>
      <c r="AB45" s="500">
        <v>19455</v>
      </c>
      <c r="AC45" s="1"/>
      <c r="AD45" s="729" t="s">
        <v>2124</v>
      </c>
      <c r="AE45" s="743">
        <f>IF(AE39="I",S40,IF(AE39="II",U40,IF(AE39="III",W40,IF(AE39="IV",Y40,IF(AE39="V",AA40,0)))))</f>
        <v>1461</v>
      </c>
      <c r="AF45" s="118">
        <f t="shared" si="2"/>
        <v>0.24717145343777197</v>
      </c>
      <c r="AK45" s="299" t="s">
        <v>587</v>
      </c>
      <c r="AL45" s="359" t="s">
        <v>960</v>
      </c>
      <c r="AM45" s="385">
        <v>5.0000000000000001E-3</v>
      </c>
      <c r="AN45" s="311">
        <v>5.0000000000000001E-3</v>
      </c>
    </row>
    <row r="46" spans="1:40" ht="15" customHeight="1" x14ac:dyDescent="0.25">
      <c r="A46" s="57" t="s">
        <v>92</v>
      </c>
      <c r="E46" s="99">
        <f>IF(AND(AJ2=FALSE,H57&gt;=0),0,D44+I44)</f>
        <v>0</v>
      </c>
      <c r="L46" s="88">
        <v>0.4</v>
      </c>
      <c r="N46" s="1"/>
      <c r="O46" s="1"/>
      <c r="P46" s="1"/>
      <c r="Q46" s="40">
        <v>150000</v>
      </c>
      <c r="R46" s="39">
        <v>250000</v>
      </c>
      <c r="S46" s="499">
        <v>12303</v>
      </c>
      <c r="T46" s="500">
        <v>13670</v>
      </c>
      <c r="U46" s="39">
        <v>13670</v>
      </c>
      <c r="V46" s="39">
        <v>17380</v>
      </c>
      <c r="W46" s="499">
        <v>17380</v>
      </c>
      <c r="X46" s="500">
        <v>21677</v>
      </c>
      <c r="Y46" s="39">
        <v>21677</v>
      </c>
      <c r="Z46" s="39">
        <v>25387</v>
      </c>
      <c r="AA46" s="499">
        <v>25387</v>
      </c>
      <c r="AB46" s="500">
        <v>26754</v>
      </c>
      <c r="AC46" s="1"/>
      <c r="AD46" s="494" t="s">
        <v>2103</v>
      </c>
      <c r="AE46" s="674">
        <f>(AE43/AE41)-1</f>
        <v>0.11111111111111116</v>
      </c>
      <c r="AF46" s="118">
        <f t="shared" si="2"/>
        <v>0.24723820483314154</v>
      </c>
      <c r="AK46" s="288" t="s">
        <v>589</v>
      </c>
      <c r="AL46" s="360" t="s">
        <v>961</v>
      </c>
      <c r="AM46" s="385"/>
      <c r="AN46" s="311"/>
    </row>
    <row r="47" spans="1:40" ht="15" customHeight="1" x14ac:dyDescent="0.25">
      <c r="A47" s="57" t="s">
        <v>89</v>
      </c>
      <c r="B47" s="256">
        <f>IF(($E$29/130000)&lt;10,10,(ROUND($E$29/130000,-1)))</f>
        <v>10</v>
      </c>
      <c r="C47" s="57" t="s">
        <v>102</v>
      </c>
      <c r="E47" s="99">
        <f>I13*B47</f>
        <v>0</v>
      </c>
      <c r="F47" s="57" t="s">
        <v>224</v>
      </c>
      <c r="G47" s="57"/>
      <c r="L47" s="88">
        <v>0.41</v>
      </c>
      <c r="N47" s="1"/>
      <c r="O47" s="1"/>
      <c r="P47" s="1"/>
      <c r="Q47" s="40">
        <v>250000</v>
      </c>
      <c r="R47" s="39">
        <v>350000</v>
      </c>
      <c r="S47" s="499">
        <v>18370</v>
      </c>
      <c r="T47" s="500">
        <v>20411</v>
      </c>
      <c r="U47" s="39">
        <v>20411</v>
      </c>
      <c r="V47" s="39">
        <v>25951</v>
      </c>
      <c r="W47" s="499">
        <v>25951</v>
      </c>
      <c r="X47" s="500">
        <v>32365</v>
      </c>
      <c r="Y47" s="39">
        <v>32365</v>
      </c>
      <c r="Z47" s="39">
        <v>37906</v>
      </c>
      <c r="AA47" s="499">
        <v>37906</v>
      </c>
      <c r="AB47" s="500">
        <v>39947</v>
      </c>
      <c r="AC47" s="1"/>
      <c r="AD47" s="494" t="s">
        <v>2104</v>
      </c>
      <c r="AE47" s="674">
        <f>(AE44/AE42)-1</f>
        <v>0.11110506260206865</v>
      </c>
      <c r="AF47" s="118">
        <f t="shared" si="2"/>
        <v>0.24715810566066818</v>
      </c>
      <c r="AG47" s="217" t="s">
        <v>490</v>
      </c>
      <c r="AH47" s="217"/>
      <c r="AI47" s="216"/>
      <c r="AJ47" s="221">
        <f>IF(E29&lt;10000,0,((AE43-AE41)/AE41))</f>
        <v>0.1111111111111111</v>
      </c>
      <c r="AK47" s="298"/>
      <c r="AL47" s="359" t="s">
        <v>962</v>
      </c>
      <c r="AM47" s="385">
        <v>5.0000000000000001E-3</v>
      </c>
      <c r="AN47" s="311">
        <v>5.0000000000000001E-3</v>
      </c>
    </row>
    <row r="48" spans="1:40" ht="15" customHeight="1" x14ac:dyDescent="0.25">
      <c r="A48" s="57"/>
      <c r="B48" s="256">
        <f>IF(($E$29/130000)&lt;10,10,(ROUND($E$29/130000,-1)))</f>
        <v>10</v>
      </c>
      <c r="C48" s="57" t="s">
        <v>281</v>
      </c>
      <c r="E48" s="99">
        <f>I14*B48</f>
        <v>0</v>
      </c>
      <c r="F48" s="57" t="s">
        <v>224</v>
      </c>
      <c r="G48" s="57"/>
      <c r="L48" s="88">
        <v>0.42</v>
      </c>
      <c r="N48" s="1"/>
      <c r="O48" s="1"/>
      <c r="P48" s="1"/>
      <c r="Q48" s="40">
        <v>350000</v>
      </c>
      <c r="R48" s="39">
        <v>500000</v>
      </c>
      <c r="S48" s="499">
        <v>23909</v>
      </c>
      <c r="T48" s="500">
        <v>26565</v>
      </c>
      <c r="U48" s="39">
        <v>26565</v>
      </c>
      <c r="V48" s="39">
        <v>33776</v>
      </c>
      <c r="W48" s="499">
        <v>33776</v>
      </c>
      <c r="X48" s="500">
        <v>42125</v>
      </c>
      <c r="Y48" s="39">
        <v>42125</v>
      </c>
      <c r="Z48" s="39">
        <v>49335</v>
      </c>
      <c r="AA48" s="499">
        <v>49335</v>
      </c>
      <c r="AB48" s="500">
        <v>51992</v>
      </c>
      <c r="AC48" s="1"/>
      <c r="AD48" s="494" t="s">
        <v>2105</v>
      </c>
      <c r="AE48" s="674">
        <f>(AE46+AE47)/2</f>
        <v>0.1111080868565899</v>
      </c>
      <c r="AF48" s="118">
        <f t="shared" si="2"/>
        <v>0.24718735196589295</v>
      </c>
      <c r="AG48" s="219" t="s">
        <v>489</v>
      </c>
      <c r="AH48" s="220"/>
      <c r="AI48" s="220"/>
      <c r="AJ48" s="222">
        <f>IF(E29&lt;10000,0,((AE44-AE42)/AE42))</f>
        <v>0.11110506260206859</v>
      </c>
      <c r="AK48" s="299" t="s">
        <v>591</v>
      </c>
      <c r="AL48" s="359" t="s">
        <v>963</v>
      </c>
      <c r="AM48" s="385">
        <v>7.4999999999999997E-3</v>
      </c>
      <c r="AN48" s="311">
        <v>7.4999999999999997E-3</v>
      </c>
    </row>
    <row r="49" spans="1:40" ht="15" customHeight="1" x14ac:dyDescent="0.25">
      <c r="A49" s="57"/>
      <c r="B49" s="256">
        <f>IF(($E$29/130000)&lt;10,10,(ROUND($E$29/130000,-1)))</f>
        <v>10</v>
      </c>
      <c r="C49" s="57" t="s">
        <v>91</v>
      </c>
      <c r="E49" s="99">
        <f>B49*I15</f>
        <v>0</v>
      </c>
      <c r="F49" s="57" t="s">
        <v>224</v>
      </c>
      <c r="G49" s="57"/>
      <c r="L49" s="88">
        <v>0.43</v>
      </c>
      <c r="N49" s="1"/>
      <c r="O49" s="1"/>
      <c r="P49" s="1"/>
      <c r="Q49" s="40">
        <v>500000</v>
      </c>
      <c r="R49" s="39">
        <v>750000</v>
      </c>
      <c r="S49" s="499">
        <v>31594</v>
      </c>
      <c r="T49" s="500">
        <v>35105</v>
      </c>
      <c r="U49" s="39">
        <v>35105</v>
      </c>
      <c r="V49" s="39">
        <v>44633</v>
      </c>
      <c r="W49" s="499">
        <v>44633</v>
      </c>
      <c r="X49" s="500">
        <v>55666</v>
      </c>
      <c r="Y49" s="39">
        <v>55666</v>
      </c>
      <c r="Z49" s="39">
        <v>65194</v>
      </c>
      <c r="AA49" s="499">
        <v>65194</v>
      </c>
      <c r="AB49" s="500">
        <v>68705</v>
      </c>
      <c r="AC49" s="1"/>
      <c r="AD49" s="494" t="s">
        <v>2123</v>
      </c>
      <c r="AE49" s="730">
        <f>AE45/Q40</f>
        <v>0.14610000000000001</v>
      </c>
      <c r="AF49" s="118">
        <f t="shared" si="2"/>
        <v>0.24719378038670939</v>
      </c>
      <c r="AI49" s="128" t="s">
        <v>488</v>
      </c>
      <c r="AJ49" s="223">
        <f>((AJ47+AJ48)/2)</f>
        <v>0.11110808685658985</v>
      </c>
      <c r="AK49" s="298" t="s">
        <v>830</v>
      </c>
      <c r="AL49" s="359" t="s">
        <v>964</v>
      </c>
      <c r="AM49" s="385">
        <v>5.0000000000000001E-3</v>
      </c>
      <c r="AN49" s="311">
        <v>5.0000000000000001E-3</v>
      </c>
    </row>
    <row r="50" spans="1:40" ht="15" customHeight="1" x14ac:dyDescent="0.25">
      <c r="A50" s="57" t="s">
        <v>1653</v>
      </c>
      <c r="B50" s="57"/>
      <c r="C50" s="57"/>
      <c r="D50" s="57"/>
      <c r="E50" s="143">
        <f ca="1">'Tragwerksplanung Anlage A'!H70</f>
        <v>0</v>
      </c>
      <c r="F50" s="1044" t="s">
        <v>1652</v>
      </c>
      <c r="G50" s="1090"/>
      <c r="H50" s="1090"/>
      <c r="I50" s="1090"/>
      <c r="J50" s="1"/>
      <c r="L50" s="88">
        <v>0.44</v>
      </c>
      <c r="N50" s="1"/>
      <c r="O50" s="1"/>
      <c r="P50" s="1"/>
      <c r="Q50" s="40">
        <v>750000</v>
      </c>
      <c r="R50" s="39">
        <v>1000000</v>
      </c>
      <c r="S50" s="499">
        <v>43463</v>
      </c>
      <c r="T50" s="500">
        <v>48293</v>
      </c>
      <c r="U50" s="39">
        <v>48293</v>
      </c>
      <c r="V50" s="39">
        <v>61401</v>
      </c>
      <c r="W50" s="499">
        <v>61401</v>
      </c>
      <c r="X50" s="500">
        <v>76578</v>
      </c>
      <c r="Y50" s="39">
        <v>76578</v>
      </c>
      <c r="Z50" s="39">
        <v>89686</v>
      </c>
      <c r="AA50" s="499">
        <v>89686</v>
      </c>
      <c r="AB50" s="500">
        <v>94515</v>
      </c>
      <c r="AC50" s="1"/>
      <c r="AD50" s="494" t="s">
        <v>2126</v>
      </c>
      <c r="AE50" s="745">
        <f>AE49/AE49</f>
        <v>1</v>
      </c>
      <c r="AF50" s="118">
        <f t="shared" si="2"/>
        <v>0.24717838471686129</v>
      </c>
      <c r="AK50" s="299" t="s">
        <v>965</v>
      </c>
      <c r="AL50" s="359" t="s">
        <v>537</v>
      </c>
      <c r="AM50" s="385">
        <v>2.5000000000000001E-3</v>
      </c>
      <c r="AN50" s="311">
        <v>2.5000000000000001E-3</v>
      </c>
    </row>
    <row r="51" spans="1:40" ht="15" customHeight="1" x14ac:dyDescent="0.25">
      <c r="A51" s="57"/>
      <c r="B51" s="57"/>
      <c r="C51" s="57"/>
      <c r="D51" s="57"/>
      <c r="E51" s="559"/>
      <c r="F51" s="1090"/>
      <c r="G51" s="1090"/>
      <c r="H51" s="1090"/>
      <c r="I51" s="1090"/>
      <c r="J51" s="1"/>
      <c r="L51" s="88">
        <v>0.45</v>
      </c>
      <c r="N51" s="1"/>
      <c r="O51" s="1"/>
      <c r="P51" s="1"/>
      <c r="Q51" s="40">
        <v>1000000</v>
      </c>
      <c r="R51" s="39">
        <v>1250000</v>
      </c>
      <c r="S51" s="499">
        <v>54495</v>
      </c>
      <c r="T51" s="500">
        <v>60550</v>
      </c>
      <c r="U51" s="39">
        <v>60550</v>
      </c>
      <c r="V51" s="39">
        <v>76984</v>
      </c>
      <c r="W51" s="499">
        <v>76984</v>
      </c>
      <c r="X51" s="500">
        <v>96014</v>
      </c>
      <c r="Y51" s="39">
        <v>96014</v>
      </c>
      <c r="Z51" s="39">
        <v>112449</v>
      </c>
      <c r="AA51" s="499">
        <v>112449</v>
      </c>
      <c r="AB51" s="500">
        <v>118504</v>
      </c>
      <c r="AC51" s="1"/>
      <c r="AD51" s="494" t="s">
        <v>2121</v>
      </c>
      <c r="AE51" s="744">
        <f>P85/AE36</f>
        <v>7.5920000000000001E-2</v>
      </c>
      <c r="AF51" s="118">
        <f t="shared" si="2"/>
        <v>0.24719422217603657</v>
      </c>
      <c r="AK51" s="294"/>
      <c r="AL51" s="287" t="s">
        <v>938</v>
      </c>
      <c r="AM51" s="387">
        <f>SUM(AM33:AM50)</f>
        <v>0.15000000000000002</v>
      </c>
      <c r="AN51" s="313"/>
    </row>
    <row r="52" spans="1:40" ht="15" customHeight="1" thickBot="1" x14ac:dyDescent="0.3">
      <c r="A52" s="57"/>
      <c r="B52" s="57"/>
      <c r="C52" s="57"/>
      <c r="D52" s="57"/>
      <c r="E52" s="559"/>
      <c r="F52" s="1090"/>
      <c r="G52" s="1090"/>
      <c r="H52" s="1090"/>
      <c r="I52" s="1090"/>
      <c r="J52" s="1"/>
      <c r="L52" s="88">
        <v>0.46</v>
      </c>
      <c r="N52" s="1"/>
      <c r="O52" s="1"/>
      <c r="P52" s="1"/>
      <c r="Q52" s="40">
        <v>1250000</v>
      </c>
      <c r="R52" s="39">
        <v>1500000</v>
      </c>
      <c r="S52" s="499">
        <v>64940</v>
      </c>
      <c r="T52" s="500">
        <v>72155</v>
      </c>
      <c r="U52" s="39">
        <v>72155</v>
      </c>
      <c r="V52" s="39">
        <v>91740</v>
      </c>
      <c r="W52" s="499">
        <v>91740</v>
      </c>
      <c r="X52" s="500">
        <v>114418</v>
      </c>
      <c r="Y52" s="39">
        <v>114418</v>
      </c>
      <c r="Z52" s="39">
        <v>134003</v>
      </c>
      <c r="AA52" s="499">
        <v>134003</v>
      </c>
      <c r="AB52" s="500">
        <v>141218</v>
      </c>
      <c r="AC52" s="1"/>
      <c r="AD52" s="494" t="s">
        <v>2125</v>
      </c>
      <c r="AE52" s="745">
        <f>AE49/AE51</f>
        <v>1.9243940990516333</v>
      </c>
      <c r="AF52" s="118">
        <f t="shared" si="2"/>
        <v>0.24719860475256158</v>
      </c>
      <c r="AK52" s="294"/>
      <c r="AL52" s="317" t="s">
        <v>731</v>
      </c>
      <c r="AM52" s="388"/>
      <c r="AN52" s="313">
        <f>SUM(AN33:AN50)</f>
        <v>0.15000000000000002</v>
      </c>
    </row>
    <row r="53" spans="1:40" ht="15" customHeight="1" x14ac:dyDescent="0.25">
      <c r="A53" s="57"/>
      <c r="B53" s="57"/>
      <c r="C53" s="57"/>
      <c r="D53" s="57"/>
      <c r="E53" s="559"/>
      <c r="F53" s="1090"/>
      <c r="G53" s="1090"/>
      <c r="H53" s="1090"/>
      <c r="I53" s="1090"/>
      <c r="J53" s="1"/>
      <c r="L53" s="88">
        <v>0.47</v>
      </c>
      <c r="N53" s="1"/>
      <c r="O53" s="1"/>
      <c r="P53" s="1"/>
      <c r="Q53" s="40">
        <v>1500000</v>
      </c>
      <c r="R53" s="39">
        <v>2000000</v>
      </c>
      <c r="S53" s="499">
        <v>74938</v>
      </c>
      <c r="T53" s="500">
        <v>83265</v>
      </c>
      <c r="U53" s="39">
        <v>83265</v>
      </c>
      <c r="V53" s="39">
        <v>105865</v>
      </c>
      <c r="W53" s="499">
        <v>105865</v>
      </c>
      <c r="X53" s="500">
        <v>132034</v>
      </c>
      <c r="Y53" s="39">
        <v>132034</v>
      </c>
      <c r="Z53" s="39">
        <v>154635</v>
      </c>
      <c r="AA53" s="499">
        <v>154635</v>
      </c>
      <c r="AB53" s="500">
        <v>162961</v>
      </c>
      <c r="AC53" s="733"/>
      <c r="AD53" s="675" t="s">
        <v>2106</v>
      </c>
      <c r="AE53" s="734">
        <f>P85 -(P85*AE48)</f>
        <v>14171.781549628016</v>
      </c>
      <c r="AF53" s="118">
        <f t="shared" si="2"/>
        <v>0.24719217871817881</v>
      </c>
      <c r="AK53" s="294"/>
      <c r="AL53" s="287"/>
      <c r="AM53" s="333"/>
      <c r="AN53" s="310"/>
    </row>
    <row r="54" spans="1:40" ht="15" customHeight="1" thickBot="1" x14ac:dyDescent="0.3">
      <c r="A54" s="57"/>
      <c r="B54" s="57"/>
      <c r="C54" s="57"/>
      <c r="D54" s="57"/>
      <c r="E54" s="559"/>
      <c r="F54" s="1090"/>
      <c r="G54" s="1090"/>
      <c r="H54" s="1090"/>
      <c r="I54" s="1090"/>
      <c r="J54" s="1"/>
      <c r="L54" s="88">
        <v>0.48</v>
      </c>
      <c r="N54" s="1"/>
      <c r="O54" s="1"/>
      <c r="P54" s="1"/>
      <c r="Q54" s="40">
        <v>2000000</v>
      </c>
      <c r="R54" s="39">
        <v>3000000</v>
      </c>
      <c r="S54" s="499">
        <v>93923</v>
      </c>
      <c r="T54" s="500">
        <v>104358</v>
      </c>
      <c r="U54" s="39">
        <v>104358</v>
      </c>
      <c r="V54" s="39">
        <v>132684</v>
      </c>
      <c r="W54" s="499">
        <v>132684</v>
      </c>
      <c r="X54" s="500">
        <v>165483</v>
      </c>
      <c r="Y54" s="39">
        <v>165483</v>
      </c>
      <c r="Z54" s="39">
        <v>193808</v>
      </c>
      <c r="AA54" s="499">
        <v>193808</v>
      </c>
      <c r="AB54" s="500">
        <v>204244</v>
      </c>
      <c r="AC54" s="488"/>
      <c r="AD54" s="494" t="s">
        <v>2109</v>
      </c>
      <c r="AE54" s="735">
        <f>P85+(P85*(AE48*1.3))</f>
        <v>18246.043985483579</v>
      </c>
      <c r="AF54" s="118">
        <f t="shared" si="2"/>
        <v>0.24719634620602332</v>
      </c>
      <c r="AK54" s="297" t="s">
        <v>592</v>
      </c>
      <c r="AL54" s="286" t="s">
        <v>593</v>
      </c>
      <c r="AM54" s="389"/>
      <c r="AN54" s="315"/>
    </row>
    <row r="55" spans="1:40" ht="15" customHeight="1" x14ac:dyDescent="0.25">
      <c r="A55" s="57"/>
      <c r="B55" s="57"/>
      <c r="C55" s="110"/>
      <c r="D55" s="57"/>
      <c r="E55" s="103">
        <f ca="1">IF(E29&lt;500000001,SUM(E46:E54),SUM(E47:E54))</f>
        <v>0</v>
      </c>
      <c r="F55" s="1088" t="str">
        <f>IF(E29&gt;15000000,"Oberhalb Tabelle: Vorgabe 'Pauschalhonorar' oder 'RifT-Tabelle'","Unterer Button ist ohne Funktion!")</f>
        <v>Unterer Button ist ohne Funktion!</v>
      </c>
      <c r="G55" s="1089"/>
      <c r="H55" s="1089"/>
      <c r="I55" s="1089"/>
      <c r="L55" s="88">
        <v>0.49</v>
      </c>
      <c r="N55" s="1"/>
      <c r="O55" s="1"/>
      <c r="P55" s="1"/>
      <c r="Q55" s="40">
        <v>3000000</v>
      </c>
      <c r="R55" s="39">
        <v>5000000</v>
      </c>
      <c r="S55" s="499">
        <v>129059</v>
      </c>
      <c r="T55" s="500">
        <v>143398</v>
      </c>
      <c r="U55" s="39">
        <v>143398</v>
      </c>
      <c r="V55" s="39">
        <v>182321</v>
      </c>
      <c r="W55" s="499">
        <v>182321</v>
      </c>
      <c r="X55" s="500">
        <v>227389</v>
      </c>
      <c r="Y55" s="39">
        <v>227389</v>
      </c>
      <c r="Z55" s="39">
        <v>266311</v>
      </c>
      <c r="AA55" s="499">
        <v>266311</v>
      </c>
      <c r="AB55" s="500">
        <v>280651</v>
      </c>
      <c r="AC55" s="488"/>
      <c r="AD55" s="494" t="s">
        <v>2127</v>
      </c>
      <c r="AE55" s="747">
        <f>AE54-AE53</f>
        <v>4074.2624358555622</v>
      </c>
      <c r="AF55" s="118">
        <f t="shared" si="2"/>
        <v>0.24719039496273057</v>
      </c>
      <c r="AK55" s="288" t="s">
        <v>594</v>
      </c>
      <c r="AL55" s="360" t="s">
        <v>966</v>
      </c>
      <c r="AM55" s="385"/>
      <c r="AN55" s="311"/>
    </row>
    <row r="56" spans="1:40" ht="15" customHeight="1" thickBot="1" x14ac:dyDescent="0.3">
      <c r="A56" s="57" t="str">
        <f>IF(AND(AJ2=FALSE,H57&gt;0),"Übertrag Pauschalhonorar (weil anr. Kosten höher als HOAI-Tabelle)", "")</f>
        <v/>
      </c>
      <c r="E56" s="99">
        <f>IF(AND(AJ2=FALSE,H57&gt;0),H57,)</f>
        <v>0</v>
      </c>
      <c r="F56" s="158" t="str">
        <f>IF(AND(AJ2=TRUE,E29&gt;15000000),"RifT-Tabelle","")</f>
        <v/>
      </c>
      <c r="G56" s="158"/>
      <c r="H56" s="158" t="str">
        <f>IF(AND(AJ2=FALSE,E29&gt;15000000),"Pauschalhonorar","")</f>
        <v/>
      </c>
      <c r="I56" s="416"/>
      <c r="L56" s="88">
        <v>0.5</v>
      </c>
      <c r="N56" s="1"/>
      <c r="O56" s="1"/>
      <c r="P56" s="1"/>
      <c r="Q56" s="40">
        <v>5000000</v>
      </c>
      <c r="R56" s="39">
        <v>7500000</v>
      </c>
      <c r="S56" s="499">
        <v>192384</v>
      </c>
      <c r="T56" s="500">
        <v>213760</v>
      </c>
      <c r="U56" s="39">
        <v>213760</v>
      </c>
      <c r="V56" s="39">
        <v>271781</v>
      </c>
      <c r="W56" s="499">
        <v>271781</v>
      </c>
      <c r="X56" s="500">
        <v>338962</v>
      </c>
      <c r="Y56" s="39">
        <v>338962</v>
      </c>
      <c r="Z56" s="39">
        <v>396983</v>
      </c>
      <c r="AA56" s="499">
        <v>396983</v>
      </c>
      <c r="AB56" s="500">
        <v>418359</v>
      </c>
      <c r="AC56" s="488"/>
      <c r="AD56" s="494" t="s">
        <v>2128</v>
      </c>
      <c r="AE56" s="740">
        <f>(AE53+AE55)/AE53</f>
        <v>1.2874911966140563</v>
      </c>
      <c r="AF56" s="118">
        <f t="shared" si="2"/>
        <v>0.24718799327399635</v>
      </c>
      <c r="AK56" s="298"/>
      <c r="AL56" s="359" t="s">
        <v>967</v>
      </c>
      <c r="AM56" s="385">
        <v>0.22</v>
      </c>
      <c r="AN56" s="311">
        <v>0.22</v>
      </c>
    </row>
    <row r="57" spans="1:40" ht="15" customHeight="1" thickTop="1" thickBot="1" x14ac:dyDescent="0.3">
      <c r="A57" s="57" t="s">
        <v>85</v>
      </c>
      <c r="E57" s="99">
        <f ca="1">(E55+E56)*C15</f>
        <v>0</v>
      </c>
      <c r="F57" s="134" t="str">
        <f>IF(AND(AJ2=FALSE,F55="Oberhalb Tabelle: Vorgabe 'Pauschalhonorar' oder 'RifT-Tabelle'"),"Hier Pauschalhonorar eintragen:", "")</f>
        <v/>
      </c>
      <c r="H57" s="419"/>
      <c r="I57" s="417"/>
      <c r="L57" s="88">
        <v>0.51</v>
      </c>
      <c r="N57" s="1"/>
      <c r="O57" s="1"/>
      <c r="P57" s="1"/>
      <c r="Q57" s="40">
        <v>7500000</v>
      </c>
      <c r="R57" s="39">
        <v>10000000</v>
      </c>
      <c r="S57" s="499">
        <v>264487</v>
      </c>
      <c r="T57" s="500">
        <v>293874</v>
      </c>
      <c r="U57" s="39">
        <v>293874</v>
      </c>
      <c r="V57" s="39">
        <v>373640</v>
      </c>
      <c r="W57" s="499">
        <v>373640</v>
      </c>
      <c r="X57" s="500">
        <v>466001</v>
      </c>
      <c r="Y57" s="39">
        <v>466001</v>
      </c>
      <c r="Z57" s="39">
        <v>545767</v>
      </c>
      <c r="AA57" s="499">
        <v>545767</v>
      </c>
      <c r="AB57" s="500">
        <v>575154</v>
      </c>
      <c r="AC57" s="732"/>
      <c r="AD57" s="736" t="s">
        <v>2131</v>
      </c>
      <c r="AE57" s="752">
        <v>3.5000000000000003E-2</v>
      </c>
      <c r="AF57" s="118">
        <f t="shared" si="2"/>
        <v>0.24719248474467401</v>
      </c>
      <c r="AK57" s="299" t="s">
        <v>600</v>
      </c>
      <c r="AL57" s="359" t="s">
        <v>968</v>
      </c>
      <c r="AM57" s="385">
        <v>0</v>
      </c>
      <c r="AN57" s="311">
        <v>0</v>
      </c>
    </row>
    <row r="58" spans="1:40" ht="15" customHeight="1" thickTop="1" x14ac:dyDescent="0.25">
      <c r="A58" s="57" t="s">
        <v>218</v>
      </c>
      <c r="E58" s="103">
        <f ca="1">IF(AND(AJ2=FALSE,H57&gt;0),E55+E56+E57,E55+E57)</f>
        <v>0</v>
      </c>
      <c r="F58" s="67"/>
      <c r="G58" s="161"/>
      <c r="H58" s="102"/>
      <c r="I58" s="162"/>
      <c r="L58" s="88">
        <v>0.52</v>
      </c>
      <c r="N58" s="1"/>
      <c r="O58" s="1"/>
      <c r="P58" s="1"/>
      <c r="Q58" s="40">
        <v>10000000</v>
      </c>
      <c r="R58" s="39">
        <v>15000000</v>
      </c>
      <c r="S58" s="499">
        <v>331398</v>
      </c>
      <c r="T58" s="500">
        <v>368220</v>
      </c>
      <c r="U58" s="39">
        <v>368220</v>
      </c>
      <c r="V58" s="39">
        <v>468166</v>
      </c>
      <c r="W58" s="499">
        <v>468166</v>
      </c>
      <c r="X58" s="500">
        <v>583892</v>
      </c>
      <c r="Y58" s="39">
        <v>583892</v>
      </c>
      <c r="Z58" s="39">
        <v>683838</v>
      </c>
      <c r="AA58" s="499">
        <v>683838</v>
      </c>
      <c r="AB58" s="500">
        <v>720660</v>
      </c>
      <c r="AC58" s="488"/>
      <c r="AD58" s="494" t="s">
        <v>2129</v>
      </c>
      <c r="AE58" s="737">
        <f>(AE57+AE49)/(AE57+AE49)</f>
        <v>1</v>
      </c>
      <c r="AF58" s="118">
        <f t="shared" si="2"/>
        <v>0.24719009923830437</v>
      </c>
      <c r="AK58" s="288" t="s">
        <v>602</v>
      </c>
      <c r="AL58" s="360" t="s">
        <v>969</v>
      </c>
      <c r="AM58" s="385"/>
      <c r="AN58" s="311"/>
    </row>
    <row r="59" spans="1:40" ht="15" customHeight="1" thickBot="1" x14ac:dyDescent="0.3">
      <c r="A59" s="57" t="s">
        <v>1879</v>
      </c>
      <c r="C59" s="111"/>
      <c r="D59" s="164">
        <f>A19</f>
        <v>1</v>
      </c>
      <c r="E59" s="99"/>
      <c r="F59" s="67" t="s">
        <v>219</v>
      </c>
      <c r="G59" s="161">
        <f>A19</f>
        <v>1</v>
      </c>
      <c r="H59" s="102" t="s">
        <v>62</v>
      </c>
      <c r="I59" s="162">
        <f ca="1">E58</f>
        <v>0</v>
      </c>
      <c r="L59" s="88">
        <v>0.53</v>
      </c>
      <c r="N59" s="1"/>
      <c r="O59" s="1"/>
      <c r="P59" s="1"/>
      <c r="Q59" s="40">
        <v>15000000</v>
      </c>
      <c r="R59" s="39">
        <v>20000000</v>
      </c>
      <c r="S59" s="499">
        <v>455117</v>
      </c>
      <c r="T59" s="500">
        <v>505686</v>
      </c>
      <c r="U59" s="39">
        <v>505686</v>
      </c>
      <c r="V59" s="39">
        <v>642943</v>
      </c>
      <c r="W59" s="499">
        <v>642943</v>
      </c>
      <c r="X59" s="500">
        <v>801873</v>
      </c>
      <c r="Y59" s="39">
        <v>801873</v>
      </c>
      <c r="Z59" s="39">
        <v>939131</v>
      </c>
      <c r="AA59" s="499">
        <v>939131</v>
      </c>
      <c r="AB59" s="500">
        <v>989699</v>
      </c>
      <c r="AC59" s="488"/>
      <c r="AD59" s="494" t="s">
        <v>2130</v>
      </c>
      <c r="AE59" s="741">
        <f>(AE57+AE49)/(AE57+AE51)</f>
        <v>1.632708258204111</v>
      </c>
      <c r="AF59" s="118">
        <f t="shared" si="2"/>
        <v>0.24719143065559465</v>
      </c>
      <c r="AK59" s="298"/>
      <c r="AL59" s="359" t="s">
        <v>970</v>
      </c>
      <c r="AM59" s="385"/>
      <c r="AN59" s="311"/>
    </row>
    <row r="60" spans="1:40" ht="15" customHeight="1" thickTop="1" thickBot="1" x14ac:dyDescent="0.3">
      <c r="A60" s="56" t="s">
        <v>220</v>
      </c>
      <c r="E60" s="99">
        <f ca="1">A19*E58</f>
        <v>0</v>
      </c>
      <c r="L60" s="88">
        <v>0.54</v>
      </c>
      <c r="N60" s="1"/>
      <c r="O60" s="1"/>
      <c r="P60" s="1"/>
      <c r="Q60" s="40">
        <v>20000000</v>
      </c>
      <c r="R60" s="150">
        <v>25000000</v>
      </c>
      <c r="S60" s="499">
        <v>569574</v>
      </c>
      <c r="T60" s="500">
        <v>632860</v>
      </c>
      <c r="U60" s="39">
        <v>632860</v>
      </c>
      <c r="V60" s="39">
        <v>804636</v>
      </c>
      <c r="W60" s="499">
        <v>804636</v>
      </c>
      <c r="X60" s="500">
        <v>1003535</v>
      </c>
      <c r="Y60" s="39">
        <v>1003535</v>
      </c>
      <c r="Z60" s="39">
        <v>1175311</v>
      </c>
      <c r="AA60" s="499">
        <v>1175311</v>
      </c>
      <c r="AB60" s="500">
        <v>1238597</v>
      </c>
      <c r="AC60" s="722"/>
      <c r="AD60" s="723" t="s">
        <v>2107</v>
      </c>
      <c r="AE60" s="750">
        <f>AE55/AE59</f>
        <v>2495.4013770574211</v>
      </c>
      <c r="AF60" s="118">
        <f t="shared" si="2"/>
        <v>0.24719127655237896</v>
      </c>
      <c r="AK60" s="298"/>
      <c r="AL60" s="359" t="s">
        <v>971</v>
      </c>
      <c r="AM60" s="385">
        <v>0.04</v>
      </c>
      <c r="AN60" s="311">
        <v>0.04</v>
      </c>
    </row>
    <row r="61" spans="1:40" ht="15" customHeight="1" thickBot="1" x14ac:dyDescent="0.3">
      <c r="A61" s="57" t="s">
        <v>86</v>
      </c>
      <c r="C61" s="111">
        <v>0.19</v>
      </c>
      <c r="E61" s="99">
        <f ca="1">C61*E60</f>
        <v>0</v>
      </c>
      <c r="L61" s="88">
        <v>0.55000000000000004</v>
      </c>
      <c r="N61" s="1"/>
      <c r="O61" s="1"/>
      <c r="P61" s="1"/>
      <c r="Q61" s="496">
        <v>25000000</v>
      </c>
      <c r="R61" s="150">
        <v>30000000</v>
      </c>
      <c r="S61" s="497">
        <v>677440</v>
      </c>
      <c r="T61" s="498">
        <v>752711</v>
      </c>
      <c r="U61" s="150">
        <v>752711</v>
      </c>
      <c r="V61" s="150">
        <v>957018</v>
      </c>
      <c r="W61" s="497">
        <v>957018</v>
      </c>
      <c r="X61" s="498">
        <v>1193585</v>
      </c>
      <c r="Y61" s="150">
        <v>1193585</v>
      </c>
      <c r="Z61" s="150">
        <v>1397892</v>
      </c>
      <c r="AA61" s="497">
        <v>1397892</v>
      </c>
      <c r="AB61" s="498">
        <v>1473163</v>
      </c>
      <c r="AC61" s="754"/>
      <c r="AD61" s="494" t="s">
        <v>2137</v>
      </c>
      <c r="AE61" s="17">
        <f>Q78</f>
        <v>500000000</v>
      </c>
      <c r="AF61" s="118">
        <f t="shared" si="2"/>
        <v>0.24719179785542172</v>
      </c>
      <c r="AK61" s="299" t="s">
        <v>972</v>
      </c>
      <c r="AL61" s="360" t="s">
        <v>973</v>
      </c>
      <c r="AM61" s="385">
        <v>0.01</v>
      </c>
      <c r="AN61" s="311">
        <v>0.01</v>
      </c>
    </row>
    <row r="62" spans="1:40" ht="15" customHeight="1" x14ac:dyDescent="0.25">
      <c r="A62" s="56" t="s">
        <v>93</v>
      </c>
      <c r="E62" s="112">
        <f ca="1">E60+E61</f>
        <v>0</v>
      </c>
      <c r="L62" s="88">
        <v>0.56000000000000005</v>
      </c>
      <c r="N62" s="1"/>
      <c r="O62" s="1"/>
      <c r="P62" s="1"/>
      <c r="Q62" s="496">
        <v>30000000</v>
      </c>
      <c r="R62" s="150">
        <v>35000000</v>
      </c>
      <c r="S62" s="497">
        <v>780188</v>
      </c>
      <c r="T62" s="498">
        <v>866875</v>
      </c>
      <c r="U62" s="150">
        <v>866875</v>
      </c>
      <c r="V62" s="150">
        <v>1102170</v>
      </c>
      <c r="W62" s="497">
        <v>1102170</v>
      </c>
      <c r="X62" s="498">
        <v>1374617</v>
      </c>
      <c r="Y62" s="150">
        <v>1374617</v>
      </c>
      <c r="Z62" s="150">
        <v>1609912</v>
      </c>
      <c r="AA62" s="497">
        <v>1609912</v>
      </c>
      <c r="AB62" s="498">
        <v>1696599</v>
      </c>
      <c r="AC62" s="754"/>
      <c r="AD62" s="494" t="s">
        <v>2139</v>
      </c>
      <c r="AE62" s="735">
        <f>IF(AE39="I",LOOKUP(AE61,Q40:S78),IF(AE39="II",LOOKUP(AE61,Q40:U78),IF(AE39="III",LOOKUP(AE61,Q40:W78),IF(AE39="IV",LOOKUP(AE61,Q40:Y78),IF(AE39="V",LOOKUP(AE61,Q40:AA78),0)))))</f>
        <v>4994245</v>
      </c>
      <c r="AF62" s="118">
        <f t="shared" si="2"/>
        <v>0.24719144959489009</v>
      </c>
      <c r="AK62" s="298" t="s">
        <v>974</v>
      </c>
      <c r="AL62" s="360" t="s">
        <v>975</v>
      </c>
      <c r="AM62" s="385">
        <v>0.01</v>
      </c>
      <c r="AN62" s="311">
        <v>0.01</v>
      </c>
    </row>
    <row r="63" spans="1:40" ht="15" customHeight="1" x14ac:dyDescent="0.25">
      <c r="L63" s="88">
        <v>0.56999999999999995</v>
      </c>
      <c r="N63" s="1"/>
      <c r="O63" s="1"/>
      <c r="P63" s="1"/>
      <c r="Q63" s="496">
        <v>35000000</v>
      </c>
      <c r="R63" s="150">
        <v>40000000</v>
      </c>
      <c r="S63" s="497">
        <v>878745</v>
      </c>
      <c r="T63" s="498">
        <v>976384</v>
      </c>
      <c r="U63" s="150">
        <v>976384</v>
      </c>
      <c r="V63" s="150">
        <v>1241402</v>
      </c>
      <c r="W63" s="497">
        <v>1241402</v>
      </c>
      <c r="X63" s="498">
        <v>1548266</v>
      </c>
      <c r="Y63" s="150">
        <v>1548266</v>
      </c>
      <c r="Z63" s="150">
        <v>1813284</v>
      </c>
      <c r="AA63" s="497">
        <v>1813284</v>
      </c>
      <c r="AB63" s="498">
        <v>1910923</v>
      </c>
      <c r="AC63" s="754"/>
      <c r="AD63" s="494" t="s">
        <v>2138</v>
      </c>
      <c r="AE63" s="735">
        <f>IF(AE39="I",LOOKUP(AE61,Q40:T78),IF(AE39="II",LOOKUP(AE61,Q40:V78),IF(AE39="III",LOOKUP(AE61,Q40:X78),IF(AE39="IV",LOOKUP(AE61,Q40:Z78),IF(AE39="V",LOOKUP(AE61,Q40:AB78),0)))))</f>
        <v>5549161</v>
      </c>
      <c r="AF63" s="118">
        <f t="shared" si="2"/>
        <v>0.24719148188902548</v>
      </c>
      <c r="AK63" s="299" t="s">
        <v>976</v>
      </c>
      <c r="AL63" s="359" t="s">
        <v>977</v>
      </c>
      <c r="AM63" s="385">
        <v>0.02</v>
      </c>
      <c r="AN63" s="311">
        <v>0.02</v>
      </c>
    </row>
    <row r="64" spans="1:40" ht="15" x14ac:dyDescent="0.25">
      <c r="L64" s="88">
        <v>0.57999999999999996</v>
      </c>
      <c r="N64" s="1"/>
      <c r="O64" s="1"/>
      <c r="P64" s="1"/>
      <c r="Q64" s="496">
        <v>40000000</v>
      </c>
      <c r="R64" s="150">
        <v>45000000</v>
      </c>
      <c r="S64" s="497">
        <v>973747</v>
      </c>
      <c r="T64" s="498">
        <v>1081941</v>
      </c>
      <c r="U64" s="150">
        <v>1081941</v>
      </c>
      <c r="V64" s="150">
        <v>1375611</v>
      </c>
      <c r="W64" s="497">
        <v>1375611</v>
      </c>
      <c r="X64" s="498">
        <v>1715649</v>
      </c>
      <c r="Y64" s="150">
        <v>1715649</v>
      </c>
      <c r="Z64" s="150">
        <v>2009319</v>
      </c>
      <c r="AA64" s="497">
        <v>2009319</v>
      </c>
      <c r="AB64" s="498">
        <v>2117513</v>
      </c>
      <c r="AC64" s="754"/>
      <c r="AD64" s="729" t="s">
        <v>2134</v>
      </c>
      <c r="AE64" s="743">
        <f>IF(AE39="I",S78,IF(AE39="II",U78,IF(AE39="III",W78,IF(AE39="IV",Y78,IF(AE39="V",AA78,0)))))</f>
        <v>4994245</v>
      </c>
      <c r="AF64" s="118">
        <f t="shared" si="2"/>
        <v>0.24719052115750748</v>
      </c>
      <c r="AK64" s="294"/>
      <c r="AL64" s="287" t="s">
        <v>938</v>
      </c>
      <c r="AM64" s="387">
        <f>SUM(AM55:AM63)</f>
        <v>0.30000000000000004</v>
      </c>
      <c r="AN64" s="313"/>
    </row>
    <row r="65" spans="12:40" ht="15" x14ac:dyDescent="0.25">
      <c r="L65" s="88">
        <v>0.59</v>
      </c>
      <c r="N65" s="1"/>
      <c r="O65" s="1"/>
      <c r="P65" s="1"/>
      <c r="Q65" s="496">
        <v>45000000</v>
      </c>
      <c r="R65" s="150">
        <v>50000000</v>
      </c>
      <c r="S65" s="497">
        <v>1065651</v>
      </c>
      <c r="T65" s="498">
        <v>1184056</v>
      </c>
      <c r="U65" s="150">
        <v>1184056</v>
      </c>
      <c r="V65" s="150">
        <v>1505443</v>
      </c>
      <c r="W65" s="497">
        <v>1505443</v>
      </c>
      <c r="X65" s="498">
        <v>1877575</v>
      </c>
      <c r="Y65" s="150">
        <v>1877575</v>
      </c>
      <c r="Z65" s="150">
        <v>2198962</v>
      </c>
      <c r="AA65" s="497">
        <v>2198962</v>
      </c>
      <c r="AB65" s="498">
        <v>2317368</v>
      </c>
      <c r="AC65" s="754"/>
      <c r="AD65" s="494" t="s">
        <v>2132</v>
      </c>
      <c r="AE65" s="730">
        <f>AE64/Q76</f>
        <v>1.6647483333333334E-2</v>
      </c>
      <c r="AF65" s="118">
        <f t="shared" si="2"/>
        <v>0.24719102616306296</v>
      </c>
      <c r="AK65" s="294"/>
      <c r="AL65" s="317" t="s">
        <v>731</v>
      </c>
      <c r="AM65" s="388"/>
      <c r="AN65" s="313">
        <f>SUM(AN55:AN63)</f>
        <v>0.30000000000000004</v>
      </c>
    </row>
    <row r="66" spans="12:40" ht="15" x14ac:dyDescent="0.25">
      <c r="L66" s="88">
        <v>0.6</v>
      </c>
      <c r="N66" s="1"/>
      <c r="O66" s="1"/>
      <c r="P66" s="1"/>
      <c r="Q66" s="496">
        <v>50000000</v>
      </c>
      <c r="R66" s="150">
        <v>55000000</v>
      </c>
      <c r="S66" s="497">
        <v>1154802</v>
      </c>
      <c r="T66" s="498">
        <v>1283114</v>
      </c>
      <c r="U66" s="150">
        <v>1283114</v>
      </c>
      <c r="V66" s="150">
        <v>1631387</v>
      </c>
      <c r="W66" s="497">
        <v>1631387</v>
      </c>
      <c r="X66" s="498">
        <v>2034652</v>
      </c>
      <c r="Y66" s="150">
        <v>2034652</v>
      </c>
      <c r="Z66" s="150">
        <v>2382925</v>
      </c>
      <c r="AA66" s="497">
        <v>2382925</v>
      </c>
      <c r="AB66" s="498">
        <v>2511237</v>
      </c>
      <c r="AC66" s="1"/>
      <c r="AD66" s="494" t="s">
        <v>2133</v>
      </c>
      <c r="AE66" s="745">
        <f>AE49/AE65</f>
        <v>8.7761012925877679</v>
      </c>
      <c r="AF66" s="118">
        <f t="shared" si="2"/>
        <v>0.24719150023875389</v>
      </c>
      <c r="AK66" s="294"/>
      <c r="AL66" s="287"/>
      <c r="AM66" s="333"/>
      <c r="AN66" s="310"/>
    </row>
    <row r="67" spans="12:40" ht="15" x14ac:dyDescent="0.25">
      <c r="L67" s="88">
        <v>0.61</v>
      </c>
      <c r="N67" s="1"/>
      <c r="O67" s="1"/>
      <c r="P67" s="1"/>
      <c r="Q67" s="496">
        <v>55000000</v>
      </c>
      <c r="R67" s="150">
        <v>60000000</v>
      </c>
      <c r="S67" s="497">
        <v>1241470</v>
      </c>
      <c r="T67" s="498">
        <v>1379411</v>
      </c>
      <c r="U67" s="150">
        <v>1379411</v>
      </c>
      <c r="V67" s="150">
        <v>1753822</v>
      </c>
      <c r="W67" s="497">
        <v>1753822</v>
      </c>
      <c r="X67" s="498">
        <v>2187352</v>
      </c>
      <c r="Y67" s="150">
        <v>2187352</v>
      </c>
      <c r="Z67" s="150">
        <v>2561763</v>
      </c>
      <c r="AA67" s="497">
        <v>2561763</v>
      </c>
      <c r="AB67" s="498">
        <v>2699704</v>
      </c>
      <c r="AC67" s="488"/>
      <c r="AD67" s="494" t="s">
        <v>2135</v>
      </c>
      <c r="AE67" s="746">
        <f>(AE57+AE49)/(AE57+AE65)</f>
        <v>3.5064632061775192</v>
      </c>
      <c r="AF67" s="118">
        <f t="shared" si="2"/>
        <v>0.24719156219958469</v>
      </c>
      <c r="AK67" s="297" t="s">
        <v>604</v>
      </c>
      <c r="AL67" s="286" t="s">
        <v>605</v>
      </c>
      <c r="AM67" s="333"/>
      <c r="AN67" s="314"/>
    </row>
    <row r="68" spans="12:40" ht="15" x14ac:dyDescent="0.25">
      <c r="L68" s="88">
        <v>0.62</v>
      </c>
      <c r="N68" s="1"/>
      <c r="O68" s="1"/>
      <c r="P68" s="1"/>
      <c r="Q68" s="496">
        <v>60000000</v>
      </c>
      <c r="R68" s="150">
        <v>65000000</v>
      </c>
      <c r="S68" s="497">
        <v>1325867</v>
      </c>
      <c r="T68" s="498">
        <v>1473186</v>
      </c>
      <c r="U68" s="150">
        <v>1473186</v>
      </c>
      <c r="V68" s="150">
        <v>1873050</v>
      </c>
      <c r="W68" s="497">
        <v>1873050</v>
      </c>
      <c r="X68" s="498">
        <v>2336052</v>
      </c>
      <c r="Y68" s="150">
        <v>2336052</v>
      </c>
      <c r="Z68" s="150">
        <v>2735916</v>
      </c>
      <c r="AA68" s="497">
        <v>2735916</v>
      </c>
      <c r="AB68" s="498">
        <v>2883235</v>
      </c>
      <c r="AC68" s="488"/>
      <c r="AD68" s="494" t="s">
        <v>2127</v>
      </c>
      <c r="AE68" s="735">
        <f>AE62*(AE48+1.3*AE48)</f>
        <v>1276272.3166591066</v>
      </c>
      <c r="AF68" s="118">
        <f t="shared" si="2"/>
        <v>0.24719147913830383</v>
      </c>
      <c r="AK68" s="288" t="s">
        <v>606</v>
      </c>
      <c r="AL68" s="360" t="s">
        <v>978</v>
      </c>
      <c r="AM68" s="385"/>
      <c r="AN68" s="311"/>
    </row>
    <row r="69" spans="12:40" ht="15" x14ac:dyDescent="0.25">
      <c r="L69" s="88">
        <v>0.63</v>
      </c>
      <c r="N69" s="1"/>
      <c r="O69" s="1"/>
      <c r="P69" s="1"/>
      <c r="Q69" s="496">
        <v>65000000</v>
      </c>
      <c r="R69" s="150">
        <v>70000000</v>
      </c>
      <c r="S69" s="497">
        <v>1408169</v>
      </c>
      <c r="T69" s="498">
        <v>1564632</v>
      </c>
      <c r="U69" s="150">
        <v>1564632</v>
      </c>
      <c r="V69" s="150">
        <v>1989318</v>
      </c>
      <c r="W69" s="497">
        <v>1989318</v>
      </c>
      <c r="X69" s="498">
        <v>2481059</v>
      </c>
      <c r="Y69" s="150">
        <v>2481059</v>
      </c>
      <c r="Z69" s="150">
        <v>2905745</v>
      </c>
      <c r="AA69" s="497">
        <v>2905745</v>
      </c>
      <c r="AB69" s="498">
        <v>3062208</v>
      </c>
      <c r="AC69" s="488"/>
      <c r="AD69" s="494" t="s">
        <v>2142</v>
      </c>
      <c r="AE69" s="747">
        <f>AE68/AE66</f>
        <v>145425.88720312939</v>
      </c>
      <c r="AF69" s="118">
        <f>(X69-W69)/W69</f>
        <v>0.24719074577317451</v>
      </c>
      <c r="AK69" s="298"/>
      <c r="AL69" s="359" t="s">
        <v>979</v>
      </c>
      <c r="AM69" s="385">
        <v>0.1</v>
      </c>
      <c r="AN69" s="311">
        <v>0.1</v>
      </c>
    </row>
    <row r="70" spans="12:40" ht="15.75" thickBot="1" x14ac:dyDescent="0.3">
      <c r="L70" s="88">
        <v>0.64</v>
      </c>
      <c r="N70" s="1"/>
      <c r="O70" s="1"/>
      <c r="P70" s="1"/>
      <c r="Q70" s="496">
        <v>70000000</v>
      </c>
      <c r="R70" s="150">
        <v>75000000</v>
      </c>
      <c r="S70" s="497">
        <v>1488518</v>
      </c>
      <c r="T70" s="498">
        <v>1653909</v>
      </c>
      <c r="U70" s="150">
        <v>1653909</v>
      </c>
      <c r="V70" s="150">
        <v>2102827</v>
      </c>
      <c r="W70" s="497">
        <v>2102827</v>
      </c>
      <c r="X70" s="498">
        <v>2622627</v>
      </c>
      <c r="Y70" s="150">
        <v>2622627</v>
      </c>
      <c r="Z70" s="150">
        <v>3071545</v>
      </c>
      <c r="AA70" s="497">
        <v>3071545</v>
      </c>
      <c r="AB70" s="498">
        <v>3236936</v>
      </c>
      <c r="AC70" s="488"/>
      <c r="AD70" s="494" t="s">
        <v>2143</v>
      </c>
      <c r="AE70" s="747">
        <f>AE68/AE67</f>
        <v>363977.10217253416</v>
      </c>
      <c r="AF70" s="118">
        <f t="shared" si="2"/>
        <v>0.24719104329552549</v>
      </c>
      <c r="AK70" s="288" t="s">
        <v>611</v>
      </c>
      <c r="AL70" s="359" t="s">
        <v>980</v>
      </c>
      <c r="AM70" s="385"/>
      <c r="AN70" s="311"/>
    </row>
    <row r="71" spans="12:40" ht="16.5" thickTop="1" thickBot="1" x14ac:dyDescent="0.3">
      <c r="L71" s="88">
        <v>0.65</v>
      </c>
      <c r="N71" s="1"/>
      <c r="O71" s="1"/>
      <c r="P71" s="1"/>
      <c r="Q71" s="496">
        <v>75000000</v>
      </c>
      <c r="R71" s="150">
        <v>100000000</v>
      </c>
      <c r="S71" s="497">
        <v>1567037</v>
      </c>
      <c r="T71" s="498">
        <v>1741152</v>
      </c>
      <c r="U71" s="150">
        <v>1741152</v>
      </c>
      <c r="V71" s="150">
        <v>2213750</v>
      </c>
      <c r="W71" s="497">
        <v>2213750</v>
      </c>
      <c r="X71" s="498">
        <v>2760970</v>
      </c>
      <c r="Y71" s="150">
        <v>2760970</v>
      </c>
      <c r="Z71" s="150">
        <v>3233568</v>
      </c>
      <c r="AA71" s="497">
        <v>3233568</v>
      </c>
      <c r="AB71" s="498">
        <v>3407683</v>
      </c>
      <c r="AC71" s="753">
        <f>-AE65</f>
        <v>-1.6647483333333334E-2</v>
      </c>
      <c r="AD71" s="748" t="s">
        <v>2140</v>
      </c>
      <c r="AE71" s="749"/>
      <c r="AF71" s="118">
        <f t="shared" si="2"/>
        <v>0.24719141727837379</v>
      </c>
      <c r="AK71" s="298"/>
      <c r="AL71" s="359" t="s">
        <v>981</v>
      </c>
      <c r="AM71" s="385">
        <v>0.1</v>
      </c>
      <c r="AN71" s="311">
        <v>0.1</v>
      </c>
    </row>
    <row r="72" spans="12:40" ht="16.5" thickTop="1" thickBot="1" x14ac:dyDescent="0.3">
      <c r="L72" s="88">
        <v>0.66</v>
      </c>
      <c r="N72" s="1"/>
      <c r="O72" s="1"/>
      <c r="P72" s="1"/>
      <c r="Q72" s="496">
        <v>100000000</v>
      </c>
      <c r="R72" s="150">
        <v>150000000</v>
      </c>
      <c r="S72" s="497">
        <v>1935325</v>
      </c>
      <c r="T72" s="498">
        <v>2150361</v>
      </c>
      <c r="U72" s="150">
        <v>2150361</v>
      </c>
      <c r="V72" s="150">
        <v>2734031</v>
      </c>
      <c r="W72" s="497">
        <v>2734031</v>
      </c>
      <c r="X72" s="498">
        <v>3409859</v>
      </c>
      <c r="Y72" s="150">
        <v>3409859</v>
      </c>
      <c r="Z72" s="150">
        <v>3993528</v>
      </c>
      <c r="AA72" s="497">
        <v>3993528</v>
      </c>
      <c r="AB72" s="498">
        <v>4208564</v>
      </c>
      <c r="AC72" s="488"/>
      <c r="AD72" s="494"/>
      <c r="AE72" s="742"/>
      <c r="AF72" s="118">
        <f t="shared" si="2"/>
        <v>0.24719105233261804</v>
      </c>
      <c r="AK72" s="288" t="s">
        <v>617</v>
      </c>
      <c r="AL72" s="359" t="s">
        <v>982</v>
      </c>
      <c r="AM72" s="385"/>
      <c r="AN72" s="311"/>
    </row>
    <row r="73" spans="12:40" ht="16.5" thickTop="1" thickBot="1" x14ac:dyDescent="0.3">
      <c r="L73" s="88">
        <v>0.67</v>
      </c>
      <c r="N73" s="1"/>
      <c r="O73" s="1"/>
      <c r="P73" s="1"/>
      <c r="Q73" s="496">
        <v>150000000</v>
      </c>
      <c r="R73" s="150">
        <v>200000000</v>
      </c>
      <c r="S73" s="497">
        <v>2572555</v>
      </c>
      <c r="T73" s="498">
        <v>2858394</v>
      </c>
      <c r="U73" s="150">
        <v>2858394</v>
      </c>
      <c r="V73" s="150">
        <v>3634244</v>
      </c>
      <c r="W73" s="497">
        <v>3634244</v>
      </c>
      <c r="X73" s="498">
        <v>4532597</v>
      </c>
      <c r="Y73" s="150">
        <v>4532597</v>
      </c>
      <c r="Z73" s="150">
        <v>5308447</v>
      </c>
      <c r="AA73" s="497">
        <v>5308447</v>
      </c>
      <c r="AB73" s="498">
        <v>5594286</v>
      </c>
      <c r="AC73" s="1"/>
      <c r="AD73" s="676" t="s">
        <v>2145</v>
      </c>
      <c r="AE73" s="751">
        <f>(P85+AE60)/P85</f>
        <v>1.1565182257675637</v>
      </c>
      <c r="AF73" s="118">
        <f t="shared" si="2"/>
        <v>0.2471911627287546</v>
      </c>
      <c r="AK73" s="298"/>
      <c r="AL73" s="359" t="s">
        <v>983</v>
      </c>
      <c r="AM73" s="385"/>
      <c r="AN73" s="311"/>
    </row>
    <row r="74" spans="12:40" ht="16.5" thickTop="1" thickBot="1" x14ac:dyDescent="0.3">
      <c r="L74" s="88">
        <v>0.68</v>
      </c>
      <c r="N74" s="1"/>
      <c r="O74" s="1"/>
      <c r="P74" s="1"/>
      <c r="Q74" s="496">
        <v>200000000</v>
      </c>
      <c r="R74" s="150">
        <v>250000000</v>
      </c>
      <c r="S74" s="497">
        <v>3103638</v>
      </c>
      <c r="T74" s="498">
        <v>3448487</v>
      </c>
      <c r="U74" s="150">
        <v>3448487</v>
      </c>
      <c r="V74" s="150">
        <v>4384505</v>
      </c>
      <c r="W74" s="497">
        <v>4384505</v>
      </c>
      <c r="X74" s="498">
        <v>5468315</v>
      </c>
      <c r="Y74" s="150">
        <v>5468315</v>
      </c>
      <c r="Z74" s="150">
        <v>6404333</v>
      </c>
      <c r="AA74" s="497">
        <v>6404333</v>
      </c>
      <c r="AB74" s="498">
        <v>6749182</v>
      </c>
      <c r="AC74" s="710"/>
      <c r="AD74" s="677" t="s">
        <v>2108</v>
      </c>
      <c r="AE74" s="18" t="s">
        <v>2120</v>
      </c>
      <c r="AF74" s="118">
        <f t="shared" si="2"/>
        <v>0.24719095998293991</v>
      </c>
      <c r="AK74" s="298"/>
      <c r="AL74" s="359" t="s">
        <v>984</v>
      </c>
      <c r="AM74" s="385"/>
      <c r="AN74" s="311"/>
    </row>
    <row r="75" spans="12:40" ht="15" x14ac:dyDescent="0.25">
      <c r="L75" s="88">
        <v>0.69</v>
      </c>
      <c r="N75" s="1"/>
      <c r="O75" s="1"/>
      <c r="P75" s="1"/>
      <c r="Q75" s="496">
        <v>250000000</v>
      </c>
      <c r="R75" s="150">
        <v>300000000</v>
      </c>
      <c r="S75" s="497">
        <v>3547730</v>
      </c>
      <c r="T75" s="498">
        <v>3941922</v>
      </c>
      <c r="U75" s="150">
        <v>3941922</v>
      </c>
      <c r="V75" s="150">
        <v>5011873</v>
      </c>
      <c r="W75" s="497">
        <v>5011873</v>
      </c>
      <c r="X75" s="498">
        <v>6250763</v>
      </c>
      <c r="Y75" s="150">
        <v>6250763</v>
      </c>
      <c r="Z75" s="150">
        <v>7320713</v>
      </c>
      <c r="AA75" s="497">
        <v>7320713</v>
      </c>
      <c r="AB75" s="498">
        <v>7714905</v>
      </c>
      <c r="AC75" s="691"/>
      <c r="AD75" s="1"/>
      <c r="AE75" s="18"/>
      <c r="AF75" s="118">
        <f t="shared" si="2"/>
        <v>0.24719102020342495</v>
      </c>
      <c r="AK75" s="290"/>
      <c r="AL75" s="359" t="s">
        <v>985</v>
      </c>
      <c r="AM75" s="385">
        <v>0.15</v>
      </c>
      <c r="AN75" s="311">
        <v>0.15</v>
      </c>
    </row>
    <row r="76" spans="12:40" ht="15" x14ac:dyDescent="0.25">
      <c r="L76" s="88">
        <v>0.7</v>
      </c>
      <c r="N76" s="1"/>
      <c r="O76" s="1"/>
      <c r="P76" s="1"/>
      <c r="Q76" s="496">
        <v>300000000</v>
      </c>
      <c r="R76" s="150">
        <v>400000000</v>
      </c>
      <c r="S76" s="497">
        <v>3919747</v>
      </c>
      <c r="T76" s="498">
        <v>4355275</v>
      </c>
      <c r="U76" s="150">
        <v>4355275</v>
      </c>
      <c r="V76" s="150">
        <v>5537421</v>
      </c>
      <c r="W76" s="497">
        <v>5537421</v>
      </c>
      <c r="X76" s="498">
        <v>6906221</v>
      </c>
      <c r="Y76" s="150">
        <v>6906221</v>
      </c>
      <c r="Z76" s="150">
        <v>8088367</v>
      </c>
      <c r="AA76" s="497">
        <v>8088367</v>
      </c>
      <c r="AB76" s="498">
        <v>8523895</v>
      </c>
      <c r="AC76" s="791"/>
      <c r="AD76" s="1"/>
      <c r="AE76" s="18"/>
      <c r="AF76" s="118">
        <f t="shared" si="2"/>
        <v>0.24719088543204498</v>
      </c>
      <c r="AK76" s="288" t="s">
        <v>621</v>
      </c>
      <c r="AL76" s="359" t="s">
        <v>986</v>
      </c>
      <c r="AM76" s="385"/>
      <c r="AN76" s="311"/>
    </row>
    <row r="77" spans="12:40" ht="15" x14ac:dyDescent="0.25">
      <c r="L77" s="88">
        <v>0.71</v>
      </c>
      <c r="N77" s="1"/>
      <c r="O77" s="1"/>
      <c r="P77" s="1"/>
      <c r="Q77" s="496">
        <v>400000000</v>
      </c>
      <c r="R77" s="150">
        <v>500000000</v>
      </c>
      <c r="S77" s="497">
        <v>4506378</v>
      </c>
      <c r="T77" s="498">
        <v>5007086</v>
      </c>
      <c r="U77" s="150">
        <v>5007086</v>
      </c>
      <c r="V77" s="150">
        <v>6366153</v>
      </c>
      <c r="W77" s="497">
        <v>6366153</v>
      </c>
      <c r="X77" s="498">
        <v>7939808</v>
      </c>
      <c r="Y77" s="150">
        <v>7939808</v>
      </c>
      <c r="Z77" s="150">
        <v>9298875</v>
      </c>
      <c r="AA77" s="497">
        <v>9298875</v>
      </c>
      <c r="AB77" s="498">
        <v>9799583</v>
      </c>
      <c r="AC77" s="1"/>
      <c r="AD77" s="1"/>
      <c r="AE77" s="18"/>
      <c r="AF77" s="118">
        <f t="shared" si="2"/>
        <v>0.24719088592435651</v>
      </c>
      <c r="AK77" s="298"/>
      <c r="AL77" s="359" t="s">
        <v>987</v>
      </c>
      <c r="AM77" s="385">
        <v>0.03</v>
      </c>
      <c r="AN77" s="311">
        <v>0.03</v>
      </c>
    </row>
    <row r="78" spans="12:40" ht="15.75" thickBot="1" x14ac:dyDescent="0.3">
      <c r="L78" s="88">
        <v>0.72</v>
      </c>
      <c r="N78" s="1"/>
      <c r="O78" s="1"/>
      <c r="P78" s="1"/>
      <c r="Q78" s="758">
        <v>500000000</v>
      </c>
      <c r="R78" s="501">
        <v>500000001</v>
      </c>
      <c r="S78" s="755">
        <v>4994245</v>
      </c>
      <c r="T78" s="756">
        <v>5549161</v>
      </c>
      <c r="U78" s="757">
        <v>5549161</v>
      </c>
      <c r="V78" s="757">
        <v>7055362</v>
      </c>
      <c r="W78" s="755">
        <v>7055362</v>
      </c>
      <c r="X78" s="756">
        <v>8799384</v>
      </c>
      <c r="Y78" s="757">
        <v>8799384</v>
      </c>
      <c r="Z78" s="757">
        <v>10305585</v>
      </c>
      <c r="AA78" s="755">
        <v>10305585</v>
      </c>
      <c r="AB78" s="756">
        <v>10860501</v>
      </c>
      <c r="AC78" s="759" t="s">
        <v>2141</v>
      </c>
      <c r="AD78" s="19"/>
      <c r="AE78" s="20"/>
      <c r="AF78" s="118">
        <f t="shared" si="2"/>
        <v>0.24719100168070751</v>
      </c>
      <c r="AK78" s="299" t="s">
        <v>622</v>
      </c>
      <c r="AL78" s="304" t="s">
        <v>988</v>
      </c>
      <c r="AM78" s="398">
        <v>0.02</v>
      </c>
      <c r="AN78" s="335">
        <v>0.02</v>
      </c>
    </row>
    <row r="79" spans="12:40" ht="15.75" thickTop="1" x14ac:dyDescent="0.25">
      <c r="L79" s="88">
        <v>0.73</v>
      </c>
      <c r="N79" s="1"/>
      <c r="O79" s="1"/>
      <c r="P79" s="1"/>
      <c r="Q79" s="1"/>
      <c r="R79" s="1"/>
      <c r="S79" s="1"/>
      <c r="T79" s="21"/>
      <c r="U79" s="21"/>
      <c r="V79" s="1"/>
      <c r="W79" s="1"/>
      <c r="X79" s="1"/>
      <c r="Y79" s="1"/>
      <c r="Z79" s="1"/>
      <c r="AA79" s="1"/>
      <c r="AB79" s="1"/>
      <c r="AC79" s="1"/>
      <c r="AD79" s="1"/>
      <c r="AE79" s="1"/>
      <c r="AK79" s="294"/>
      <c r="AL79" s="287" t="s">
        <v>938</v>
      </c>
      <c r="AM79" s="387">
        <f>SUM(AM68:AM78)</f>
        <v>0.4</v>
      </c>
      <c r="AN79" s="313"/>
    </row>
    <row r="80" spans="12:40" ht="15.75" thickBot="1" x14ac:dyDescent="0.3">
      <c r="L80" s="88">
        <v>0.74</v>
      </c>
      <c r="N80" s="1"/>
      <c r="O80" s="1"/>
      <c r="P80" s="1"/>
      <c r="Q80" s="1"/>
      <c r="R80" s="1"/>
      <c r="S80" s="1"/>
      <c r="T80" s="21"/>
      <c r="U80" s="21"/>
      <c r="V80" s="1"/>
      <c r="W80" s="1"/>
      <c r="X80" s="1"/>
      <c r="Y80" s="1"/>
      <c r="Z80" s="1"/>
      <c r="AA80" s="1"/>
      <c r="AB80" s="1"/>
      <c r="AC80" s="1"/>
      <c r="AD80" s="1"/>
      <c r="AE80" s="1"/>
      <c r="AK80" s="294"/>
      <c r="AL80" s="317" t="s">
        <v>731</v>
      </c>
      <c r="AM80" s="388"/>
      <c r="AN80" s="313">
        <f>SUM(AN68:AN78)</f>
        <v>0.4</v>
      </c>
    </row>
    <row r="81" spans="12:40" ht="16.5" thickTop="1" thickBot="1" x14ac:dyDescent="0.3">
      <c r="L81" s="88">
        <v>0.75</v>
      </c>
      <c r="N81" s="22" t="s">
        <v>71</v>
      </c>
      <c r="O81" s="23"/>
      <c r="P81" s="24"/>
      <c r="Q81" s="1"/>
      <c r="R81" s="1"/>
      <c r="S81" s="1"/>
      <c r="T81" s="1"/>
      <c r="U81" s="21"/>
      <c r="V81" s="1"/>
      <c r="W81" s="1"/>
      <c r="X81" s="1"/>
      <c r="Y81" s="1"/>
      <c r="Z81" s="1"/>
      <c r="AA81" s="1"/>
      <c r="AB81" s="1"/>
      <c r="AC81" s="1"/>
      <c r="AD81" s="1"/>
      <c r="AE81" s="1"/>
      <c r="AK81" s="294"/>
      <c r="AL81" s="287"/>
      <c r="AM81" s="333"/>
      <c r="AN81" s="310"/>
    </row>
    <row r="82" spans="12:40" ht="15.75" thickTop="1" x14ac:dyDescent="0.25">
      <c r="L82" s="88">
        <v>0.76</v>
      </c>
      <c r="N82" s="25">
        <f>AE43-AE41</f>
        <v>1367</v>
      </c>
      <c r="O82" s="26"/>
      <c r="P82" s="27">
        <f>N82*C14+AE41</f>
        <v>12303</v>
      </c>
      <c r="Q82" s="1"/>
      <c r="R82" s="1"/>
      <c r="S82" s="1"/>
      <c r="T82" s="1"/>
      <c r="U82" s="1"/>
      <c r="V82" s="1"/>
      <c r="W82" s="1"/>
      <c r="X82" s="1"/>
      <c r="Y82" s="1"/>
      <c r="Z82" s="1"/>
      <c r="AA82" s="1"/>
      <c r="AB82" s="1"/>
      <c r="AC82" s="1"/>
      <c r="AD82" s="1"/>
      <c r="AE82" s="1"/>
      <c r="AK82" s="297" t="s">
        <v>629</v>
      </c>
      <c r="AL82" s="286" t="s">
        <v>630</v>
      </c>
      <c r="AM82" s="333"/>
      <c r="AN82" s="314"/>
    </row>
    <row r="83" spans="12:40" ht="15" x14ac:dyDescent="0.25">
      <c r="L83" s="88">
        <v>0.77</v>
      </c>
      <c r="N83" s="28">
        <f>AE44-AE42</f>
        <v>2041</v>
      </c>
      <c r="O83" s="29"/>
      <c r="P83" s="30">
        <f>N83*C14+AE42</f>
        <v>18370</v>
      </c>
      <c r="Q83" s="1"/>
      <c r="R83" s="1"/>
      <c r="S83" s="1"/>
      <c r="T83" s="1"/>
      <c r="U83" s="1"/>
      <c r="V83" s="1"/>
      <c r="W83" s="1"/>
      <c r="X83" s="1"/>
      <c r="Y83" s="1"/>
      <c r="Z83" s="1"/>
      <c r="AA83" s="1"/>
      <c r="AB83" s="1"/>
      <c r="AC83" s="1"/>
      <c r="AD83" s="1"/>
      <c r="AE83" s="1"/>
      <c r="AK83" s="288" t="s">
        <v>631</v>
      </c>
      <c r="AL83" s="361" t="s">
        <v>989</v>
      </c>
      <c r="AM83" s="385"/>
      <c r="AN83" s="311"/>
    </row>
    <row r="84" spans="12:40" ht="15" x14ac:dyDescent="0.25">
      <c r="L84" s="88">
        <v>0.78</v>
      </c>
      <c r="N84" s="28"/>
      <c r="O84" s="29"/>
      <c r="P84" s="30">
        <f>P83-P82</f>
        <v>6067</v>
      </c>
      <c r="Q84" s="1"/>
      <c r="R84" s="1"/>
      <c r="S84" s="1"/>
      <c r="T84" s="1"/>
      <c r="U84" s="1"/>
      <c r="V84" s="1"/>
      <c r="W84" s="1"/>
      <c r="X84" s="1"/>
      <c r="Y84" s="1"/>
      <c r="Z84" s="1"/>
      <c r="AA84" s="1"/>
      <c r="AB84" s="1"/>
      <c r="AC84" s="1"/>
      <c r="AD84" s="1"/>
      <c r="AE84" s="1"/>
      <c r="AK84" s="298"/>
      <c r="AL84" s="362" t="s">
        <v>990</v>
      </c>
      <c r="AM84" s="385"/>
      <c r="AN84" s="311"/>
    </row>
    <row r="85" spans="12:40" ht="15.75" thickBot="1" x14ac:dyDescent="0.3">
      <c r="L85" s="88">
        <v>0.79</v>
      </c>
      <c r="N85" s="31"/>
      <c r="O85" s="32"/>
      <c r="P85" s="33">
        <f>(E29-AE37)/(AE38-AE37)*P84+P82</f>
        <v>15943.2</v>
      </c>
      <c r="Q85" s="1"/>
      <c r="R85" s="1"/>
      <c r="S85" s="1"/>
      <c r="T85" s="1"/>
      <c r="U85" s="1"/>
      <c r="V85" s="1"/>
      <c r="W85" s="1"/>
      <c r="X85" s="1"/>
      <c r="Y85" s="1"/>
      <c r="Z85" s="1"/>
      <c r="AA85" s="1"/>
      <c r="AB85" s="1"/>
      <c r="AC85" s="1"/>
      <c r="AD85" s="1"/>
      <c r="AE85" s="1"/>
      <c r="AK85" s="290"/>
      <c r="AL85" s="362" t="s">
        <v>991</v>
      </c>
      <c r="AM85" s="385">
        <v>0.01</v>
      </c>
      <c r="AN85" s="311">
        <v>0.01</v>
      </c>
    </row>
    <row r="86" spans="12:40" ht="15" thickTop="1" x14ac:dyDescent="0.2">
      <c r="L86" s="88">
        <v>0.8</v>
      </c>
      <c r="AK86" s="288" t="s">
        <v>633</v>
      </c>
      <c r="AL86" s="363" t="s">
        <v>992</v>
      </c>
      <c r="AM86" s="385"/>
      <c r="AN86" s="311"/>
    </row>
    <row r="87" spans="12:40" x14ac:dyDescent="0.2">
      <c r="L87" s="88">
        <v>0.81</v>
      </c>
      <c r="AK87" s="298"/>
      <c r="AL87" s="359" t="s">
        <v>993</v>
      </c>
      <c r="AM87" s="385">
        <v>5.0000000000000001E-3</v>
      </c>
      <c r="AN87" s="311">
        <v>5.0000000000000001E-3</v>
      </c>
    </row>
    <row r="88" spans="12:40" x14ac:dyDescent="0.2">
      <c r="L88" s="88">
        <v>0.82</v>
      </c>
      <c r="AK88" s="288" t="s">
        <v>638</v>
      </c>
      <c r="AL88" s="362" t="s">
        <v>994</v>
      </c>
      <c r="AM88" s="385"/>
      <c r="AN88" s="311"/>
    </row>
    <row r="89" spans="12:40" x14ac:dyDescent="0.2">
      <c r="L89" s="88">
        <v>0.83</v>
      </c>
      <c r="AK89" s="364"/>
      <c r="AL89" s="302" t="s">
        <v>995</v>
      </c>
      <c r="AM89" s="385">
        <v>5.0000000000000001E-3</v>
      </c>
      <c r="AN89" s="311">
        <v>5.0000000000000001E-3</v>
      </c>
    </row>
    <row r="90" spans="12:40" x14ac:dyDescent="0.2">
      <c r="L90" s="88">
        <v>0.84</v>
      </c>
      <c r="AK90" s="294"/>
      <c r="AL90" s="287" t="s">
        <v>938</v>
      </c>
      <c r="AM90" s="387">
        <f>SUM(AM83:AM89)</f>
        <v>0.02</v>
      </c>
      <c r="AN90" s="313"/>
    </row>
    <row r="91" spans="12:40" x14ac:dyDescent="0.2">
      <c r="L91" s="88">
        <v>0.85</v>
      </c>
      <c r="AK91" s="294"/>
      <c r="AL91" s="317" t="s">
        <v>731</v>
      </c>
      <c r="AM91" s="388"/>
      <c r="AN91" s="313">
        <f>SUM(AN83:AN89)</f>
        <v>0.02</v>
      </c>
    </row>
    <row r="92" spans="12:40" x14ac:dyDescent="0.2">
      <c r="L92" s="88">
        <v>0.86</v>
      </c>
      <c r="AK92" s="294"/>
      <c r="AL92" s="287"/>
      <c r="AM92" s="333"/>
      <c r="AN92" s="310"/>
    </row>
    <row r="93" spans="12:40" x14ac:dyDescent="0.2">
      <c r="L93" s="88">
        <v>0.87</v>
      </c>
      <c r="AK93" s="294"/>
      <c r="AL93" s="287"/>
      <c r="AM93" s="333"/>
      <c r="AN93" s="310"/>
    </row>
    <row r="94" spans="12:40" ht="15" thickBot="1" x14ac:dyDescent="0.25">
      <c r="L94" s="88">
        <v>0.88</v>
      </c>
      <c r="AK94" s="294"/>
      <c r="AL94" s="296"/>
      <c r="AM94" s="333"/>
      <c r="AN94" s="314"/>
    </row>
    <row r="95" spans="12:40" ht="15" thickBot="1" x14ac:dyDescent="0.25">
      <c r="L95" s="88">
        <v>0.89</v>
      </c>
      <c r="AK95" s="294"/>
      <c r="AL95" s="286" t="s">
        <v>996</v>
      </c>
      <c r="AM95" s="391">
        <f>AM13+AM29+AM51+AM64+AM79+AM90</f>
        <v>1</v>
      </c>
      <c r="AN95" s="314"/>
    </row>
    <row r="96" spans="12:40" ht="15" thickBot="1" x14ac:dyDescent="0.25">
      <c r="L96" s="88">
        <v>0.9</v>
      </c>
      <c r="AK96" s="294"/>
      <c r="AL96" s="318" t="s">
        <v>997</v>
      </c>
      <c r="AM96" s="300"/>
      <c r="AN96" s="316">
        <f>AN14+AN30+AN52+AN65+AN80+AN91</f>
        <v>1</v>
      </c>
    </row>
    <row r="97" spans="12:12" x14ac:dyDescent="0.2">
      <c r="L97" s="88">
        <v>0.91</v>
      </c>
    </row>
    <row r="98" spans="12:12" x14ac:dyDescent="0.2">
      <c r="L98" s="88">
        <v>0.92</v>
      </c>
    </row>
    <row r="99" spans="12:12" x14ac:dyDescent="0.2">
      <c r="L99" s="88">
        <v>0.93</v>
      </c>
    </row>
    <row r="100" spans="12:12" x14ac:dyDescent="0.2">
      <c r="L100" s="88">
        <v>0.94</v>
      </c>
    </row>
    <row r="101" spans="12:12" x14ac:dyDescent="0.2">
      <c r="L101" s="88">
        <v>0.95</v>
      </c>
    </row>
    <row r="102" spans="12:12" x14ac:dyDescent="0.2">
      <c r="L102" s="88">
        <v>0.96</v>
      </c>
    </row>
    <row r="103" spans="12:12" x14ac:dyDescent="0.2">
      <c r="L103" s="88">
        <v>0.97</v>
      </c>
    </row>
    <row r="104" spans="12:12" x14ac:dyDescent="0.2">
      <c r="L104" s="88">
        <v>0.98</v>
      </c>
    </row>
    <row r="105" spans="12:12" x14ac:dyDescent="0.2">
      <c r="L105" s="88">
        <v>0.99</v>
      </c>
    </row>
    <row r="106" spans="12:12" x14ac:dyDescent="0.2">
      <c r="L106" s="88">
        <v>1</v>
      </c>
    </row>
    <row r="107" spans="12:12" x14ac:dyDescent="0.2">
      <c r="L107" s="88"/>
    </row>
  </sheetData>
  <mergeCells count="38">
    <mergeCell ref="Y35:Z35"/>
    <mergeCell ref="AA35:AB35"/>
    <mergeCell ref="F55:I55"/>
    <mergeCell ref="F50:I54"/>
    <mergeCell ref="R30:S30"/>
    <mergeCell ref="T30:V30"/>
    <mergeCell ref="S35:T35"/>
    <mergeCell ref="U35:V35"/>
    <mergeCell ref="W35:X35"/>
    <mergeCell ref="B19:I19"/>
    <mergeCell ref="A20:I20"/>
    <mergeCell ref="Q23:W23"/>
    <mergeCell ref="S24:X24"/>
    <mergeCell ref="O25:P25"/>
    <mergeCell ref="Q25:X25"/>
    <mergeCell ref="N27:S27"/>
    <mergeCell ref="T27:V27"/>
    <mergeCell ref="N29:O29"/>
    <mergeCell ref="Q29:R29"/>
    <mergeCell ref="T29:V29"/>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324" priority="1" operator="equal">
      <formula>0</formula>
    </cfRule>
  </conditionalFormatting>
  <dataValidations count="6">
    <dataValidation type="list" allowBlank="1" showInputMessage="1" showErrorMessage="1" sqref="C14" xr:uid="{00000000-0002-0000-0C00-000000000000}">
      <formula1>$L$6:$L$106</formula1>
    </dataValidation>
    <dataValidation type="decimal" allowBlank="1" showInputMessage="1" showErrorMessage="1" promptTitle="Hinweis:" prompt="Das Löschen der Prozentangabe führt zu einem &quot;Null-Honorar&quot;! Daher ist eine Prozentangabe &gt; 0% erforderlich!" sqref="A19" xr:uid="{00000000-0002-0000-0C00-000001000000}">
      <formula1>0</formula1>
      <formula2>1000</formula2>
    </dataValidation>
    <dataValidation type="decimal" allowBlank="1" showInputMessage="1" showErrorMessage="1" sqref="F13" xr:uid="{00000000-0002-0000-0C00-000002000000}">
      <formula1>0</formula1>
      <formula2>0.5</formula2>
    </dataValidation>
    <dataValidation type="list" allowBlank="1" showInputMessage="1" showErrorMessage="1" sqref="C13" xr:uid="{00000000-0002-0000-0C00-000003000000}">
      <formula1>$L$1:$L$5</formula1>
    </dataValidation>
    <dataValidation type="decimal" allowBlank="1" showInputMessage="1" showErrorMessage="1" sqref="F14" xr:uid="{00000000-0002-0000-0C00-000004000000}">
      <formula1>0</formula1>
      <formula2>50</formula2>
    </dataValidation>
    <dataValidation type="decimal" operator="greaterThanOrEqual" allowBlank="1" showInputMessage="1" showErrorMessage="1" sqref="C15 I13:I15" xr:uid="{00000000-0002-0000-0C00-000005000000}">
      <formula1>0</formula1>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4209"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94210"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94211"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4</xdr:col>
                    <xdr:colOff>742950</xdr:colOff>
                    <xdr:row>13</xdr:row>
                    <xdr:rowOff>161925</xdr:rowOff>
                  </from>
                  <to>
                    <xdr:col>5</xdr:col>
                    <xdr:colOff>0</xdr:colOff>
                    <xdr:row>14</xdr:row>
                    <xdr:rowOff>190500</xdr:rowOff>
                  </to>
                </anchor>
              </controlPr>
            </control>
          </mc:Choice>
        </mc:AlternateContent>
        <mc:AlternateContent xmlns:mc="http://schemas.openxmlformats.org/markup-compatibility/2006">
          <mc:Choice Requires="x14">
            <control shapeId="94213"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4"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94215"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6"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pageSetUpPr fitToPage="1"/>
  </sheetPr>
  <dimension ref="A1:AN160"/>
  <sheetViews>
    <sheetView workbookViewId="0"/>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81"/>
      <c r="AL1"/>
      <c r="AM1"/>
      <c r="AN1" s="281"/>
    </row>
    <row r="2" spans="1:40" s="45" customFormat="1" ht="15.95" customHeight="1" thickTop="1" thickBot="1" x14ac:dyDescent="0.25">
      <c r="A2" s="977" t="str">
        <f>' Gesamthonorar'!A2:I2</f>
        <v>Musterbietername</v>
      </c>
      <c r="B2" s="978"/>
      <c r="C2" s="978"/>
      <c r="D2" s="978"/>
      <c r="E2" s="978"/>
      <c r="F2" s="978"/>
      <c r="G2" s="978"/>
      <c r="H2" s="978"/>
      <c r="I2" s="979"/>
      <c r="AK2" s="281"/>
      <c r="AL2" s="281"/>
      <c r="AM2" s="281"/>
      <c r="AN2" s="281"/>
    </row>
    <row r="3" spans="1:40" s="45" customFormat="1" ht="15.95" customHeight="1" thickTop="1" x14ac:dyDescent="0.25">
      <c r="A3" s="980" t="str">
        <f>' Gesamthonorar'!A3:I3</f>
        <v>Musterstrasse, D-00000 Musterstadt</v>
      </c>
      <c r="B3" s="981"/>
      <c r="C3" s="981"/>
      <c r="D3" s="981"/>
      <c r="E3" s="981"/>
      <c r="F3" s="981"/>
      <c r="G3" s="981"/>
      <c r="H3" s="981"/>
      <c r="I3" s="982"/>
      <c r="AK3"/>
      <c r="AL3"/>
      <c r="AM3"/>
      <c r="AN3" s="281"/>
    </row>
    <row r="4" spans="1:40" s="45" customFormat="1" ht="15.95" customHeight="1" thickBot="1" x14ac:dyDescent="0.25">
      <c r="A4" s="983" t="str">
        <f>' Gesamthonorar'!A4:I4</f>
        <v>Fon: +00 0000 00000, Fax: +00 0000 00000, Email: muster@muster-buero.de</v>
      </c>
      <c r="B4" s="984"/>
      <c r="C4" s="984"/>
      <c r="D4" s="984"/>
      <c r="E4" s="984"/>
      <c r="F4" s="984"/>
      <c r="G4" s="984"/>
      <c r="H4" s="984"/>
      <c r="I4" s="985"/>
      <c r="Y4" s="87"/>
      <c r="AK4" s="281"/>
      <c r="AL4" s="281"/>
      <c r="AM4" s="354"/>
      <c r="AN4" s="281"/>
    </row>
    <row r="5" spans="1:40" s="45" customFormat="1" ht="15.95" customHeight="1" thickTop="1" x14ac:dyDescent="0.25">
      <c r="A5" s="46"/>
      <c r="B5" s="46"/>
      <c r="C5" s="46"/>
      <c r="D5" s="46"/>
      <c r="E5" s="46"/>
      <c r="F5" s="46"/>
      <c r="G5" s="46"/>
      <c r="H5" s="46"/>
      <c r="I5" s="46"/>
      <c r="P5" s="190" t="s">
        <v>292</v>
      </c>
      <c r="AK5"/>
      <c r="AL5"/>
      <c r="AM5"/>
      <c r="AN5" s="281"/>
    </row>
    <row r="6" spans="1:40" s="45" customFormat="1" ht="35.1" customHeight="1" x14ac:dyDescent="0.25">
      <c r="A6" s="90" t="s">
        <v>0</v>
      </c>
      <c r="C6" s="55" t="s">
        <v>162</v>
      </c>
      <c r="L6" s="88"/>
      <c r="N6" s="602"/>
      <c r="O6" s="602"/>
      <c r="P6" s="603" t="s">
        <v>293</v>
      </c>
      <c r="Q6" s="1046"/>
      <c r="R6" s="1046"/>
      <c r="S6" s="1046"/>
      <c r="T6" s="1046"/>
      <c r="U6" s="1046"/>
      <c r="V6" s="1046"/>
      <c r="W6" s="1046"/>
      <c r="X6" s="133"/>
      <c r="AK6"/>
      <c r="AL6" s="528"/>
      <c r="AM6" s="663"/>
      <c r="AN6" s="664"/>
    </row>
    <row r="7" spans="1:40" s="45" customFormat="1" x14ac:dyDescent="0.25">
      <c r="A7" s="44"/>
      <c r="C7" s="55" t="s">
        <v>161</v>
      </c>
      <c r="L7" s="88"/>
      <c r="N7" s="5"/>
      <c r="O7" s="6"/>
      <c r="P7" s="6"/>
      <c r="Q7" s="6"/>
      <c r="R7" s="6"/>
      <c r="S7" s="1028"/>
      <c r="T7" s="1028"/>
      <c r="U7" s="1028"/>
      <c r="V7" s="1028"/>
      <c r="W7" s="1028"/>
      <c r="X7" s="1028"/>
      <c r="AK7"/>
      <c r="AL7"/>
      <c r="AM7"/>
      <c r="AN7" s="281"/>
    </row>
    <row r="8" spans="1:40" s="45" customFormat="1" thickBot="1" x14ac:dyDescent="0.25">
      <c r="A8" s="44" t="str">
        <f>Herstellkosten!A8</f>
        <v>VgV-Verhandlungsverfahren: Fachplanung Technische Ausrüstung</v>
      </c>
      <c r="L8" s="88"/>
      <c r="N8" s="6"/>
      <c r="O8" s="1032"/>
      <c r="P8" s="1032"/>
      <c r="Q8" s="1028"/>
      <c r="R8" s="1028"/>
      <c r="S8" s="1028"/>
      <c r="T8" s="1028"/>
      <c r="U8" s="1028"/>
      <c r="V8" s="1028"/>
      <c r="W8" s="1028"/>
      <c r="X8" s="1028"/>
      <c r="AK8" s="338"/>
      <c r="AL8" s="286"/>
      <c r="AM8" s="287"/>
      <c r="AN8" s="281"/>
    </row>
    <row r="9" spans="1:40"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475</v>
      </c>
      <c r="L9" s="88"/>
      <c r="N9" s="8"/>
      <c r="O9" s="8"/>
      <c r="P9" s="8"/>
      <c r="Q9" s="8"/>
      <c r="R9" s="8"/>
      <c r="S9" s="8"/>
      <c r="T9" s="8"/>
      <c r="U9" s="8"/>
      <c r="V9" s="8"/>
      <c r="W9" s="8"/>
      <c r="X9" s="9"/>
      <c r="AK9" s="665"/>
      <c r="AL9" s="666"/>
      <c r="AM9" s="667"/>
      <c r="AN9" s="332"/>
    </row>
    <row r="10" spans="1:40" s="45" customFormat="1" thickTop="1" x14ac:dyDescent="0.2">
      <c r="L10" s="88"/>
      <c r="N10" s="1033"/>
      <c r="O10" s="1033"/>
      <c r="P10" s="1033"/>
      <c r="Q10" s="1033"/>
      <c r="R10" s="1033"/>
      <c r="S10" s="1033"/>
      <c r="T10" s="1034"/>
      <c r="U10" s="1034"/>
      <c r="V10" s="1034"/>
      <c r="W10" s="11"/>
      <c r="X10" s="9"/>
      <c r="AK10" s="665"/>
      <c r="AL10" s="666"/>
      <c r="AM10" s="667"/>
      <c r="AN10" s="310"/>
    </row>
    <row r="11" spans="1:40" s="137" customFormat="1" x14ac:dyDescent="0.2">
      <c r="A11" s="1047" t="s">
        <v>143</v>
      </c>
      <c r="B11" s="1048"/>
      <c r="C11" s="1048"/>
      <c r="D11" s="1048"/>
      <c r="E11" s="1048"/>
      <c r="F11" s="1048"/>
      <c r="G11" s="1048"/>
      <c r="H11" s="1048"/>
      <c r="I11" s="1049"/>
      <c r="AK11" s="665"/>
      <c r="AL11" s="666"/>
      <c r="AM11" s="667"/>
      <c r="AN11" s="310"/>
    </row>
    <row r="12" spans="1:40" s="137" customFormat="1" ht="14.25" x14ac:dyDescent="0.2">
      <c r="A12" s="1062" t="s">
        <v>152</v>
      </c>
      <c r="B12" s="1063"/>
      <c r="C12" s="1063"/>
      <c r="D12" s="1063"/>
      <c r="E12" s="1063"/>
      <c r="F12" s="1063"/>
      <c r="G12" s="1063"/>
      <c r="H12" s="1120"/>
      <c r="I12" s="1120"/>
      <c r="AK12" s="665"/>
      <c r="AL12" s="666"/>
      <c r="AM12" s="667"/>
      <c r="AN12" s="310"/>
    </row>
    <row r="13" spans="1:40" s="137" customFormat="1" ht="14.25" x14ac:dyDescent="0.2">
      <c r="A13" s="1064"/>
      <c r="B13" s="1064"/>
      <c r="C13" s="1064"/>
      <c r="D13" s="1064"/>
      <c r="E13" s="1064"/>
      <c r="F13" s="464" t="s">
        <v>293</v>
      </c>
      <c r="G13" s="457">
        <v>0</v>
      </c>
      <c r="H13" s="454">
        <f>G13*'Honorar Tragwerksplanung'!$E$30</f>
        <v>0</v>
      </c>
      <c r="I13" s="590"/>
      <c r="AK13" s="665"/>
      <c r="AL13" s="666"/>
      <c r="AM13" s="667"/>
      <c r="AN13" s="310"/>
    </row>
    <row r="14" spans="1:40" s="137" customFormat="1" ht="14.25" x14ac:dyDescent="0.2">
      <c r="A14" s="191"/>
      <c r="B14" s="192"/>
      <c r="C14" s="192"/>
      <c r="D14" s="192"/>
      <c r="E14" s="192"/>
      <c r="F14" s="1053" t="s">
        <v>1620</v>
      </c>
      <c r="G14" s="1053"/>
      <c r="H14" s="1053"/>
      <c r="I14" s="201">
        <f ca="1">SUM(SUMIF(F13,"pauschal",I13),SUMIF(F10:F13,"prozentual",H13))</f>
        <v>0</v>
      </c>
      <c r="AK14" s="343"/>
      <c r="AL14" s="287"/>
      <c r="AM14" s="668"/>
      <c r="AN14" s="310"/>
    </row>
    <row r="15" spans="1:40" s="137" customFormat="1" x14ac:dyDescent="0.2">
      <c r="A15" s="1047" t="s">
        <v>144</v>
      </c>
      <c r="B15" s="1048"/>
      <c r="C15" s="1048"/>
      <c r="D15" s="1048"/>
      <c r="E15" s="1048"/>
      <c r="F15" s="1048"/>
      <c r="G15" s="1048"/>
      <c r="H15" s="1048"/>
      <c r="I15" s="1049"/>
      <c r="AK15" s="343"/>
      <c r="AL15" s="317"/>
      <c r="AM15" s="296"/>
      <c r="AN15" s="310"/>
    </row>
    <row r="16" spans="1:40" s="137" customFormat="1" ht="14.25" x14ac:dyDescent="0.2">
      <c r="A16" s="1062" t="s">
        <v>152</v>
      </c>
      <c r="B16" s="1063"/>
      <c r="C16" s="1063"/>
      <c r="D16" s="1063"/>
      <c r="E16" s="1063"/>
      <c r="F16" s="1063"/>
      <c r="G16" s="1063"/>
      <c r="H16" s="1123"/>
      <c r="I16" s="1123"/>
      <c r="AK16" s="343"/>
      <c r="AL16" s="287"/>
      <c r="AM16" s="296"/>
      <c r="AN16" s="310"/>
    </row>
    <row r="17" spans="1:40" s="137" customFormat="1" ht="24" customHeight="1" x14ac:dyDescent="0.2">
      <c r="A17" s="1060" t="s">
        <v>402</v>
      </c>
      <c r="B17" s="1060"/>
      <c r="C17" s="1060"/>
      <c r="D17" s="1060"/>
      <c r="E17" s="1060"/>
      <c r="F17" s="464" t="s">
        <v>293</v>
      </c>
      <c r="G17" s="457">
        <v>0</v>
      </c>
      <c r="H17" s="454">
        <f>G17*'Honorar Tragwerksplanung'!$E$30</f>
        <v>0</v>
      </c>
      <c r="I17" s="590"/>
      <c r="AK17" s="344"/>
      <c r="AL17" s="286"/>
      <c r="AM17" s="296"/>
      <c r="AN17" s="314"/>
    </row>
    <row r="18" spans="1:40" s="137" customFormat="1" ht="24" customHeight="1" x14ac:dyDescent="0.2">
      <c r="A18" s="1060" t="s">
        <v>403</v>
      </c>
      <c r="B18" s="1060"/>
      <c r="C18" s="1060"/>
      <c r="D18" s="1060"/>
      <c r="E18" s="1060"/>
      <c r="F18" s="464" t="s">
        <v>293</v>
      </c>
      <c r="G18" s="457">
        <v>0</v>
      </c>
      <c r="H18" s="454">
        <f>G18*'Honorar Tragwerksplanung'!$E$30</f>
        <v>0</v>
      </c>
      <c r="I18" s="590"/>
      <c r="AK18" s="665"/>
      <c r="AL18" s="296"/>
      <c r="AM18" s="669"/>
      <c r="AN18" s="310"/>
    </row>
    <row r="19" spans="1:40" s="137" customFormat="1" ht="14.25" x14ac:dyDescent="0.2">
      <c r="A19" s="1064" t="s">
        <v>404</v>
      </c>
      <c r="B19" s="1064"/>
      <c r="C19" s="1064"/>
      <c r="D19" s="1064"/>
      <c r="E19" s="1064"/>
      <c r="F19" s="464" t="s">
        <v>293</v>
      </c>
      <c r="G19" s="457">
        <v>0</v>
      </c>
      <c r="H19" s="454">
        <f>G19*'Honorar Tragwerksplanung'!$E$30</f>
        <v>0</v>
      </c>
      <c r="I19" s="590"/>
      <c r="AK19" s="665"/>
      <c r="AL19" s="666"/>
      <c r="AM19" s="669"/>
      <c r="AN19" s="310"/>
    </row>
    <row r="20" spans="1:40" s="137" customFormat="1" ht="14.25" x14ac:dyDescent="0.2">
      <c r="A20" s="1064" t="s">
        <v>405</v>
      </c>
      <c r="B20" s="1064"/>
      <c r="C20" s="1064"/>
      <c r="D20" s="1064"/>
      <c r="E20" s="1064"/>
      <c r="F20" s="464" t="s">
        <v>293</v>
      </c>
      <c r="G20" s="457">
        <v>0</v>
      </c>
      <c r="H20" s="454">
        <f>G20*'Honorar Tragwerksplanung'!$E$30</f>
        <v>0</v>
      </c>
      <c r="I20" s="590"/>
      <c r="AK20" s="665"/>
      <c r="AL20" s="666"/>
      <c r="AM20" s="669"/>
      <c r="AN20" s="310"/>
    </row>
    <row r="21" spans="1:40" s="137" customFormat="1" ht="14.25" x14ac:dyDescent="0.2">
      <c r="A21" s="191"/>
      <c r="B21" s="192"/>
      <c r="C21" s="192"/>
      <c r="D21" s="192"/>
      <c r="E21" s="192"/>
      <c r="F21" s="1053" t="s">
        <v>1621</v>
      </c>
      <c r="G21" s="1053"/>
      <c r="H21" s="1053"/>
      <c r="I21" s="201">
        <f>SUM(SUMIF(F17:F20,"pauschal",I17:I20),SUMIF(F17:F20,"prozentual",H17:H20))</f>
        <v>0</v>
      </c>
      <c r="AK21" s="665"/>
      <c r="AL21" s="666"/>
      <c r="AM21" s="669"/>
      <c r="AN21" s="310"/>
    </row>
    <row r="22" spans="1:40" s="137" customFormat="1" x14ac:dyDescent="0.2">
      <c r="A22" s="1047" t="s">
        <v>145</v>
      </c>
      <c r="B22" s="1048"/>
      <c r="C22" s="1048"/>
      <c r="D22" s="1048"/>
      <c r="E22" s="1048"/>
      <c r="F22" s="1048"/>
      <c r="G22" s="1048"/>
      <c r="H22" s="1048"/>
      <c r="I22" s="1049"/>
      <c r="AK22" s="665"/>
      <c r="AL22" s="666"/>
      <c r="AM22" s="669"/>
      <c r="AN22" s="310"/>
    </row>
    <row r="23" spans="1:40" s="137" customFormat="1" ht="14.25" x14ac:dyDescent="0.2">
      <c r="A23" s="1062" t="s">
        <v>152</v>
      </c>
      <c r="B23" s="1063"/>
      <c r="C23" s="1063"/>
      <c r="D23" s="1063"/>
      <c r="E23" s="1063"/>
      <c r="F23" s="1063"/>
      <c r="G23" s="1063"/>
      <c r="H23" s="1120"/>
      <c r="I23" s="1120"/>
      <c r="AK23" s="665"/>
      <c r="AL23" s="666"/>
      <c r="AM23" s="669"/>
      <c r="AN23" s="310"/>
    </row>
    <row r="24" spans="1:40" s="137" customFormat="1" ht="24" customHeight="1" x14ac:dyDescent="0.2">
      <c r="A24" s="1060" t="s">
        <v>406</v>
      </c>
      <c r="B24" s="1060"/>
      <c r="C24" s="1060"/>
      <c r="D24" s="1060"/>
      <c r="E24" s="1060"/>
      <c r="F24" s="464" t="s">
        <v>293</v>
      </c>
      <c r="G24" s="457">
        <v>0</v>
      </c>
      <c r="H24" s="454">
        <f>G24*'Honorar Tragwerksplanung'!$E$30</f>
        <v>0</v>
      </c>
      <c r="I24" s="590"/>
      <c r="AK24" s="665"/>
      <c r="AL24" s="666"/>
      <c r="AM24" s="669"/>
      <c r="AN24" s="310"/>
    </row>
    <row r="25" spans="1:40" s="137" customFormat="1" ht="24" customHeight="1" x14ac:dyDescent="0.2">
      <c r="A25" s="1060" t="s">
        <v>407</v>
      </c>
      <c r="B25" s="1060"/>
      <c r="C25" s="1060"/>
      <c r="D25" s="1060"/>
      <c r="E25" s="1060"/>
      <c r="F25" s="464" t="s">
        <v>293</v>
      </c>
      <c r="G25" s="457">
        <v>0</v>
      </c>
      <c r="H25" s="454">
        <f>G25*'Honorar Tragwerksplanung'!$E$30</f>
        <v>0</v>
      </c>
      <c r="I25" s="590"/>
      <c r="AK25" s="665"/>
      <c r="AL25" s="666"/>
      <c r="AM25" s="669"/>
      <c r="AN25" s="310"/>
    </row>
    <row r="26" spans="1:40" s="137" customFormat="1" ht="24" customHeight="1" x14ac:dyDescent="0.2">
      <c r="A26" s="1060" t="s">
        <v>408</v>
      </c>
      <c r="B26" s="1060"/>
      <c r="C26" s="1060"/>
      <c r="D26" s="1060"/>
      <c r="E26" s="1060"/>
      <c r="F26" s="464" t="s">
        <v>293</v>
      </c>
      <c r="G26" s="457">
        <v>0</v>
      </c>
      <c r="H26" s="454">
        <f>G26*'Honorar Tragwerksplanung'!$E$30</f>
        <v>0</v>
      </c>
      <c r="I26" s="590"/>
      <c r="AK26" s="665"/>
      <c r="AL26" s="666"/>
      <c r="AM26" s="669"/>
      <c r="AN26" s="310"/>
    </row>
    <row r="27" spans="1:40" s="137" customFormat="1" ht="37.5" customHeight="1" x14ac:dyDescent="0.2">
      <c r="A27" s="1060" t="s">
        <v>409</v>
      </c>
      <c r="B27" s="1060"/>
      <c r="C27" s="1060"/>
      <c r="D27" s="1060"/>
      <c r="E27" s="1060"/>
      <c r="F27" s="464" t="s">
        <v>293</v>
      </c>
      <c r="G27" s="457">
        <v>0</v>
      </c>
      <c r="H27" s="454">
        <f>G27*'Honorar Tragwerksplanung'!$E$30</f>
        <v>0</v>
      </c>
      <c r="I27" s="590"/>
      <c r="AK27" s="665"/>
      <c r="AL27" s="666"/>
      <c r="AM27" s="669"/>
      <c r="AN27" s="310"/>
    </row>
    <row r="28" spans="1:40" s="137" customFormat="1" ht="14.25" x14ac:dyDescent="0.2">
      <c r="A28" s="1064" t="s">
        <v>410</v>
      </c>
      <c r="B28" s="1064"/>
      <c r="C28" s="1064"/>
      <c r="D28" s="1064"/>
      <c r="E28" s="1064"/>
      <c r="F28" s="464" t="s">
        <v>293</v>
      </c>
      <c r="G28" s="457">
        <v>0</v>
      </c>
      <c r="H28" s="454">
        <f>G28*'Honorar Tragwerksplanung'!$E$30</f>
        <v>0</v>
      </c>
      <c r="I28" s="590"/>
      <c r="AK28" s="665"/>
      <c r="AL28" s="666"/>
      <c r="AM28" s="669"/>
      <c r="AN28" s="310"/>
    </row>
    <row r="29" spans="1:40" s="137" customFormat="1" ht="14.25" x14ac:dyDescent="0.2">
      <c r="A29" s="191"/>
      <c r="B29" s="192"/>
      <c r="C29" s="192"/>
      <c r="D29" s="192"/>
      <c r="E29" s="192"/>
      <c r="F29" s="1053" t="s">
        <v>1622</v>
      </c>
      <c r="G29" s="1053"/>
      <c r="H29" s="1053"/>
      <c r="I29" s="201">
        <f>SUM(SUMIF(F24:F28,"pauschal",I24:I28),SUMIF(F24:F28,"prozentual",H24:H28))</f>
        <v>0</v>
      </c>
      <c r="AK29" s="665"/>
      <c r="AL29" s="666"/>
      <c r="AM29" s="669"/>
      <c r="AN29" s="310"/>
    </row>
    <row r="30" spans="1:40" s="137" customFormat="1" x14ac:dyDescent="0.2">
      <c r="A30" s="1047" t="s">
        <v>146</v>
      </c>
      <c r="B30" s="1048"/>
      <c r="C30" s="1048"/>
      <c r="D30" s="1048"/>
      <c r="E30" s="1048"/>
      <c r="F30" s="1048"/>
      <c r="G30" s="1048"/>
      <c r="H30" s="1048"/>
      <c r="I30" s="1049"/>
      <c r="AK30" s="665"/>
      <c r="AL30" s="666"/>
      <c r="AM30" s="669"/>
      <c r="AN30" s="310"/>
    </row>
    <row r="31" spans="1:40" s="137" customFormat="1" ht="14.25" x14ac:dyDescent="0.2">
      <c r="A31" s="1062" t="s">
        <v>152</v>
      </c>
      <c r="B31" s="1063"/>
      <c r="C31" s="1063"/>
      <c r="D31" s="1063"/>
      <c r="E31" s="1063"/>
      <c r="F31" s="1063"/>
      <c r="G31" s="1063"/>
      <c r="H31" s="1120"/>
      <c r="I31" s="1120"/>
      <c r="AK31" s="665"/>
      <c r="AL31" s="666"/>
      <c r="AM31" s="669"/>
      <c r="AN31" s="310"/>
    </row>
    <row r="32" spans="1:40" s="137" customFormat="1" ht="24" customHeight="1" x14ac:dyDescent="0.2">
      <c r="A32" s="1060" t="s">
        <v>411</v>
      </c>
      <c r="B32" s="1060"/>
      <c r="C32" s="1060"/>
      <c r="D32" s="1060"/>
      <c r="E32" s="1060"/>
      <c r="F32" s="464" t="s">
        <v>293</v>
      </c>
      <c r="G32" s="457">
        <v>0</v>
      </c>
      <c r="H32" s="454">
        <f>G32*'Honorar Tragwerksplanung'!$E$30</f>
        <v>0</v>
      </c>
      <c r="I32" s="590"/>
      <c r="AK32" s="343"/>
      <c r="AL32" s="287"/>
      <c r="AM32" s="670"/>
      <c r="AN32" s="310"/>
    </row>
    <row r="33" spans="1:40" s="137" customFormat="1" ht="52.5" customHeight="1" x14ac:dyDescent="0.2">
      <c r="A33" s="1060" t="s">
        <v>412</v>
      </c>
      <c r="B33" s="1060"/>
      <c r="C33" s="1060"/>
      <c r="D33" s="1060"/>
      <c r="E33" s="1060"/>
      <c r="F33" s="464" t="s">
        <v>293</v>
      </c>
      <c r="G33" s="457">
        <v>0</v>
      </c>
      <c r="H33" s="454">
        <f>G33*'Honorar Tragwerksplanung'!$E$30</f>
        <v>0</v>
      </c>
      <c r="I33" s="590"/>
      <c r="AK33" s="343"/>
      <c r="AL33" s="317"/>
      <c r="AM33" s="296"/>
      <c r="AN33" s="310"/>
    </row>
    <row r="34" spans="1:40" s="137" customFormat="1" ht="60" customHeight="1" x14ac:dyDescent="0.2">
      <c r="A34" s="1060" t="s">
        <v>413</v>
      </c>
      <c r="B34" s="1060"/>
      <c r="C34" s="1060"/>
      <c r="D34" s="1060"/>
      <c r="E34" s="1060"/>
      <c r="F34" s="464" t="s">
        <v>293</v>
      </c>
      <c r="G34" s="457">
        <v>0</v>
      </c>
      <c r="H34" s="454">
        <f>G34*'Honorar Tragwerksplanung'!$E$30</f>
        <v>0</v>
      </c>
      <c r="I34" s="590"/>
      <c r="AK34" s="343"/>
      <c r="AL34" s="287"/>
      <c r="AM34" s="296"/>
      <c r="AN34" s="310"/>
    </row>
    <row r="35" spans="1:40" s="137" customFormat="1" ht="14.25" x14ac:dyDescent="0.2">
      <c r="A35" s="1064" t="s">
        <v>414</v>
      </c>
      <c r="B35" s="1064"/>
      <c r="C35" s="1064"/>
      <c r="D35" s="1064"/>
      <c r="E35" s="1064"/>
      <c r="F35" s="464" t="s">
        <v>293</v>
      </c>
      <c r="G35" s="457">
        <v>0</v>
      </c>
      <c r="H35" s="454">
        <f>G35*'Honorar Tragwerksplanung'!$E$30</f>
        <v>0</v>
      </c>
      <c r="I35" s="590"/>
      <c r="AK35" s="344"/>
      <c r="AL35" s="286"/>
      <c r="AM35" s="300"/>
      <c r="AN35" s="314"/>
    </row>
    <row r="36" spans="1:40" s="137" customFormat="1" ht="24" customHeight="1" x14ac:dyDescent="0.2">
      <c r="A36" s="1060" t="s">
        <v>415</v>
      </c>
      <c r="B36" s="1060"/>
      <c r="C36" s="1060"/>
      <c r="D36" s="1060"/>
      <c r="E36" s="1060"/>
      <c r="F36" s="464" t="s">
        <v>293</v>
      </c>
      <c r="G36" s="457">
        <v>0</v>
      </c>
      <c r="H36" s="454">
        <f>G36*'Honorar Tragwerksplanung'!$E$30</f>
        <v>0</v>
      </c>
      <c r="I36" s="590"/>
      <c r="AK36" s="665"/>
      <c r="AL36" s="666"/>
      <c r="AM36" s="669"/>
      <c r="AN36" s="310"/>
    </row>
    <row r="37" spans="1:40" s="137" customFormat="1" ht="24" customHeight="1" x14ac:dyDescent="0.2">
      <c r="A37" s="1060" t="s">
        <v>416</v>
      </c>
      <c r="B37" s="1060"/>
      <c r="C37" s="1060"/>
      <c r="D37" s="1060"/>
      <c r="E37" s="1060"/>
      <c r="F37" s="464" t="s">
        <v>293</v>
      </c>
      <c r="G37" s="457">
        <v>0</v>
      </c>
      <c r="H37" s="454">
        <f>G37*'Honorar Tragwerksplanung'!$E$30</f>
        <v>0</v>
      </c>
      <c r="I37" s="590"/>
      <c r="AK37" s="665"/>
      <c r="AL37" s="666"/>
      <c r="AM37" s="669"/>
      <c r="AN37" s="310"/>
    </row>
    <row r="38" spans="1:40" s="137" customFormat="1" ht="14.25" x14ac:dyDescent="0.2">
      <c r="A38" s="191"/>
      <c r="B38" s="192"/>
      <c r="C38" s="192"/>
      <c r="D38" s="192"/>
      <c r="E38" s="192"/>
      <c r="F38" s="1053" t="s">
        <v>1623</v>
      </c>
      <c r="G38" s="1053"/>
      <c r="H38" s="1053"/>
      <c r="I38" s="201">
        <f>SUM(SUMIF(F32:F37,"pauschal",I32:I37),SUMIF(F32:F37,"prozentual",H32:H37))</f>
        <v>0</v>
      </c>
      <c r="AK38" s="665"/>
      <c r="AL38" s="666"/>
      <c r="AM38" s="669"/>
      <c r="AN38" s="310"/>
    </row>
    <row r="39" spans="1:40" s="137" customFormat="1" x14ac:dyDescent="0.2">
      <c r="A39" s="1047" t="s">
        <v>147</v>
      </c>
      <c r="B39" s="1048"/>
      <c r="C39" s="1048"/>
      <c r="D39" s="1048"/>
      <c r="E39" s="1048"/>
      <c r="F39" s="1048"/>
      <c r="G39" s="1048"/>
      <c r="H39" s="1048"/>
      <c r="I39" s="1049"/>
      <c r="AK39" s="665"/>
      <c r="AL39" s="296"/>
      <c r="AM39" s="669"/>
      <c r="AN39" s="310"/>
    </row>
    <row r="40" spans="1:40" s="137" customFormat="1" ht="14.25" x14ac:dyDescent="0.2">
      <c r="A40" s="1062" t="s">
        <v>152</v>
      </c>
      <c r="B40" s="1063"/>
      <c r="C40" s="1063"/>
      <c r="D40" s="1063"/>
      <c r="E40" s="1063"/>
      <c r="F40" s="1063"/>
      <c r="G40" s="1063"/>
      <c r="H40" s="1120"/>
      <c r="I40" s="1120"/>
      <c r="AK40" s="665"/>
      <c r="AL40" s="666"/>
      <c r="AM40" s="669"/>
      <c r="AN40" s="310"/>
    </row>
    <row r="41" spans="1:40" s="137" customFormat="1" ht="14.25" x14ac:dyDescent="0.2">
      <c r="A41" s="1064" t="s">
        <v>417</v>
      </c>
      <c r="B41" s="1064"/>
      <c r="C41" s="1064"/>
      <c r="D41" s="1064"/>
      <c r="E41" s="1064"/>
      <c r="F41" s="464" t="s">
        <v>293</v>
      </c>
      <c r="G41" s="457">
        <v>0</v>
      </c>
      <c r="H41" s="454">
        <f>G41*'Honorar Tragwerksplanung'!$E$30</f>
        <v>0</v>
      </c>
      <c r="I41" s="590"/>
      <c r="AK41" s="665"/>
      <c r="AL41" s="666"/>
      <c r="AM41" s="669"/>
      <c r="AN41" s="310"/>
    </row>
    <row r="42" spans="1:40" s="137" customFormat="1" ht="37.5" customHeight="1" x14ac:dyDescent="0.2">
      <c r="A42" s="1060" t="s">
        <v>418</v>
      </c>
      <c r="B42" s="1060"/>
      <c r="C42" s="1060"/>
      <c r="D42" s="1060"/>
      <c r="E42" s="1060"/>
      <c r="F42" s="464" t="s">
        <v>293</v>
      </c>
      <c r="G42" s="457">
        <v>0</v>
      </c>
      <c r="H42" s="454">
        <f>G42*'Honorar Tragwerksplanung'!$E$30</f>
        <v>0</v>
      </c>
      <c r="I42" s="590"/>
      <c r="AK42" s="665"/>
      <c r="AL42" s="666"/>
      <c r="AM42" s="669"/>
      <c r="AN42" s="310"/>
    </row>
    <row r="43" spans="1:40" s="137" customFormat="1" ht="24" customHeight="1" x14ac:dyDescent="0.2">
      <c r="A43" s="1060" t="s">
        <v>419</v>
      </c>
      <c r="B43" s="1060"/>
      <c r="C43" s="1060"/>
      <c r="D43" s="1060"/>
      <c r="E43" s="1060"/>
      <c r="F43" s="464" t="s">
        <v>293</v>
      </c>
      <c r="G43" s="457">
        <v>0</v>
      </c>
      <c r="H43" s="454">
        <f>G43*'Honorar Tragwerksplanung'!$E$30</f>
        <v>0</v>
      </c>
      <c r="I43" s="590"/>
      <c r="AK43" s="665"/>
      <c r="AL43" s="666"/>
      <c r="AM43" s="669"/>
      <c r="AN43" s="310"/>
    </row>
    <row r="44" spans="1:40" s="137" customFormat="1" ht="24" customHeight="1" x14ac:dyDescent="0.2">
      <c r="A44" s="1060" t="s">
        <v>420</v>
      </c>
      <c r="B44" s="1060"/>
      <c r="C44" s="1060"/>
      <c r="D44" s="1060"/>
      <c r="E44" s="1060"/>
      <c r="F44" s="464" t="s">
        <v>293</v>
      </c>
      <c r="G44" s="457">
        <v>0</v>
      </c>
      <c r="H44" s="454">
        <f>G44*'Honorar Tragwerksplanung'!$E$30</f>
        <v>0</v>
      </c>
      <c r="I44" s="590"/>
      <c r="AK44" s="665"/>
      <c r="AL44" s="666"/>
      <c r="AM44" s="669"/>
      <c r="AN44" s="310"/>
    </row>
    <row r="45" spans="1:40" s="137" customFormat="1" ht="14.25" x14ac:dyDescent="0.2">
      <c r="A45" s="191"/>
      <c r="B45" s="192"/>
      <c r="C45" s="192"/>
      <c r="D45" s="192"/>
      <c r="E45" s="192"/>
      <c r="F45" s="1053" t="s">
        <v>1624</v>
      </c>
      <c r="G45" s="1053"/>
      <c r="H45" s="1053"/>
      <c r="I45" s="201">
        <f>SUM(SUMIF(F41:F44,"pauschal",I41:I44),SUMIF(F41:F44,"prozentual",H41:H44))</f>
        <v>0</v>
      </c>
      <c r="AK45" s="665"/>
      <c r="AL45" s="666"/>
      <c r="AM45" s="669"/>
      <c r="AN45" s="310"/>
    </row>
    <row r="46" spans="1:40" s="137" customFormat="1" x14ac:dyDescent="0.2">
      <c r="A46" s="1047" t="s">
        <v>148</v>
      </c>
      <c r="B46" s="1048"/>
      <c r="C46" s="1048"/>
      <c r="D46" s="1048"/>
      <c r="E46" s="1048"/>
      <c r="F46" s="1048"/>
      <c r="G46" s="1048"/>
      <c r="H46" s="1048"/>
      <c r="I46" s="1049"/>
      <c r="AK46" s="665"/>
      <c r="AL46" s="666"/>
      <c r="AM46" s="669"/>
      <c r="AN46" s="310"/>
    </row>
    <row r="47" spans="1:40" s="137" customFormat="1" ht="14.25" x14ac:dyDescent="0.2">
      <c r="A47" s="1062" t="s">
        <v>152</v>
      </c>
      <c r="B47" s="1063"/>
      <c r="C47" s="1063"/>
      <c r="D47" s="1063"/>
      <c r="E47" s="1063"/>
      <c r="F47" s="1063"/>
      <c r="G47" s="1063"/>
      <c r="H47" s="1120"/>
      <c r="I47" s="1120"/>
      <c r="AK47" s="665"/>
      <c r="AL47" s="666"/>
      <c r="AM47" s="669"/>
      <c r="AN47" s="310"/>
    </row>
    <row r="48" spans="1:40" s="137" customFormat="1" ht="24" customHeight="1" x14ac:dyDescent="0.2">
      <c r="A48" s="1060" t="s">
        <v>423</v>
      </c>
      <c r="B48" s="1060"/>
      <c r="C48" s="1060"/>
      <c r="D48" s="1060"/>
      <c r="E48" s="1060"/>
      <c r="F48" s="464" t="s">
        <v>293</v>
      </c>
      <c r="G48" s="457">
        <v>0</v>
      </c>
      <c r="H48" s="454">
        <f>G48*'Honorar Tragwerksplanung'!$E$30</f>
        <v>0</v>
      </c>
      <c r="I48" s="590"/>
      <c r="AK48" s="665"/>
      <c r="AL48" s="666"/>
      <c r="AM48" s="669"/>
      <c r="AN48" s="310"/>
    </row>
    <row r="49" spans="1:40" s="137" customFormat="1" ht="24" customHeight="1" x14ac:dyDescent="0.2">
      <c r="A49" s="1060" t="s">
        <v>421</v>
      </c>
      <c r="B49" s="1060"/>
      <c r="C49" s="1060"/>
      <c r="D49" s="1060"/>
      <c r="E49" s="1060"/>
      <c r="F49" s="464" t="s">
        <v>293</v>
      </c>
      <c r="G49" s="457">
        <v>0</v>
      </c>
      <c r="H49" s="454">
        <f>G49*'Honorar Tragwerksplanung'!$E$30</f>
        <v>0</v>
      </c>
      <c r="I49" s="590"/>
      <c r="AK49" s="665"/>
      <c r="AL49" s="666"/>
      <c r="AM49" s="669"/>
      <c r="AN49" s="310"/>
    </row>
    <row r="50" spans="1:40" s="137" customFormat="1" ht="14.25" x14ac:dyDescent="0.2">
      <c r="A50" s="1064" t="s">
        <v>422</v>
      </c>
      <c r="B50" s="1064"/>
      <c r="C50" s="1064"/>
      <c r="D50" s="1064"/>
      <c r="E50" s="1064"/>
      <c r="F50" s="464" t="s">
        <v>293</v>
      </c>
      <c r="G50" s="457">
        <v>0</v>
      </c>
      <c r="H50" s="454">
        <f>G50*'Honorar Tragwerksplanung'!$E$30</f>
        <v>0</v>
      </c>
      <c r="I50" s="590"/>
      <c r="AK50" s="665"/>
      <c r="AL50" s="666"/>
      <c r="AM50" s="669"/>
      <c r="AN50" s="310"/>
    </row>
    <row r="51" spans="1:40" s="137" customFormat="1" ht="14.25" x14ac:dyDescent="0.2">
      <c r="A51" s="191"/>
      <c r="B51" s="192"/>
      <c r="C51" s="192"/>
      <c r="D51" s="192"/>
      <c r="E51" s="192"/>
      <c r="F51" s="1053" t="s">
        <v>1625</v>
      </c>
      <c r="G51" s="1053"/>
      <c r="H51" s="1053"/>
      <c r="I51" s="201">
        <f>SUM(SUMIF(F48:F50,"pauschal",I48:I50),SUMIF(F48:F50,"prozentual",H48:H50))</f>
        <v>0</v>
      </c>
      <c r="AK51" s="665"/>
      <c r="AL51" s="666"/>
      <c r="AM51" s="669"/>
      <c r="AN51" s="310"/>
    </row>
    <row r="52" spans="1:40" s="137" customFormat="1" x14ac:dyDescent="0.2">
      <c r="A52" s="1047" t="s">
        <v>149</v>
      </c>
      <c r="B52" s="1048"/>
      <c r="C52" s="1048"/>
      <c r="D52" s="1048"/>
      <c r="E52" s="1048"/>
      <c r="F52" s="1048"/>
      <c r="G52" s="1048"/>
      <c r="H52" s="1048"/>
      <c r="I52" s="1049"/>
      <c r="AK52" s="665"/>
      <c r="AL52" s="666"/>
      <c r="AM52" s="669"/>
      <c r="AN52" s="310"/>
    </row>
    <row r="53" spans="1:40" s="137" customFormat="1" ht="15" customHeight="1" x14ac:dyDescent="0.2">
      <c r="A53" s="1127" t="s">
        <v>152</v>
      </c>
      <c r="B53" s="1127"/>
      <c r="C53" s="1127"/>
      <c r="D53" s="1127"/>
      <c r="E53" s="1127"/>
      <c r="F53" s="1127"/>
      <c r="G53" s="455"/>
      <c r="H53" s="463"/>
      <c r="I53" s="456"/>
      <c r="AK53" s="665"/>
      <c r="AL53" s="666"/>
      <c r="AM53" s="669"/>
      <c r="AN53" s="310"/>
    </row>
    <row r="54" spans="1:40" s="137" customFormat="1" ht="24" customHeight="1" x14ac:dyDescent="0.2">
      <c r="A54" s="1060" t="s">
        <v>424</v>
      </c>
      <c r="B54" s="1060"/>
      <c r="C54" s="1060"/>
      <c r="D54" s="1060"/>
      <c r="E54" s="1060"/>
      <c r="F54" s="464" t="s">
        <v>293</v>
      </c>
      <c r="G54" s="457">
        <v>0</v>
      </c>
      <c r="H54" s="454">
        <f>G54*'Honorar Tragwerksplanung'!$E$30</f>
        <v>0</v>
      </c>
      <c r="I54" s="590"/>
      <c r="AK54" s="665"/>
      <c r="AL54" s="666"/>
      <c r="AM54" s="669"/>
      <c r="AN54" s="310"/>
    </row>
    <row r="55" spans="1:40" s="137" customFormat="1" ht="14.25" x14ac:dyDescent="0.2">
      <c r="A55" s="1064" t="s">
        <v>425</v>
      </c>
      <c r="B55" s="1064"/>
      <c r="C55" s="1064"/>
      <c r="D55" s="1064"/>
      <c r="E55" s="1064"/>
      <c r="F55" s="464" t="s">
        <v>293</v>
      </c>
      <c r="G55" s="457">
        <v>0</v>
      </c>
      <c r="H55" s="454">
        <f>G55*'Honorar Tragwerksplanung'!$E$30</f>
        <v>0</v>
      </c>
      <c r="I55" s="590"/>
      <c r="AK55" s="665"/>
      <c r="AL55" s="666"/>
      <c r="AM55" s="669"/>
      <c r="AN55" s="310"/>
    </row>
    <row r="56" spans="1:40" s="137" customFormat="1" ht="24" customHeight="1" x14ac:dyDescent="0.2">
      <c r="A56" s="1060" t="s">
        <v>426</v>
      </c>
      <c r="B56" s="1060"/>
      <c r="C56" s="1060"/>
      <c r="D56" s="1060"/>
      <c r="E56" s="1060"/>
      <c r="F56" s="464" t="s">
        <v>293</v>
      </c>
      <c r="G56" s="457">
        <v>0</v>
      </c>
      <c r="H56" s="454">
        <f>G56*'Honorar Tragwerksplanung'!$E$30</f>
        <v>0</v>
      </c>
      <c r="I56" s="590"/>
      <c r="AK56" s="665"/>
      <c r="AL56" s="666"/>
      <c r="AM56" s="669"/>
      <c r="AN56" s="310"/>
    </row>
    <row r="57" spans="1:40" s="137" customFormat="1" ht="14.25" x14ac:dyDescent="0.2">
      <c r="A57" s="191"/>
      <c r="B57" s="192"/>
      <c r="C57" s="192"/>
      <c r="D57" s="192"/>
      <c r="E57" s="192"/>
      <c r="F57" s="1053" t="s">
        <v>1626</v>
      </c>
      <c r="G57" s="1053"/>
      <c r="H57" s="1053"/>
      <c r="I57" s="201">
        <f>SUM(SUMIF(F54:F56,"pauschal",I54:I56),SUMIF(F54:F56,"prozentual",H54:H56))</f>
        <v>0</v>
      </c>
      <c r="AK57" s="343"/>
      <c r="AL57" s="287"/>
      <c r="AM57" s="670"/>
      <c r="AN57" s="310"/>
    </row>
    <row r="58" spans="1:40" s="137" customFormat="1" x14ac:dyDescent="0.2">
      <c r="A58" s="1047" t="s">
        <v>150</v>
      </c>
      <c r="B58" s="1048"/>
      <c r="C58" s="1048"/>
      <c r="D58" s="1048"/>
      <c r="E58" s="1048"/>
      <c r="F58" s="1048"/>
      <c r="G58" s="1048"/>
      <c r="H58" s="1048"/>
      <c r="I58" s="1049"/>
      <c r="AK58" s="343"/>
      <c r="AL58" s="317"/>
      <c r="AM58" s="296"/>
      <c r="AN58" s="310"/>
    </row>
    <row r="59" spans="1:40" s="137" customFormat="1" x14ac:dyDescent="0.25">
      <c r="A59" s="1062" t="s">
        <v>152</v>
      </c>
      <c r="B59" s="1063"/>
      <c r="C59" s="1063"/>
      <c r="D59" s="1063"/>
      <c r="E59" s="1063"/>
      <c r="F59" s="1063"/>
      <c r="G59" s="1063"/>
      <c r="H59" s="1120"/>
      <c r="I59" s="1120"/>
      <c r="AK59" s="346"/>
      <c r="AL59"/>
      <c r="AM59" s="671"/>
      <c r="AN59" s="315"/>
    </row>
    <row r="60" spans="1:40" s="137" customFormat="1" ht="24" customHeight="1" x14ac:dyDescent="0.25">
      <c r="A60" s="1060" t="s">
        <v>428</v>
      </c>
      <c r="B60" s="1060"/>
      <c r="C60" s="1060"/>
      <c r="D60" s="1060"/>
      <c r="E60" s="1060"/>
      <c r="F60" s="464" t="s">
        <v>293</v>
      </c>
      <c r="G60" s="457">
        <v>0</v>
      </c>
      <c r="H60" s="454">
        <f>G60*'Honorar Tragwerksplanung'!$E$30</f>
        <v>0</v>
      </c>
      <c r="I60" s="590"/>
      <c r="AK60" s="344"/>
      <c r="AL60" s="286"/>
      <c r="AM60" s="671"/>
      <c r="AN60" s="315"/>
    </row>
    <row r="61" spans="1:40" s="137" customFormat="1" ht="24" customHeight="1" x14ac:dyDescent="0.2">
      <c r="A61" s="1060" t="s">
        <v>429</v>
      </c>
      <c r="B61" s="1060"/>
      <c r="C61" s="1060"/>
      <c r="D61" s="1060"/>
      <c r="E61" s="1060"/>
      <c r="F61" s="464" t="s">
        <v>293</v>
      </c>
      <c r="G61" s="457">
        <v>0</v>
      </c>
      <c r="H61" s="454">
        <f>G61*'Honorar Tragwerksplanung'!$E$30</f>
        <v>0</v>
      </c>
      <c r="I61" s="590"/>
      <c r="AK61" s="343"/>
      <c r="AL61" s="666"/>
      <c r="AM61" s="669"/>
      <c r="AN61" s="310"/>
    </row>
    <row r="62" spans="1:40" s="137" customFormat="1" ht="24" customHeight="1" x14ac:dyDescent="0.2">
      <c r="A62" s="1060" t="s">
        <v>430</v>
      </c>
      <c r="B62" s="1060"/>
      <c r="C62" s="1060"/>
      <c r="D62" s="1060"/>
      <c r="E62" s="1060"/>
      <c r="F62" s="464" t="s">
        <v>293</v>
      </c>
      <c r="G62" s="457">
        <v>0</v>
      </c>
      <c r="H62" s="454">
        <f>G62*'Honorar Tragwerksplanung'!$E$30</f>
        <v>0</v>
      </c>
      <c r="I62" s="590"/>
      <c r="AK62" s="343"/>
      <c r="AL62" s="666"/>
      <c r="AM62" s="669"/>
      <c r="AN62" s="310"/>
    </row>
    <row r="63" spans="1:40" s="137" customFormat="1" ht="14.25" x14ac:dyDescent="0.2">
      <c r="A63" s="1064" t="s">
        <v>431</v>
      </c>
      <c r="B63" s="1064"/>
      <c r="C63" s="1064"/>
      <c r="D63" s="1064"/>
      <c r="E63" s="1064"/>
      <c r="F63" s="464" t="s">
        <v>293</v>
      </c>
      <c r="G63" s="457">
        <v>0</v>
      </c>
      <c r="H63" s="454">
        <f>G63*'Honorar Tragwerksplanung'!$E$30</f>
        <v>0</v>
      </c>
      <c r="I63" s="590"/>
      <c r="AK63" s="343"/>
      <c r="AL63" s="666"/>
      <c r="AM63" s="669"/>
      <c r="AN63" s="310"/>
    </row>
    <row r="64" spans="1:40" s="137" customFormat="1" ht="24" customHeight="1" x14ac:dyDescent="0.2">
      <c r="A64" s="1060" t="s">
        <v>432</v>
      </c>
      <c r="B64" s="1060"/>
      <c r="C64" s="1060"/>
      <c r="D64" s="1060"/>
      <c r="E64" s="1060"/>
      <c r="F64" s="464" t="s">
        <v>293</v>
      </c>
      <c r="G64" s="457">
        <v>0</v>
      </c>
      <c r="H64" s="454">
        <f>G64*'Honorar Tragwerksplanung'!$E$30</f>
        <v>0</v>
      </c>
      <c r="I64" s="590"/>
      <c r="AK64" s="343"/>
      <c r="AL64" s="666"/>
      <c r="AM64" s="669"/>
      <c r="AN64" s="310"/>
    </row>
    <row r="65" spans="1:40" s="137" customFormat="1" ht="14.25" x14ac:dyDescent="0.2">
      <c r="A65" s="191"/>
      <c r="B65" s="192"/>
      <c r="C65" s="192"/>
      <c r="D65" s="192"/>
      <c r="E65" s="192"/>
      <c r="F65" s="1053" t="s">
        <v>1627</v>
      </c>
      <c r="G65" s="1053"/>
      <c r="H65" s="1053"/>
      <c r="I65" s="201">
        <f>SUM(SUMIF(F60:F64,"pauschal",I60:I64),SUMIF(F60:F64,"prozentual",H60:H64))</f>
        <v>0</v>
      </c>
      <c r="AK65" s="343"/>
      <c r="AL65" s="287"/>
      <c r="AM65" s="670"/>
      <c r="AN65" s="310"/>
    </row>
    <row r="66" spans="1:40" s="137" customFormat="1" x14ac:dyDescent="0.2">
      <c r="A66" s="1047" t="s">
        <v>151</v>
      </c>
      <c r="B66" s="1048"/>
      <c r="C66" s="1048"/>
      <c r="D66" s="1048"/>
      <c r="E66" s="1048"/>
      <c r="F66" s="1048"/>
      <c r="G66" s="1048"/>
      <c r="H66" s="1048"/>
      <c r="I66" s="1049"/>
      <c r="AK66" s="343"/>
      <c r="AL66" s="317"/>
      <c r="AM66" s="296"/>
      <c r="AN66" s="310"/>
    </row>
    <row r="67" spans="1:40" s="137" customFormat="1" ht="14.25" x14ac:dyDescent="0.2">
      <c r="A67" s="1062" t="s">
        <v>152</v>
      </c>
      <c r="B67" s="1063"/>
      <c r="C67" s="1063"/>
      <c r="D67" s="1063"/>
      <c r="E67" s="1063"/>
      <c r="F67" s="1063"/>
      <c r="G67" s="1063"/>
      <c r="H67" s="1120"/>
      <c r="I67" s="1120"/>
      <c r="AK67" s="343"/>
      <c r="AL67" s="287"/>
      <c r="AM67" s="296"/>
      <c r="AN67" s="310"/>
    </row>
    <row r="68" spans="1:40" s="137" customFormat="1" ht="24" customHeight="1" x14ac:dyDescent="0.2">
      <c r="A68" s="1060" t="s">
        <v>427</v>
      </c>
      <c r="B68" s="1060"/>
      <c r="C68" s="1060"/>
      <c r="D68" s="1060"/>
      <c r="E68" s="1060"/>
      <c r="F68" s="464" t="s">
        <v>293</v>
      </c>
      <c r="G68" s="457">
        <v>0</v>
      </c>
      <c r="H68" s="454">
        <f>G68*'Honorar Tragwerksplanung'!$E$30</f>
        <v>0</v>
      </c>
      <c r="I68" s="590"/>
      <c r="AK68" s="344"/>
      <c r="AL68" s="286"/>
      <c r="AM68" s="300"/>
      <c r="AN68" s="314"/>
    </row>
    <row r="69" spans="1:40" s="137" customFormat="1" ht="14.25" x14ac:dyDescent="0.2">
      <c r="A69" s="187"/>
      <c r="B69" s="193"/>
      <c r="C69" s="193"/>
      <c r="D69" s="193"/>
      <c r="E69" s="193"/>
      <c r="F69" s="1117" t="s">
        <v>1628</v>
      </c>
      <c r="G69" s="1117"/>
      <c r="H69" s="1117"/>
      <c r="I69" s="201">
        <f>SUM(SUMIF(F68,"pauschal",I68),SUMIF(F68,"prozentual",H68))</f>
        <v>0</v>
      </c>
      <c r="AK69" s="665"/>
      <c r="AL69" s="666"/>
      <c r="AM69" s="669"/>
      <c r="AN69" s="310"/>
    </row>
    <row r="70" spans="1:40" s="137" customFormat="1" ht="24.95" customHeight="1" x14ac:dyDescent="0.25">
      <c r="A70" s="1069" t="s">
        <v>1878</v>
      </c>
      <c r="B70" s="856"/>
      <c r="C70" s="856"/>
      <c r="D70" s="856"/>
      <c r="E70" s="1070"/>
      <c r="F70" s="138"/>
      <c r="G70" s="139" t="s">
        <v>26</v>
      </c>
      <c r="H70" s="1121">
        <f ca="1">SUM(I14,I21,I29,I38,I45,I51,I57,I65,I69)</f>
        <v>0</v>
      </c>
      <c r="I70" s="1122"/>
      <c r="AK70" s="665"/>
      <c r="AL70" s="666"/>
      <c r="AM70" s="669"/>
      <c r="AN70" s="310"/>
    </row>
    <row r="71" spans="1:40" s="137" customFormat="1" ht="14.25" x14ac:dyDescent="0.2">
      <c r="AK71" s="665"/>
      <c r="AL71" s="666"/>
      <c r="AM71" s="669"/>
      <c r="AN71" s="310"/>
    </row>
    <row r="72" spans="1:40" s="137" customFormat="1" ht="14.25" x14ac:dyDescent="0.2">
      <c r="AK72" s="665"/>
      <c r="AL72" s="666"/>
      <c r="AM72" s="669"/>
      <c r="AN72" s="310"/>
    </row>
    <row r="73" spans="1:40" s="137" customFormat="1" ht="14.25" x14ac:dyDescent="0.2">
      <c r="AK73" s="665"/>
      <c r="AL73" s="666"/>
      <c r="AM73" s="669"/>
      <c r="AN73" s="310"/>
    </row>
    <row r="74" spans="1:40" s="137" customFormat="1" ht="14.25" x14ac:dyDescent="0.2">
      <c r="AK74" s="665"/>
      <c r="AL74" s="666"/>
      <c r="AM74" s="669"/>
      <c r="AN74" s="310"/>
    </row>
    <row r="75" spans="1:40" x14ac:dyDescent="0.25">
      <c r="AK75" s="665"/>
      <c r="AL75" s="666"/>
      <c r="AM75" s="669"/>
      <c r="AN75" s="310"/>
    </row>
    <row r="76" spans="1:40" x14ac:dyDescent="0.25">
      <c r="AK76" s="665"/>
      <c r="AL76" s="666"/>
      <c r="AM76" s="669"/>
      <c r="AN76" s="310"/>
    </row>
    <row r="77" spans="1:40" x14ac:dyDescent="0.25">
      <c r="AK77" s="665"/>
      <c r="AL77" s="666"/>
      <c r="AM77" s="669"/>
      <c r="AN77" s="310"/>
    </row>
    <row r="78" spans="1:40" x14ac:dyDescent="0.25">
      <c r="AK78" s="665"/>
      <c r="AL78" s="666"/>
      <c r="AM78" s="669"/>
      <c r="AN78" s="310"/>
    </row>
    <row r="79" spans="1:40" x14ac:dyDescent="0.25">
      <c r="AK79" s="665"/>
      <c r="AL79" s="666"/>
      <c r="AM79" s="669"/>
      <c r="AN79" s="310"/>
    </row>
    <row r="80" spans="1:40" x14ac:dyDescent="0.25">
      <c r="AK80" s="665"/>
      <c r="AL80" s="296"/>
      <c r="AM80" s="669"/>
      <c r="AN80" s="310"/>
    </row>
    <row r="81" spans="37:40" x14ac:dyDescent="0.25">
      <c r="AK81" s="665"/>
      <c r="AL81" s="296"/>
      <c r="AM81" s="669"/>
      <c r="AN81" s="310"/>
    </row>
    <row r="82" spans="37:40" x14ac:dyDescent="0.25">
      <c r="AK82" s="665"/>
      <c r="AL82" s="666"/>
      <c r="AM82" s="669"/>
      <c r="AN82" s="310"/>
    </row>
    <row r="83" spans="37:40" x14ac:dyDescent="0.25">
      <c r="AK83" s="665"/>
      <c r="AL83" s="666"/>
      <c r="AM83" s="669"/>
      <c r="AN83" s="310"/>
    </row>
    <row r="84" spans="37:40" x14ac:dyDescent="0.25">
      <c r="AK84" s="665"/>
      <c r="AL84" s="666"/>
      <c r="AM84" s="669"/>
      <c r="AN84" s="310"/>
    </row>
    <row r="85" spans="37:40" x14ac:dyDescent="0.25">
      <c r="AK85" s="665"/>
      <c r="AL85" s="666"/>
      <c r="AM85" s="669"/>
      <c r="AN85" s="310"/>
    </row>
    <row r="86" spans="37:40" x14ac:dyDescent="0.25">
      <c r="AK86" s="665"/>
      <c r="AL86" s="666"/>
      <c r="AM86" s="669"/>
      <c r="AN86" s="310"/>
    </row>
    <row r="87" spans="37:40" x14ac:dyDescent="0.25">
      <c r="AK87" s="343"/>
      <c r="AL87" s="287"/>
      <c r="AM87" s="670"/>
      <c r="AN87" s="310"/>
    </row>
    <row r="88" spans="37:40" x14ac:dyDescent="0.25">
      <c r="AK88" s="343"/>
      <c r="AL88" s="317"/>
      <c r="AM88" s="296"/>
      <c r="AN88" s="310"/>
    </row>
    <row r="89" spans="37:40" x14ac:dyDescent="0.25">
      <c r="AK89" s="343"/>
      <c r="AL89" s="287"/>
      <c r="AM89" s="296"/>
      <c r="AN89" s="310"/>
    </row>
    <row r="90" spans="37:40" x14ac:dyDescent="0.25">
      <c r="AK90" s="344"/>
      <c r="AL90" s="286"/>
      <c r="AM90" s="300"/>
      <c r="AN90" s="314"/>
    </row>
    <row r="91" spans="37:40" x14ac:dyDescent="0.25">
      <c r="AK91" s="343"/>
      <c r="AL91" s="666"/>
      <c r="AM91" s="669"/>
      <c r="AN91" s="310"/>
    </row>
    <row r="92" spans="37:40" x14ac:dyDescent="0.25">
      <c r="AK92" s="343"/>
      <c r="AL92" s="666"/>
      <c r="AM92" s="669"/>
      <c r="AN92" s="310"/>
    </row>
    <row r="93" spans="37:40" x14ac:dyDescent="0.25">
      <c r="AK93" s="343"/>
      <c r="AL93" s="666"/>
      <c r="AM93" s="669"/>
      <c r="AN93" s="310"/>
    </row>
    <row r="94" spans="37:40" x14ac:dyDescent="0.25">
      <c r="AK94" s="343"/>
      <c r="AL94" s="666"/>
      <c r="AM94" s="669"/>
      <c r="AN94" s="310"/>
    </row>
    <row r="95" spans="37:40" x14ac:dyDescent="0.25">
      <c r="AK95" s="343"/>
      <c r="AL95" s="666"/>
      <c r="AM95" s="669"/>
      <c r="AN95" s="310"/>
    </row>
    <row r="96" spans="37:40" x14ac:dyDescent="0.25">
      <c r="AK96" s="343"/>
      <c r="AL96" s="666"/>
      <c r="AM96" s="669"/>
      <c r="AN96" s="310"/>
    </row>
    <row r="97" spans="37:40" x14ac:dyDescent="0.25">
      <c r="AK97" s="343"/>
      <c r="AL97" s="666"/>
      <c r="AM97" s="669"/>
      <c r="AN97" s="310"/>
    </row>
    <row r="98" spans="37:40" x14ac:dyDescent="0.25">
      <c r="AK98" s="343"/>
      <c r="AL98" s="296"/>
      <c r="AM98" s="669"/>
      <c r="AN98" s="310"/>
    </row>
    <row r="99" spans="37:40" x14ac:dyDescent="0.25">
      <c r="AK99" s="343"/>
      <c r="AL99" s="666"/>
      <c r="AM99" s="669"/>
      <c r="AN99" s="310"/>
    </row>
    <row r="100" spans="37:40" x14ac:dyDescent="0.25">
      <c r="AK100" s="343"/>
      <c r="AL100" s="666"/>
      <c r="AM100" s="669"/>
      <c r="AN100" s="310"/>
    </row>
    <row r="101" spans="37:40" x14ac:dyDescent="0.25">
      <c r="AK101" s="343"/>
      <c r="AL101" s="296"/>
      <c r="AM101" s="669"/>
      <c r="AN101" s="310"/>
    </row>
    <row r="102" spans="37:40" x14ac:dyDescent="0.25">
      <c r="AK102" s="343"/>
      <c r="AL102" s="287"/>
      <c r="AM102" s="670"/>
      <c r="AN102" s="310"/>
    </row>
    <row r="103" spans="37:40" x14ac:dyDescent="0.25">
      <c r="AK103" s="343"/>
      <c r="AL103" s="317"/>
      <c r="AM103" s="296"/>
      <c r="AN103" s="310"/>
    </row>
    <row r="104" spans="37:40" x14ac:dyDescent="0.25">
      <c r="AK104" s="343"/>
      <c r="AL104" s="296"/>
      <c r="AM104" s="300"/>
      <c r="AN104" s="314"/>
    </row>
    <row r="105" spans="37:40" x14ac:dyDescent="0.25">
      <c r="AK105" s="344"/>
      <c r="AL105" s="286"/>
      <c r="AM105" s="300"/>
      <c r="AN105" s="314"/>
    </row>
    <row r="106" spans="37:40" x14ac:dyDescent="0.25">
      <c r="AK106" s="343"/>
      <c r="AL106" s="296"/>
      <c r="AM106" s="669"/>
      <c r="AN106" s="310"/>
    </row>
    <row r="107" spans="37:40" x14ac:dyDescent="0.25">
      <c r="AK107" s="343"/>
      <c r="AL107" s="666"/>
      <c r="AM107" s="669"/>
      <c r="AN107" s="310"/>
    </row>
    <row r="108" spans="37:40" x14ac:dyDescent="0.25">
      <c r="AK108" s="343"/>
      <c r="AL108" s="666"/>
      <c r="AM108" s="669"/>
      <c r="AN108" s="310"/>
    </row>
    <row r="109" spans="37:40" x14ac:dyDescent="0.25">
      <c r="AK109" s="343"/>
      <c r="AL109" s="666"/>
      <c r="AM109" s="669"/>
      <c r="AN109" s="310"/>
    </row>
    <row r="110" spans="37:40" x14ac:dyDescent="0.25">
      <c r="AK110" s="343"/>
      <c r="AL110" s="296"/>
      <c r="AM110" s="669"/>
      <c r="AN110" s="310"/>
    </row>
    <row r="111" spans="37:40" x14ac:dyDescent="0.25">
      <c r="AK111" s="343"/>
      <c r="AL111" s="666"/>
      <c r="AM111" s="669"/>
      <c r="AN111" s="310"/>
    </row>
    <row r="112" spans="37:40" x14ac:dyDescent="0.25">
      <c r="AK112" s="343"/>
      <c r="AL112" s="666"/>
      <c r="AM112" s="669"/>
      <c r="AN112" s="310"/>
    </row>
    <row r="113" spans="37:40" x14ac:dyDescent="0.25">
      <c r="AK113" s="343"/>
      <c r="AL113" s="666"/>
      <c r="AM113" s="669"/>
      <c r="AN113" s="310"/>
    </row>
    <row r="114" spans="37:40" x14ac:dyDescent="0.25">
      <c r="AK114" s="343"/>
      <c r="AL114" s="672"/>
      <c r="AM114" s="669"/>
      <c r="AN114" s="310"/>
    </row>
    <row r="115" spans="37:40" x14ac:dyDescent="0.25">
      <c r="AK115" s="343"/>
      <c r="AL115" s="287"/>
      <c r="AM115" s="670"/>
      <c r="AN115" s="310"/>
    </row>
    <row r="116" spans="37:40" x14ac:dyDescent="0.25">
      <c r="AK116" s="343"/>
      <c r="AL116" s="317"/>
      <c r="AM116" s="296"/>
      <c r="AN116" s="310"/>
    </row>
    <row r="117" spans="37:40" x14ac:dyDescent="0.25">
      <c r="AK117" s="343"/>
      <c r="AL117" s="287"/>
      <c r="AM117" s="296"/>
      <c r="AN117" s="310"/>
    </row>
    <row r="118" spans="37:40" x14ac:dyDescent="0.25">
      <c r="AK118" s="344"/>
      <c r="AL118" s="286"/>
      <c r="AM118" s="300"/>
      <c r="AN118" s="314"/>
    </row>
    <row r="119" spans="37:40" x14ac:dyDescent="0.25">
      <c r="AK119" s="343"/>
      <c r="AL119" s="666"/>
      <c r="AM119" s="669"/>
      <c r="AN119" s="310"/>
    </row>
    <row r="120" spans="37:40" x14ac:dyDescent="0.25">
      <c r="AK120" s="343"/>
      <c r="AL120" s="666"/>
      <c r="AM120" s="669"/>
      <c r="AN120" s="310"/>
    </row>
    <row r="121" spans="37:40" x14ac:dyDescent="0.25">
      <c r="AK121" s="343"/>
      <c r="AL121" s="666"/>
      <c r="AM121" s="669"/>
      <c r="AN121" s="310"/>
    </row>
    <row r="122" spans="37:40" x14ac:dyDescent="0.25">
      <c r="AK122" s="343"/>
      <c r="AL122" s="666"/>
      <c r="AM122" s="669"/>
      <c r="AN122" s="310"/>
    </row>
    <row r="123" spans="37:40" x14ac:dyDescent="0.25">
      <c r="AK123" s="343"/>
      <c r="AL123" s="296"/>
      <c r="AM123" s="669"/>
      <c r="AN123" s="310"/>
    </row>
    <row r="124" spans="37:40" x14ac:dyDescent="0.25">
      <c r="AK124" s="343"/>
      <c r="AL124" s="666"/>
      <c r="AM124" s="669"/>
      <c r="AN124" s="310"/>
    </row>
    <row r="125" spans="37:40" x14ac:dyDescent="0.25">
      <c r="AK125" s="343"/>
      <c r="AL125" s="296"/>
      <c r="AM125" s="669"/>
      <c r="AN125" s="310"/>
    </row>
    <row r="126" spans="37:40" x14ac:dyDescent="0.25">
      <c r="AK126" s="343"/>
      <c r="AL126" s="666"/>
      <c r="AM126" s="669"/>
      <c r="AN126" s="310"/>
    </row>
    <row r="127" spans="37:40" x14ac:dyDescent="0.25">
      <c r="AK127" s="343"/>
      <c r="AL127" s="666"/>
      <c r="AM127" s="669"/>
      <c r="AN127" s="310"/>
    </row>
    <row r="128" spans="37:40" x14ac:dyDescent="0.25">
      <c r="AK128" s="343"/>
      <c r="AL128" s="296"/>
      <c r="AM128" s="669"/>
      <c r="AN128" s="310"/>
    </row>
    <row r="129" spans="37:40" x14ac:dyDescent="0.25">
      <c r="AK129" s="343"/>
      <c r="AL129" s="666"/>
      <c r="AM129" s="669"/>
      <c r="AN129" s="310"/>
    </row>
    <row r="130" spans="37:40" x14ac:dyDescent="0.25">
      <c r="AK130" s="343"/>
      <c r="AL130" s="666"/>
      <c r="AM130" s="669"/>
      <c r="AN130" s="310"/>
    </row>
    <row r="131" spans="37:40" x14ac:dyDescent="0.25">
      <c r="AK131" s="343"/>
      <c r="AL131" s="666"/>
      <c r="AM131" s="669"/>
      <c r="AN131" s="310"/>
    </row>
    <row r="132" spans="37:40" x14ac:dyDescent="0.25">
      <c r="AK132" s="343"/>
      <c r="AL132" s="666"/>
      <c r="AM132" s="669"/>
      <c r="AN132" s="310"/>
    </row>
    <row r="133" spans="37:40" x14ac:dyDescent="0.25">
      <c r="AK133" s="343"/>
      <c r="AL133" s="296"/>
      <c r="AM133" s="669"/>
      <c r="AN133" s="310"/>
    </row>
    <row r="134" spans="37:40" x14ac:dyDescent="0.25">
      <c r="AK134" s="343"/>
      <c r="AL134" s="296"/>
      <c r="AM134" s="669"/>
      <c r="AN134" s="310"/>
    </row>
    <row r="135" spans="37:40" x14ac:dyDescent="0.25">
      <c r="AK135" s="343"/>
      <c r="AL135" s="666"/>
      <c r="AM135" s="669"/>
      <c r="AN135" s="310"/>
    </row>
    <row r="136" spans="37:40" x14ac:dyDescent="0.25">
      <c r="AK136" s="343"/>
      <c r="AL136" s="666"/>
      <c r="AM136" s="669"/>
      <c r="AN136" s="310"/>
    </row>
    <row r="137" spans="37:40" x14ac:dyDescent="0.25">
      <c r="AK137" s="343"/>
      <c r="AL137" s="296"/>
      <c r="AM137" s="669"/>
      <c r="AN137" s="310"/>
    </row>
    <row r="138" spans="37:40" x14ac:dyDescent="0.25">
      <c r="AK138" s="343"/>
      <c r="AL138" s="666"/>
      <c r="AM138" s="669"/>
      <c r="AN138" s="310"/>
    </row>
    <row r="139" spans="37:40" x14ac:dyDescent="0.25">
      <c r="AK139" s="343"/>
      <c r="AL139" s="666"/>
      <c r="AM139" s="669"/>
      <c r="AN139" s="310"/>
    </row>
    <row r="140" spans="37:40" x14ac:dyDescent="0.25">
      <c r="AK140" s="343"/>
      <c r="AL140" s="296"/>
      <c r="AM140" s="669"/>
      <c r="AN140" s="310"/>
    </row>
    <row r="141" spans="37:40" x14ac:dyDescent="0.25">
      <c r="AK141" s="343"/>
      <c r="AL141" s="296"/>
      <c r="AM141" s="669"/>
      <c r="AN141" s="310"/>
    </row>
    <row r="142" spans="37:40" x14ac:dyDescent="0.25">
      <c r="AK142" s="343"/>
      <c r="AL142" s="666"/>
      <c r="AM142" s="669"/>
      <c r="AN142" s="310"/>
    </row>
    <row r="143" spans="37:40" x14ac:dyDescent="0.25">
      <c r="AK143" s="343"/>
      <c r="AL143" s="666"/>
      <c r="AM143" s="669"/>
      <c r="AN143" s="310"/>
    </row>
    <row r="144" spans="37:40" x14ac:dyDescent="0.25">
      <c r="AK144" s="343"/>
      <c r="AL144" s="287"/>
      <c r="AM144" s="670"/>
      <c r="AN144" s="310"/>
    </row>
    <row r="145" spans="37:40" x14ac:dyDescent="0.25">
      <c r="AK145" s="343"/>
      <c r="AL145" s="317"/>
      <c r="AM145" s="296"/>
      <c r="AN145" s="310"/>
    </row>
    <row r="146" spans="37:40" x14ac:dyDescent="0.25">
      <c r="AK146" s="343"/>
      <c r="AL146" s="287"/>
      <c r="AM146" s="296"/>
      <c r="AN146" s="310"/>
    </row>
    <row r="147" spans="37:40" x14ac:dyDescent="0.25">
      <c r="AK147" s="344"/>
      <c r="AL147" s="286"/>
      <c r="AM147" s="300"/>
      <c r="AN147" s="314"/>
    </row>
    <row r="148" spans="37:40" x14ac:dyDescent="0.25">
      <c r="AK148" s="343"/>
      <c r="AL148" s="666"/>
      <c r="AM148" s="669"/>
      <c r="AN148" s="310"/>
    </row>
    <row r="149" spans="37:40" x14ac:dyDescent="0.25">
      <c r="AK149" s="343"/>
      <c r="AL149" s="666"/>
      <c r="AM149" s="669"/>
      <c r="AN149" s="310"/>
    </row>
    <row r="150" spans="37:40" x14ac:dyDescent="0.25">
      <c r="AK150" s="343"/>
      <c r="AL150" s="666"/>
      <c r="AM150" s="669"/>
      <c r="AN150" s="310"/>
    </row>
    <row r="151" spans="37:40" x14ac:dyDescent="0.25">
      <c r="AK151" s="343"/>
      <c r="AL151" s="666"/>
      <c r="AM151" s="669"/>
      <c r="AN151" s="310"/>
    </row>
    <row r="152" spans="37:40" x14ac:dyDescent="0.25">
      <c r="AK152" s="343"/>
      <c r="AL152" s="666"/>
      <c r="AM152" s="669"/>
      <c r="AN152" s="310"/>
    </row>
    <row r="153" spans="37:40" x14ac:dyDescent="0.25">
      <c r="AK153" s="343"/>
      <c r="AL153" s="666"/>
      <c r="AM153" s="669"/>
      <c r="AN153" s="310"/>
    </row>
    <row r="154" spans="37:40" x14ac:dyDescent="0.25">
      <c r="AK154" s="343"/>
      <c r="AL154" s="287"/>
      <c r="AM154" s="670"/>
      <c r="AN154" s="310"/>
    </row>
    <row r="155" spans="37:40" x14ac:dyDescent="0.25">
      <c r="AK155" s="343"/>
      <c r="AL155" s="317"/>
      <c r="AM155" s="296"/>
      <c r="AN155" s="310"/>
    </row>
    <row r="156" spans="37:40" x14ac:dyDescent="0.25">
      <c r="AK156" s="294"/>
      <c r="AL156" s="287"/>
      <c r="AM156" s="296"/>
      <c r="AN156" s="310"/>
    </row>
    <row r="157" spans="37:40" x14ac:dyDescent="0.25">
      <c r="AK157" s="294"/>
      <c r="AL157" s="296"/>
      <c r="AM157" s="300"/>
      <c r="AN157" s="314"/>
    </row>
    <row r="158" spans="37:40" x14ac:dyDescent="0.25">
      <c r="AK158" s="294"/>
      <c r="AL158" s="286"/>
      <c r="AM158" s="673"/>
      <c r="AN158" s="314"/>
    </row>
    <row r="159" spans="37:40" x14ac:dyDescent="0.25">
      <c r="AK159" s="294"/>
      <c r="AL159" s="318"/>
      <c r="AM159" s="300"/>
      <c r="AN159" s="442"/>
    </row>
    <row r="160" spans="37:40" x14ac:dyDescent="0.25">
      <c r="AN160" s="357"/>
    </row>
  </sheetData>
  <sheetProtection selectLockedCells="1"/>
  <mergeCells count="79">
    <mergeCell ref="A9:I9"/>
    <mergeCell ref="O8:P8"/>
    <mergeCell ref="Q8:X8"/>
    <mergeCell ref="A2:I2"/>
    <mergeCell ref="A3:I3"/>
    <mergeCell ref="A4:I4"/>
    <mergeCell ref="Q6:W6"/>
    <mergeCell ref="S7:X7"/>
    <mergeCell ref="N10:S10"/>
    <mergeCell ref="T10:V10"/>
    <mergeCell ref="A11:I11"/>
    <mergeCell ref="H12:I12"/>
    <mergeCell ref="A26:E26"/>
    <mergeCell ref="A12:G12"/>
    <mergeCell ref="A16:G16"/>
    <mergeCell ref="A25:E25"/>
    <mergeCell ref="A19:E19"/>
    <mergeCell ref="A20:E20"/>
    <mergeCell ref="A13:E13"/>
    <mergeCell ref="F14:H14"/>
    <mergeCell ref="A15:I15"/>
    <mergeCell ref="H16:I16"/>
    <mergeCell ref="A17:E17"/>
    <mergeCell ref="A18:E18"/>
    <mergeCell ref="A27:E27"/>
    <mergeCell ref="A28:E28"/>
    <mergeCell ref="A32:E32"/>
    <mergeCell ref="A22:I22"/>
    <mergeCell ref="H70:I70"/>
    <mergeCell ref="A58:I58"/>
    <mergeCell ref="H59:I59"/>
    <mergeCell ref="A66:I66"/>
    <mergeCell ref="A39:I39"/>
    <mergeCell ref="H40:I40"/>
    <mergeCell ref="A46:I46"/>
    <mergeCell ref="H47:I47"/>
    <mergeCell ref="A52:I52"/>
    <mergeCell ref="A23:G23"/>
    <mergeCell ref="A31:G31"/>
    <mergeCell ref="H23:I23"/>
    <mergeCell ref="A30:I30"/>
    <mergeCell ref="A33:E33"/>
    <mergeCell ref="A34:E34"/>
    <mergeCell ref="A35:E35"/>
    <mergeCell ref="A36:E36"/>
    <mergeCell ref="A37:E37"/>
    <mergeCell ref="A44:E44"/>
    <mergeCell ref="A48:E48"/>
    <mergeCell ref="A49:E49"/>
    <mergeCell ref="A50:E50"/>
    <mergeCell ref="F21:H21"/>
    <mergeCell ref="F29:H29"/>
    <mergeCell ref="F38:H38"/>
    <mergeCell ref="F45:H45"/>
    <mergeCell ref="F57:H57"/>
    <mergeCell ref="A40:G40"/>
    <mergeCell ref="A41:E41"/>
    <mergeCell ref="A42:E42"/>
    <mergeCell ref="A43:E43"/>
    <mergeCell ref="H31:I31"/>
    <mergeCell ref="A24:E24"/>
    <mergeCell ref="A54:E54"/>
    <mergeCell ref="A47:G47"/>
    <mergeCell ref="A53:F53"/>
    <mergeCell ref="A55:E55"/>
    <mergeCell ref="A56:E56"/>
    <mergeCell ref="A70:E70"/>
    <mergeCell ref="A59:G59"/>
    <mergeCell ref="F65:H65"/>
    <mergeCell ref="F69:H69"/>
    <mergeCell ref="F51:H51"/>
    <mergeCell ref="H67:I67"/>
    <mergeCell ref="A68:E68"/>
    <mergeCell ref="A60:E60"/>
    <mergeCell ref="A61:E61"/>
    <mergeCell ref="A62:E62"/>
    <mergeCell ref="A63:E63"/>
    <mergeCell ref="A64:E64"/>
    <mergeCell ref="A67:G67"/>
  </mergeCells>
  <conditionalFormatting sqref="G13">
    <cfRule type="expression" dxfId="2323" priority="23">
      <formula>F13="pauschal"</formula>
    </cfRule>
    <cfRule type="expression" dxfId="2322" priority="24">
      <formula>F13="prozentual"</formula>
    </cfRule>
  </conditionalFormatting>
  <conditionalFormatting sqref="G17:G20">
    <cfRule type="expression" dxfId="2321" priority="266">
      <formula>F17="prozentual"</formula>
    </cfRule>
    <cfRule type="expression" dxfId="2320" priority="265">
      <formula>F17="pauschal"</formula>
    </cfRule>
  </conditionalFormatting>
  <conditionalFormatting sqref="G20">
    <cfRule type="expression" dxfId="2319" priority="259">
      <formula>F20="pauschal"</formula>
    </cfRule>
    <cfRule type="expression" dxfId="2318" priority="260">
      <formula>F20="prozentual"</formula>
    </cfRule>
  </conditionalFormatting>
  <conditionalFormatting sqref="G24:G28">
    <cfRule type="expression" dxfId="2317" priority="215">
      <formula>F24="pauschal"</formula>
    </cfRule>
    <cfRule type="expression" dxfId="2316" priority="216">
      <formula>F24="prozentual"</formula>
    </cfRule>
  </conditionalFormatting>
  <conditionalFormatting sqref="G32:G37">
    <cfRule type="expression" dxfId="2315" priority="167">
      <formula>F32="pauschal"</formula>
    </cfRule>
    <cfRule type="expression" dxfId="2314" priority="168">
      <formula>F32="prozentual"</formula>
    </cfRule>
  </conditionalFormatting>
  <conditionalFormatting sqref="G41:G44">
    <cfRule type="expression" dxfId="2313" priority="136">
      <formula>F41="prozentual"</formula>
    </cfRule>
    <cfRule type="expression" dxfId="2312" priority="135">
      <formula>F41="pauschal"</formula>
    </cfRule>
  </conditionalFormatting>
  <conditionalFormatting sqref="G48:G50">
    <cfRule type="expression" dxfId="2311" priority="112">
      <formula>F48="prozentual"</formula>
    </cfRule>
    <cfRule type="expression" dxfId="2310" priority="111">
      <formula>F48="pauschal"</formula>
    </cfRule>
  </conditionalFormatting>
  <conditionalFormatting sqref="G53:G56">
    <cfRule type="expression" dxfId="2309" priority="31">
      <formula>F53="pauschal"</formula>
    </cfRule>
    <cfRule type="expression" dxfId="2308" priority="32">
      <formula>F53="prozentual"</formula>
    </cfRule>
  </conditionalFormatting>
  <conditionalFormatting sqref="G60:G64">
    <cfRule type="expression" dxfId="2307" priority="47">
      <formula>F60="pauschal"</formula>
    </cfRule>
    <cfRule type="expression" dxfId="2306" priority="48">
      <formula>F60="prozentual"</formula>
    </cfRule>
  </conditionalFormatting>
  <conditionalFormatting sqref="G68">
    <cfRule type="expression" dxfId="2305" priority="39">
      <formula>F68="pauschal"</formula>
    </cfRule>
    <cfRule type="expression" dxfId="2304" priority="40">
      <formula>F68="prozentual"</formula>
    </cfRule>
  </conditionalFormatting>
  <conditionalFormatting sqref="H13 H17:H20 H24:H28 H32:H37 H41:H44 H48:H50 H53:H56 H60:H64 H68">
    <cfRule type="expression" dxfId="2303" priority="276">
      <formula>#REF!&gt;0</formula>
    </cfRule>
  </conditionalFormatting>
  <conditionalFormatting sqref="H13">
    <cfRule type="expression" dxfId="2302" priority="20">
      <formula>G13&gt;0</formula>
    </cfRule>
    <cfRule type="expression" dxfId="2301" priority="19">
      <formula>F13="pauschal"</formula>
    </cfRule>
  </conditionalFormatting>
  <conditionalFormatting sqref="H17:H20">
    <cfRule type="expression" dxfId="2300" priority="16">
      <formula>G17&gt;0</formula>
    </cfRule>
    <cfRule type="expression" dxfId="2299" priority="15">
      <formula>F17="pauschal"</formula>
    </cfRule>
  </conditionalFormatting>
  <conditionalFormatting sqref="H24:H28 H32:H37 H41:H44 H48:H50 H60:H64 H68 H53:H56 H13 H17:H20">
    <cfRule type="expression" dxfId="2298" priority="275">
      <formula>#REF!="pauschal"</formula>
    </cfRule>
  </conditionalFormatting>
  <conditionalFormatting sqref="H24:H28">
    <cfRule type="expression" dxfId="2297" priority="211">
      <formula>F24="pauschal"</formula>
    </cfRule>
    <cfRule type="expression" dxfId="2296" priority="14">
      <formula>G24&gt;0</formula>
    </cfRule>
    <cfRule type="expression" dxfId="2295" priority="13">
      <formula>F24="pauschal"</formula>
    </cfRule>
    <cfRule type="expression" dxfId="2294" priority="212">
      <formula>G24&gt;0</formula>
    </cfRule>
  </conditionalFormatting>
  <conditionalFormatting sqref="H32:H37">
    <cfRule type="expression" dxfId="2293" priority="11">
      <formula>F32="pauschal"</formula>
    </cfRule>
    <cfRule type="expression" dxfId="2292" priority="12">
      <formula>G32&gt;0</formula>
    </cfRule>
    <cfRule type="expression" dxfId="2291" priority="164">
      <formula>G32&gt;0</formula>
    </cfRule>
    <cfRule type="expression" dxfId="2290" priority="163">
      <formula>F32="pauschal"</formula>
    </cfRule>
  </conditionalFormatting>
  <conditionalFormatting sqref="H41:H44">
    <cfRule type="expression" dxfId="2289" priority="132">
      <formula>G41&gt;0</formula>
    </cfRule>
    <cfRule type="expression" dxfId="2288" priority="131">
      <formula>F41="pauschal"</formula>
    </cfRule>
    <cfRule type="expression" dxfId="2287" priority="9">
      <formula>F41="pauschal"</formula>
    </cfRule>
    <cfRule type="expression" dxfId="2286" priority="10">
      <formula>G41&gt;0</formula>
    </cfRule>
  </conditionalFormatting>
  <conditionalFormatting sqref="H48:H50">
    <cfRule type="expression" dxfId="2285" priority="107">
      <formula>F48="pauschal"</formula>
    </cfRule>
    <cfRule type="expression" dxfId="2284" priority="108">
      <formula>G48&gt;0</formula>
    </cfRule>
    <cfRule type="expression" dxfId="2283" priority="7">
      <formula>F48="pauschal"</formula>
    </cfRule>
    <cfRule type="expression" dxfId="2282" priority="8">
      <formula>G48&gt;0</formula>
    </cfRule>
  </conditionalFormatting>
  <conditionalFormatting sqref="H53:H56">
    <cfRule type="expression" dxfId="2281" priority="28">
      <formula>G53&gt;0</formula>
    </cfRule>
    <cfRule type="expression" dxfId="2280" priority="27">
      <formula>F53="pauschal"</formula>
    </cfRule>
  </conditionalFormatting>
  <conditionalFormatting sqref="H54:H56">
    <cfRule type="expression" dxfId="2279" priority="6">
      <formula>G54&gt;0</formula>
    </cfRule>
    <cfRule type="expression" dxfId="2278" priority="5">
      <formula>F54="pauschal"</formula>
    </cfRule>
  </conditionalFormatting>
  <conditionalFormatting sqref="H60:H64">
    <cfRule type="expression" dxfId="2277" priority="4">
      <formula>G60&gt;0</formula>
    </cfRule>
    <cfRule type="expression" dxfId="2276" priority="3">
      <formula>F60="pauschal"</formula>
    </cfRule>
    <cfRule type="expression" dxfId="2275" priority="44">
      <formula>G60&gt;0</formula>
    </cfRule>
    <cfRule type="expression" dxfId="2274" priority="43">
      <formula>F60="pauschal"</formula>
    </cfRule>
  </conditionalFormatting>
  <conditionalFormatting sqref="H68">
    <cfRule type="expression" dxfId="2273" priority="1">
      <formula>F68="pauschal"</formula>
    </cfRule>
    <cfRule type="expression" dxfId="2272" priority="36">
      <formula>G68&gt;0</formula>
    </cfRule>
    <cfRule type="expression" dxfId="2271" priority="35">
      <formula>F68="pauschal"</formula>
    </cfRule>
    <cfRule type="expression" dxfId="2270" priority="2">
      <formula>G68&gt;0</formula>
    </cfRule>
  </conditionalFormatting>
  <conditionalFormatting sqref="I13:I14">
    <cfRule type="expression" dxfId="2269" priority="18">
      <formula>F13="pauschal"</formula>
    </cfRule>
    <cfRule type="expression" dxfId="2268" priority="17">
      <formula>F13="prozentual"</formula>
    </cfRule>
  </conditionalFormatting>
  <conditionalFormatting sqref="I17:I21">
    <cfRule type="expression" dxfId="2267" priority="267">
      <formula>F17="prozentual"</formula>
    </cfRule>
    <cfRule type="expression" dxfId="2266" priority="268">
      <formula>F17="pauschal"</formula>
    </cfRule>
  </conditionalFormatting>
  <conditionalFormatting sqref="I20">
    <cfRule type="expression" dxfId="2265" priority="261">
      <formula>F20="prozentual"</formula>
    </cfRule>
    <cfRule type="expression" dxfId="2264" priority="262">
      <formula>F20="pauschal"</formula>
    </cfRule>
  </conditionalFormatting>
  <conditionalFormatting sqref="I24:I29">
    <cfRule type="expression" dxfId="2263" priority="217">
      <formula>F24="prozentual"</formula>
    </cfRule>
    <cfRule type="expression" dxfId="2262" priority="218">
      <formula>F24="pauschal"</formula>
    </cfRule>
  </conditionalFormatting>
  <conditionalFormatting sqref="I32:I38">
    <cfRule type="expression" dxfId="2261" priority="170">
      <formula>F32="pauschal"</formula>
    </cfRule>
    <cfRule type="expression" dxfId="2260" priority="169">
      <formula>F32="prozentual"</formula>
    </cfRule>
  </conditionalFormatting>
  <conditionalFormatting sqref="I41:I45">
    <cfRule type="expression" dxfId="2259" priority="138">
      <formula>F41="pauschal"</formula>
    </cfRule>
    <cfRule type="expression" dxfId="2258" priority="137">
      <formula>F41="prozentual"</formula>
    </cfRule>
  </conditionalFormatting>
  <conditionalFormatting sqref="I48:I51">
    <cfRule type="expression" dxfId="2257" priority="113">
      <formula>F48="prozentual"</formula>
    </cfRule>
    <cfRule type="expression" dxfId="2256" priority="114">
      <formula>F48="pauschal"</formula>
    </cfRule>
  </conditionalFormatting>
  <conditionalFormatting sqref="I53:I57">
    <cfRule type="expression" dxfId="2255" priority="33">
      <formula>F53="prozentual"</formula>
    </cfRule>
    <cfRule type="expression" dxfId="2254" priority="34">
      <formula>F53="pauschal"</formula>
    </cfRule>
  </conditionalFormatting>
  <conditionalFormatting sqref="I60:I65">
    <cfRule type="expression" dxfId="2253" priority="49">
      <formula>F60="prozentual"</formula>
    </cfRule>
    <cfRule type="expression" dxfId="2252" priority="50">
      <formula>F60="pauschal"</formula>
    </cfRule>
  </conditionalFormatting>
  <conditionalFormatting sqref="I68:I69">
    <cfRule type="expression" dxfId="2251" priority="42">
      <formula>F68="pauschal"</formula>
    </cfRule>
    <cfRule type="expression" dxfId="2250" priority="41">
      <formula>F68="prozentual"</formula>
    </cfRule>
  </conditionalFormatting>
  <dataValidations count="1">
    <dataValidation type="list" allowBlank="1" showInputMessage="1" showErrorMessage="1" sqref="F17:F20 F13 F54:F56 F60:F64 F68 F48:F50 F41:F44 F32:F37 F24:F28" xr:uid="{00000000-0002-0000-0D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7">
    <pageSetUpPr fitToPage="1"/>
  </sheetPr>
  <dimension ref="A1:AP160"/>
  <sheetViews>
    <sheetView view="pageBreakPreview" zoomScaleNormal="100" zoomScaleSheetLayoutView="100" workbookViewId="0">
      <selection activeCell="F13" sqref="F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1026</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2</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B6" s="90"/>
      <c r="C6" s="55" t="s">
        <v>1027</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33</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124</v>
      </c>
      <c r="G23" s="96">
        <f>Herstellkosten!D91</f>
        <v>15000</v>
      </c>
      <c r="H23" s="97"/>
      <c r="I23" s="96">
        <f>G23</f>
        <v>15000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124</v>
      </c>
      <c r="B25" s="96">
        <f>Herstellkosten!D31</f>
        <v>20000</v>
      </c>
      <c r="C25" s="97"/>
      <c r="D25" s="96">
        <f>B25</f>
        <v>20000</v>
      </c>
      <c r="F25" s="57" t="s">
        <v>124</v>
      </c>
      <c r="G25" s="96">
        <f>Herstellkosten!D102</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20000</v>
      </c>
      <c r="F26" s="57"/>
      <c r="I26" s="98">
        <f>I23+I25</f>
        <v>15000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35000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11869</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f>IF(E29&lt;5000,"Unter Tabelle",E30/E29*D26)</f>
        <v>6782.2857142857138</v>
      </c>
      <c r="E31" s="100"/>
      <c r="F31" s="57" t="s">
        <v>200</v>
      </c>
      <c r="I31" s="129">
        <f>IF($E$29&lt;5000,"Unter Tabelle",E30/E29*I26)</f>
        <v>5086.7142857142853</v>
      </c>
      <c r="L31" s="88">
        <v>0.22</v>
      </c>
      <c r="X31" s="94"/>
      <c r="AK31" s="340" t="s">
        <v>559</v>
      </c>
      <c r="AL31" s="291" t="s">
        <v>537</v>
      </c>
      <c r="AM31" s="392">
        <v>2.5000000000000001E-3</v>
      </c>
      <c r="AN31" s="335">
        <v>2.5000000000000001E-3</v>
      </c>
    </row>
    <row r="32" spans="1:40" ht="15" customHeight="1" thickBot="1" x14ac:dyDescent="0.25">
      <c r="F32" s="57" t="s">
        <v>205</v>
      </c>
      <c r="I32" s="129">
        <f>IF(E29&lt;5000,"Unter Tabelle",(I31*F13))</f>
        <v>0</v>
      </c>
      <c r="L32" s="88">
        <v>0.23</v>
      </c>
      <c r="AK32" s="343"/>
      <c r="AL32" s="287" t="s">
        <v>838</v>
      </c>
      <c r="AM32" s="394">
        <f>SUM(AM18:AM31)</f>
        <v>0.09</v>
      </c>
      <c r="AN32" s="313"/>
    </row>
    <row r="33" spans="1:40" ht="15" customHeight="1" x14ac:dyDescent="0.2">
      <c r="F33" s="2" t="s">
        <v>206</v>
      </c>
      <c r="I33" s="108">
        <f>IF(E29&lt;5000,"Unter Tabelle",I31+I32)</f>
        <v>5086.7142857142853</v>
      </c>
      <c r="L33" s="88">
        <v>0.24</v>
      </c>
      <c r="AK33" s="343"/>
      <c r="AL33" s="317" t="s">
        <v>731</v>
      </c>
      <c r="AM33" s="388"/>
      <c r="AN33" s="313">
        <f>SUM(AN18:AN31)</f>
        <v>0.09</v>
      </c>
    </row>
    <row r="34" spans="1:40" ht="15" customHeight="1" x14ac:dyDescent="0.2">
      <c r="F34" s="2" t="s">
        <v>192</v>
      </c>
      <c r="I34" s="129">
        <f>IF(E29&lt;5000,"Unter Tabelle",I31*H43*F14)</f>
        <v>0</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0.02</v>
      </c>
      <c r="D36" s="129">
        <f>IF($E$29&lt;5000,"Unter Tabelle",$D$31*C36)</f>
        <v>135.64571428571429</v>
      </c>
      <c r="F36" s="57" t="s">
        <v>74</v>
      </c>
      <c r="G36" s="104">
        <v>0.02</v>
      </c>
      <c r="H36" s="107">
        <f>IF($AP$2=1,0,IF($AP$2=2,AM14,IF($AP$2=3,AN15,"FALSCH")))</f>
        <v>0.02</v>
      </c>
      <c r="I36" s="129">
        <f t="shared" ref="I36:I42" si="0">IF($E$29&lt;5000,"Unter Tabelle",$I$33*H36)</f>
        <v>101.7342857142857</v>
      </c>
      <c r="L36" s="88">
        <v>0.27</v>
      </c>
      <c r="N36" s="1"/>
      <c r="O36" s="1"/>
      <c r="P36" s="2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0.09</v>
      </c>
      <c r="D37" s="129">
        <f t="shared" ref="D37:D44" si="1">IF($E$29&lt;5000,"Unter Tabelle",$D$31*C37)</f>
        <v>610.40571428571423</v>
      </c>
      <c r="F37" s="57" t="s">
        <v>75</v>
      </c>
      <c r="G37" s="104">
        <v>0.09</v>
      </c>
      <c r="H37" s="107">
        <f>IF($AP$2=1,0,IF($AP$2=2,AM32,IF($AP$2=3,AN33,"FALSCH")))</f>
        <v>0.09</v>
      </c>
      <c r="I37" s="129">
        <f t="shared" si="0"/>
        <v>457.80428571428564</v>
      </c>
      <c r="L37" s="88">
        <v>0.28000000000000003</v>
      </c>
      <c r="N37" s="1"/>
      <c r="O37" s="1"/>
      <c r="P37" s="1"/>
      <c r="Q37" s="16" t="s">
        <v>56</v>
      </c>
      <c r="R37" s="1" t="s">
        <v>57</v>
      </c>
      <c r="S37" s="488"/>
      <c r="T37" s="489"/>
      <c r="U37" s="1"/>
      <c r="V37" s="1"/>
      <c r="W37" s="488"/>
      <c r="X37" s="489"/>
      <c r="Y37" s="1"/>
      <c r="Z37" s="1"/>
      <c r="AA37" s="1"/>
      <c r="AB37" s="1"/>
      <c r="AC37" s="16"/>
      <c r="AD37" s="1" t="s">
        <v>58</v>
      </c>
      <c r="AE37" s="17">
        <f>E29</f>
        <v>35000</v>
      </c>
      <c r="AK37" s="345"/>
      <c r="AL37" s="291" t="s">
        <v>853</v>
      </c>
      <c r="AM37" s="392"/>
      <c r="AN37" s="311"/>
    </row>
    <row r="38" spans="1:40" ht="15" customHeight="1" x14ac:dyDescent="0.25">
      <c r="A38" s="57" t="s">
        <v>76</v>
      </c>
      <c r="B38" s="104">
        <v>0.17</v>
      </c>
      <c r="C38" s="107">
        <f>IF($AP$2=1,0,IF($AP$2=2,AM57,IF($AP$2=3,AN58,"FALSCH")))</f>
        <v>0.17</v>
      </c>
      <c r="D38" s="129">
        <f t="shared" si="1"/>
        <v>1152.9885714285715</v>
      </c>
      <c r="F38" s="57" t="s">
        <v>76</v>
      </c>
      <c r="G38" s="104">
        <v>0.17</v>
      </c>
      <c r="H38" s="107">
        <f>IF($AP$2=1,0,IF($AP$2=2,AM57,IF($AP$2=3,AN58,"FALSCH")))</f>
        <v>0.17</v>
      </c>
      <c r="I38" s="129">
        <f t="shared" si="0"/>
        <v>864.74142857142851</v>
      </c>
      <c r="L38" s="88">
        <v>0.28999999999999998</v>
      </c>
      <c r="N38" s="1"/>
      <c r="O38" s="1"/>
      <c r="P38" s="1"/>
      <c r="Q38" s="16" t="s">
        <v>59</v>
      </c>
      <c r="R38" s="1" t="s">
        <v>60</v>
      </c>
      <c r="S38" s="488"/>
      <c r="T38" s="489"/>
      <c r="U38" s="1"/>
      <c r="V38" s="1"/>
      <c r="W38" s="488"/>
      <c r="X38" s="489"/>
      <c r="Y38" s="1"/>
      <c r="Z38" s="1"/>
      <c r="AA38" s="1"/>
      <c r="AB38" s="1"/>
      <c r="AC38" s="16"/>
      <c r="AD38" s="1" t="s">
        <v>61</v>
      </c>
      <c r="AE38" s="18">
        <f>LOOKUP(AE37,Q41:Q87)</f>
        <v>35000</v>
      </c>
      <c r="AK38" s="340"/>
      <c r="AL38" s="291" t="s">
        <v>854</v>
      </c>
      <c r="AM38" s="392">
        <v>0.06</v>
      </c>
      <c r="AN38" s="311">
        <v>0.06</v>
      </c>
    </row>
    <row r="39" spans="1:40" ht="15" customHeight="1" x14ac:dyDescent="0.25">
      <c r="A39" s="57" t="s">
        <v>77</v>
      </c>
      <c r="B39" s="104">
        <v>0.02</v>
      </c>
      <c r="C39" s="107">
        <f>IF($AP$2=1,0,IF($AP$2=2,AM65,IF($AP$2=3,AN66,"FALSCH")))</f>
        <v>0.02</v>
      </c>
      <c r="D39" s="129">
        <f t="shared" si="1"/>
        <v>135.64571428571429</v>
      </c>
      <c r="F39" s="57" t="s">
        <v>77</v>
      </c>
      <c r="G39" s="104">
        <v>0.02</v>
      </c>
      <c r="H39" s="107">
        <f>IF($AP$2=1,0,IF($AP$2=2,AM65,IF($AP$2=3,AN66,"FALSCH")))</f>
        <v>0.02</v>
      </c>
      <c r="I39" s="129">
        <f t="shared" si="0"/>
        <v>101.7342857142857</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f>LOOKUP(AE37,Q41:R87)</f>
        <v>50000</v>
      </c>
      <c r="AK39" s="342" t="s">
        <v>580</v>
      </c>
      <c r="AL39" s="292" t="s">
        <v>855</v>
      </c>
      <c r="AM39" s="392">
        <v>0.01</v>
      </c>
      <c r="AN39" s="311">
        <v>0.01</v>
      </c>
    </row>
    <row r="40" spans="1:40" ht="15" customHeight="1" x14ac:dyDescent="0.25">
      <c r="A40" s="57" t="s">
        <v>78</v>
      </c>
      <c r="B40" s="104">
        <v>0.22</v>
      </c>
      <c r="C40" s="107">
        <f>IF($AP$2=1,0,IF($AP$2=2,AM87,IF($AP$2=3,AN88,"FALSCH")))</f>
        <v>0.22000000000000003</v>
      </c>
      <c r="D40" s="129">
        <f t="shared" si="1"/>
        <v>1492.1028571428571</v>
      </c>
      <c r="F40" s="57" t="s">
        <v>78</v>
      </c>
      <c r="G40" s="104">
        <v>0.22</v>
      </c>
      <c r="H40" s="107">
        <f>IF($AP$2=1,0,IF($AP$2=2,AM87,IF($AP$2=3,AN88,"FALSCH")))</f>
        <v>0.22000000000000003</v>
      </c>
      <c r="I40" s="129">
        <f t="shared" si="0"/>
        <v>1119.0771428571429</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II</v>
      </c>
      <c r="AK40" s="339" t="s">
        <v>583</v>
      </c>
      <c r="AL40" s="291" t="s">
        <v>856</v>
      </c>
      <c r="AM40" s="392"/>
      <c r="AN40" s="311"/>
    </row>
    <row r="41" spans="1:40" ht="15" customHeight="1" x14ac:dyDescent="0.25">
      <c r="A41" s="57" t="s">
        <v>79</v>
      </c>
      <c r="B41" s="104">
        <v>7.0000000000000007E-2</v>
      </c>
      <c r="C41" s="107">
        <f>IF($AP$2=1,0,IF($AP$2=2,AM102,IF($AP$2=3,AN103,"FALSCH")))</f>
        <v>7.0000000000000007E-2</v>
      </c>
      <c r="D41" s="129">
        <f t="shared" si="1"/>
        <v>474.76</v>
      </c>
      <c r="F41" s="57" t="s">
        <v>79</v>
      </c>
      <c r="G41" s="104">
        <v>7.0000000000000007E-2</v>
      </c>
      <c r="H41" s="107">
        <f>IF($AP$2=1,0,IF($AP$2=2,AM102,IF($AP$2=3,AN103,"FALSCH")))</f>
        <v>7.0000000000000007E-2</v>
      </c>
      <c r="I41" s="129">
        <f t="shared" si="0"/>
        <v>356.07</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0.05</v>
      </c>
      <c r="D42" s="129">
        <f t="shared" si="1"/>
        <v>339.1142857142857</v>
      </c>
      <c r="F42" s="57" t="s">
        <v>80</v>
      </c>
      <c r="G42" s="104">
        <v>0.05</v>
      </c>
      <c r="H42" s="107">
        <f>IF($AP$2=1,0,IF($AP$2=2,AM115,IF($AP$2=3,AN116,"FALSCH")))</f>
        <v>0.05</v>
      </c>
      <c r="I42" s="129">
        <f t="shared" si="0"/>
        <v>254.33571428571429</v>
      </c>
      <c r="L42" s="88">
        <v>0.33</v>
      </c>
      <c r="N42" s="1"/>
      <c r="O42" s="1"/>
      <c r="P42" s="1"/>
      <c r="Q42" s="40">
        <v>10000</v>
      </c>
      <c r="R42" s="39">
        <v>15000</v>
      </c>
      <c r="S42" s="499">
        <v>3689</v>
      </c>
      <c r="T42" s="500">
        <v>4408</v>
      </c>
      <c r="U42" s="39">
        <v>4408</v>
      </c>
      <c r="V42" s="39">
        <v>5174</v>
      </c>
      <c r="W42" s="499">
        <v>5174</v>
      </c>
      <c r="X42" s="500">
        <v>5893</v>
      </c>
      <c r="Y42" s="106"/>
      <c r="Z42" s="106"/>
      <c r="AA42" s="106"/>
      <c r="AB42" s="106"/>
      <c r="AC42" s="805"/>
      <c r="AD42" s="801" t="s">
        <v>66</v>
      </c>
      <c r="AE42" s="802">
        <f>IF(AE40="I",LOOKUP(AE38,Q41:S87),IF(AE40="II",LOOKUP(AE38,Q41:U87),IF(AE40="III",LOOKUP(AE38,Q41:W87),IF(AE40="IV",LOOKUP(AE38,Q41:Y87),IF(AE40="V",LOOKUP(AE38,Q41:AA87),0)))))</f>
        <v>11869</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0.35000000000000009</v>
      </c>
      <c r="D43" s="129">
        <f t="shared" si="1"/>
        <v>2373.8000000000006</v>
      </c>
      <c r="F43" s="57" t="s">
        <v>81</v>
      </c>
      <c r="G43" s="104">
        <v>0.35</v>
      </c>
      <c r="H43" s="107">
        <f>IF($AP$2=1,0,IF($AP$2=2,AM144,IF($AP$2=3,AN145,"FALSCH")))</f>
        <v>0.35000000000000009</v>
      </c>
      <c r="I43" s="129">
        <f>IF($E$29&lt;5000,"Unter Tabelle",$I$33*H43+I34)</f>
        <v>1780.3500000000004</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6"/>
      <c r="AD43" s="803" t="s">
        <v>67</v>
      </c>
      <c r="AE43" s="804">
        <f>IF(AE40="I",LOOKUP(AE39,Q41:S87),IF(AE40="II",LOOKUP(AE39,Q41:U87),IF(AE40="III",LOOKUP(AE39,Q41:W87),IF(AE40="IV",LOOKUP(AE39,Q41:Y87),IF(AE40="V",LOOKUP(AE39,Q41:AA87),0)))))</f>
        <v>15729</v>
      </c>
      <c r="AF43" s="118">
        <f t="shared" si="2"/>
        <v>0.17382716049382715</v>
      </c>
      <c r="AK43" s="345"/>
      <c r="AL43" s="291" t="s">
        <v>859</v>
      </c>
      <c r="AM43" s="392"/>
      <c r="AN43" s="311"/>
    </row>
    <row r="44" spans="1:40" ht="15" customHeight="1" thickBot="1" x14ac:dyDescent="0.3">
      <c r="A44" s="57" t="s">
        <v>82</v>
      </c>
      <c r="B44" s="104">
        <v>0.01</v>
      </c>
      <c r="C44" s="107">
        <f>IF($AP$2=1,0,IF($AP$2=2,AM154,IF($AP$2=3,AN155,"FALSCH")))</f>
        <v>0.01</v>
      </c>
      <c r="D44" s="129">
        <f t="shared" si="1"/>
        <v>67.822857142857146</v>
      </c>
      <c r="F44" s="57" t="s">
        <v>82</v>
      </c>
      <c r="G44" s="104">
        <v>0.01</v>
      </c>
      <c r="H44" s="107">
        <f>IF($AP$2=1,0,IF($AP$2=2,AM154,IF($AP$2=3,AN155,"FALSCH")))</f>
        <v>0.01</v>
      </c>
      <c r="I44" s="129">
        <f>IF($E$29&lt;5000,"Unter Tabelle",$I$33*H44)</f>
        <v>50.867142857142852</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5"/>
      <c r="AD44" s="801" t="s">
        <v>68</v>
      </c>
      <c r="AE44" s="802">
        <f>IF(AE40="I",LOOKUP(AE38,Q41:T87),IF(AE40="II",LOOKUP(AE38,Q41:V87),IF(AE40="III",LOOKUP(AE38,Q41:X87),IF(AE40="IV",LOOKUP(AE38,Q41:Z87),IF(AE40="V",LOOKUP(AE38,Q41:AB87),0)))))</f>
        <v>13934</v>
      </c>
      <c r="AF44" s="118">
        <f t="shared" si="2"/>
        <v>0.17399428445812268</v>
      </c>
      <c r="AK44" s="345"/>
      <c r="AL44" s="291" t="s">
        <v>860</v>
      </c>
      <c r="AM44" s="392"/>
      <c r="AN44" s="311"/>
    </row>
    <row r="45" spans="1:40" ht="15" customHeight="1" x14ac:dyDescent="0.25">
      <c r="B45" s="104">
        <f>SUM(B36:B44)</f>
        <v>1</v>
      </c>
      <c r="C45" s="107">
        <f>IF(SUM(C36:C44)&gt;1,"&gt;Vollbeauftr.",SUM(C36:C44))</f>
        <v>1.0000000000000002</v>
      </c>
      <c r="D45" s="108">
        <f>SUM(D36:D44)</f>
        <v>6782.2857142857156</v>
      </c>
      <c r="G45" s="104">
        <f>SUM(G36:G44)</f>
        <v>1</v>
      </c>
      <c r="H45" s="109">
        <f>IF(SUM(H36:H44)&gt;1,"&gt;Vollbeauftr.",SUM(H36:H44))</f>
        <v>1.0000000000000002</v>
      </c>
      <c r="I45" s="103">
        <f>SUM(I36:I44)</f>
        <v>5086.7142857142853</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6"/>
      <c r="AD45" s="803" t="s">
        <v>69</v>
      </c>
      <c r="AE45" s="804">
        <f>IF(AE40="I",LOOKUP(AE39,Q41:T87),IF(AE40="II",LOOKUP(AE39,Q41:V87),IF(AE40="III",LOOKUP(AE39,Q41:X87),IF(AE40="IV",LOOKUP(AE39,Q41:Z87),IF(AE40="V",LOOKUP(AE39,Q41:AB87),0)))))</f>
        <v>18465</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16"/>
      <c r="AD46" s="729" t="s">
        <v>2124</v>
      </c>
      <c r="AE46" s="743">
        <f>IF(AE40="I",S41,IF(AE40="II",U41,IF(AE40="III",W41,IF(AE40="IV",Y41,IF(AE40="V",AA41,0)))))</f>
        <v>2547</v>
      </c>
      <c r="AF46" s="118">
        <f t="shared" si="2"/>
        <v>0.17394621399961854</v>
      </c>
      <c r="AK46" s="345"/>
      <c r="AL46" s="291" t="s">
        <v>862</v>
      </c>
      <c r="AM46" s="392"/>
      <c r="AN46" s="311"/>
    </row>
    <row r="47" spans="1:40" ht="15" customHeight="1" x14ac:dyDescent="0.25">
      <c r="A47" s="57" t="s">
        <v>92</v>
      </c>
      <c r="E47" s="99">
        <f>IF(AND(AJ2=FALSE,H58&gt;=0),0,D45+I45)</f>
        <v>11869</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f>(AE44/AE42)-1</f>
        <v>0.17398264386216189</v>
      </c>
      <c r="AF47" s="118">
        <f t="shared" si="2"/>
        <v>0.17393312396083502</v>
      </c>
      <c r="AG47" s="217" t="s">
        <v>490</v>
      </c>
      <c r="AH47" s="217"/>
      <c r="AI47" s="216"/>
      <c r="AJ47" s="221">
        <f>IF(E29&lt;5000,0,((AE44-AE42)/AE42))</f>
        <v>0.17398264386216195</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f>(AE45/AE43)-1</f>
        <v>0.17394621399961863</v>
      </c>
      <c r="AF48" s="118">
        <f t="shared" si="2"/>
        <v>0.17392265193370166</v>
      </c>
      <c r="AG48" s="219" t="s">
        <v>489</v>
      </c>
      <c r="AH48" s="220"/>
      <c r="AI48" s="220"/>
      <c r="AJ48" s="222">
        <f>IF(E29&lt;5000,0,((AE45-AE43)/AE43))</f>
        <v>0.17394621399961854</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f>(AE47+AE48)/2</f>
        <v>0.17396442893089026</v>
      </c>
      <c r="AF49" s="118">
        <f t="shared" si="2"/>
        <v>0.17391653935836618</v>
      </c>
      <c r="AI49" s="128" t="s">
        <v>488</v>
      </c>
      <c r="AJ49" s="223">
        <f>((AJ47+AJ48)/2)</f>
        <v>0.17396442893089026</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0.50939999999999996</v>
      </c>
      <c r="AF50" s="118">
        <f t="shared" si="2"/>
        <v>0.17392240605821341</v>
      </c>
      <c r="AK50" s="345"/>
      <c r="AL50" s="291" t="s">
        <v>866</v>
      </c>
      <c r="AM50" s="392"/>
      <c r="AN50" s="311"/>
    </row>
    <row r="51" spans="1:40" ht="15" customHeight="1" x14ac:dyDescent="0.25">
      <c r="A51" s="57" t="s">
        <v>1654</v>
      </c>
      <c r="B51" s="57"/>
      <c r="C51" s="57"/>
      <c r="D51" s="57"/>
      <c r="E51" s="143">
        <f>'TGA AG1 Anlage A'!H77</f>
        <v>0</v>
      </c>
      <c r="F51" s="1044" t="s">
        <v>1655</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f>P86/AE37</f>
        <v>0.3391142857142857</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f>AE50/AE52</f>
        <v>1.5021484539556829</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f>P86 -(P86*AE49)</f>
        <v>9804.2161930192633</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f>P86+(P86*(AE49*1.3))</f>
        <v>14553.218949074957</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11869</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f>AE55-AE54</f>
        <v>4749.0027560556937</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f>(AE54+AE56)/AE54</f>
        <v>1.4843837245691347</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11869</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11869</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f>(AE58+AE50)/(AE58+AE52)</f>
        <v>1.2471080890584187</v>
      </c>
      <c r="AF60" s="118">
        <f>(V60-U60)/U60</f>
        <v>0.17391198391584248</v>
      </c>
      <c r="AK60" s="344" t="s">
        <v>592</v>
      </c>
      <c r="AL60" s="286" t="s">
        <v>593</v>
      </c>
      <c r="AM60" s="389"/>
      <c r="AN60" s="315"/>
    </row>
    <row r="61" spans="1:40" ht="15" customHeight="1" thickTop="1" thickBot="1" x14ac:dyDescent="0.3">
      <c r="A61" s="56" t="s">
        <v>220</v>
      </c>
      <c r="E61" s="99">
        <f>A19*E59</f>
        <v>11869</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f>AE56/AE60</f>
        <v>3808.0121504473973</v>
      </c>
      <c r="AF61" s="118">
        <f t="shared" ref="AF61:AF87" si="3">(V61-U61)/U61</f>
        <v>0.17391338672190784</v>
      </c>
      <c r="AK61" s="347" t="s">
        <v>594</v>
      </c>
      <c r="AL61" s="291" t="s">
        <v>763</v>
      </c>
      <c r="AM61" s="392"/>
      <c r="AN61" s="311"/>
    </row>
    <row r="62" spans="1:40" ht="15" customHeight="1" thickBot="1" x14ac:dyDescent="0.3">
      <c r="A62" s="57" t="s">
        <v>86</v>
      </c>
      <c r="C62" s="111">
        <v>0.19</v>
      </c>
      <c r="E62" s="99">
        <f>C62*E61</f>
        <v>2255.11</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291" t="s">
        <v>872</v>
      </c>
      <c r="AM62" s="392"/>
      <c r="AN62" s="311"/>
    </row>
    <row r="63" spans="1:40" ht="15" customHeight="1" x14ac:dyDescent="0.25">
      <c r="A63" s="56" t="s">
        <v>93</v>
      </c>
      <c r="E63" s="112">
        <f>E61+E62</f>
        <v>14124.11</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4006988</v>
      </c>
      <c r="AF63" s="118">
        <f t="shared" si="3"/>
        <v>0.17391226417313704</v>
      </c>
      <c r="AK63" s="349"/>
      <c r="AL63" s="291" t="s">
        <v>873</v>
      </c>
      <c r="AM63" s="392">
        <v>0.01</v>
      </c>
      <c r="AN63" s="311">
        <v>0.01</v>
      </c>
    </row>
    <row r="64" spans="1:40" ht="15" customHeight="1"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4703856</v>
      </c>
      <c r="AF64" s="118">
        <f t="shared" si="3"/>
        <v>0.17391252909633512</v>
      </c>
      <c r="AK64" s="350" t="s">
        <v>600</v>
      </c>
      <c r="AL64" s="291" t="s">
        <v>874</v>
      </c>
      <c r="AM64" s="392">
        <v>0.01</v>
      </c>
      <c r="AN64" s="311">
        <v>0.01</v>
      </c>
    </row>
    <row r="65" spans="12:40" ht="15" customHeight="1"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14866853</v>
      </c>
      <c r="AF65" s="118">
        <f t="shared" si="3"/>
        <v>0.17391253969580825</v>
      </c>
      <c r="AK65" s="343"/>
      <c r="AL65" s="287" t="s">
        <v>838</v>
      </c>
      <c r="AM65" s="394">
        <f>SUM(AM61:AM64)</f>
        <v>0.02</v>
      </c>
      <c r="AN65" s="312"/>
    </row>
    <row r="66" spans="12:40" ht="15" customHeight="1"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2.9733705999999999E-2</v>
      </c>
      <c r="AF66" s="118">
        <f t="shared" si="3"/>
        <v>0.17391266901457478</v>
      </c>
      <c r="AK66" s="343"/>
      <c r="AL66" s="317" t="s">
        <v>731</v>
      </c>
      <c r="AM66" s="388"/>
      <c r="AN66" s="313">
        <f>SUM(AN61:AN65)</f>
        <v>0.02</v>
      </c>
    </row>
    <row r="67" spans="12:40" ht="15" customHeight="1"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17.132072268421567</v>
      </c>
      <c r="AF67" s="118">
        <f t="shared" si="3"/>
        <v>0.17391309882678832</v>
      </c>
      <c r="AK67" s="343"/>
      <c r="AL67" s="287"/>
      <c r="AM67" s="333"/>
      <c r="AN67" s="310"/>
    </row>
    <row r="68" spans="12:40" ht="15" customHeight="1"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2.2631649137830285</v>
      </c>
      <c r="AF68" s="118">
        <f t="shared" si="3"/>
        <v>0.17391299358064702</v>
      </c>
      <c r="AK68" s="344" t="s">
        <v>604</v>
      </c>
      <c r="AL68" s="286" t="s">
        <v>605</v>
      </c>
      <c r="AM68" s="333"/>
      <c r="AN68" s="314"/>
    </row>
    <row r="69" spans="12:40" ht="15" customHeight="1"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f>AE63*(AE49+1.3*AE49)</f>
        <v>1603268.7720517393</v>
      </c>
      <c r="AF69" s="118">
        <f t="shared" si="3"/>
        <v>0.17391279294833883</v>
      </c>
      <c r="AK69" s="339" t="s">
        <v>606</v>
      </c>
      <c r="AL69" s="291" t="s">
        <v>875</v>
      </c>
      <c r="AM69" s="392"/>
      <c r="AN69" s="311"/>
    </row>
    <row r="70" spans="12:40" ht="15" customHeight="1"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f>AE69/AE67</f>
        <v>93582.88635093726</v>
      </c>
      <c r="AF70" s="118">
        <f t="shared" si="3"/>
        <v>0.17391300148218838</v>
      </c>
      <c r="AK70" s="345"/>
      <c r="AL70" s="291" t="s">
        <v>876</v>
      </c>
      <c r="AM70" s="392"/>
      <c r="AN70" s="311"/>
    </row>
    <row r="71" spans="12:40" ht="15" customHeight="1"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f>AE69/AE68</f>
        <v>708418.88820721</v>
      </c>
      <c r="AF71" s="118">
        <f t="shared" si="3"/>
        <v>0.17391313476142187</v>
      </c>
      <c r="AK71" s="340"/>
      <c r="AL71" s="291" t="s">
        <v>877</v>
      </c>
      <c r="AM71" s="392">
        <v>0.04</v>
      </c>
      <c r="AN71" s="311">
        <v>0.04</v>
      </c>
    </row>
    <row r="72" spans="12:40" ht="15" customHeight="1"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-2.9733705999999999E-2</v>
      </c>
      <c r="AD72" s="748" t="s">
        <v>2140</v>
      </c>
      <c r="AE72" s="749"/>
      <c r="AF72" s="118">
        <f t="shared" si="3"/>
        <v>0.17391276751444915</v>
      </c>
      <c r="AK72" s="339" t="s">
        <v>611</v>
      </c>
      <c r="AL72" s="291" t="s">
        <v>878</v>
      </c>
      <c r="AM72" s="392"/>
      <c r="AN72" s="311"/>
    </row>
    <row r="73" spans="12:40" ht="15" customHeight="1"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5" customHeight="1"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f>(P86+AE61)/P86</f>
        <v>1.3208368144281235</v>
      </c>
      <c r="AF74" s="118">
        <f t="shared" si="3"/>
        <v>0.17391309719806883</v>
      </c>
      <c r="AK74" s="345"/>
      <c r="AL74" s="291" t="s">
        <v>880</v>
      </c>
      <c r="AM74" s="392"/>
      <c r="AN74" s="311"/>
    </row>
    <row r="75" spans="12:40" ht="15" customHeight="1"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customHeight="1"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 customHeight="1"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 customHeight="1"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customHeight="1"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customHeight="1"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 customHeight="1"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15" customHeight="1" thickTop="1" thickBot="1" x14ac:dyDescent="0.3">
      <c r="L82" s="88">
        <v>0.73</v>
      </c>
      <c r="N82" s="22" t="s">
        <v>71</v>
      </c>
      <c r="O82" s="23"/>
      <c r="P82" s="23"/>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 customHeight="1" thickTop="1" x14ac:dyDescent="0.25">
      <c r="L83" s="88">
        <v>0.74</v>
      </c>
      <c r="N83" s="25">
        <f>AE44-AE42</f>
        <v>2065</v>
      </c>
      <c r="O83" s="26"/>
      <c r="P83" s="26">
        <f>N83*C14+AE42</f>
        <v>11869</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customHeight="1" x14ac:dyDescent="0.25">
      <c r="L84" s="88">
        <v>0.75</v>
      </c>
      <c r="N84" s="28">
        <f>AE45-AE43</f>
        <v>2736</v>
      </c>
      <c r="O84" s="29"/>
      <c r="P84" s="29">
        <f>N84*C14+AE43</f>
        <v>15729</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customHeight="1" x14ac:dyDescent="0.25">
      <c r="L85" s="88">
        <v>0.76</v>
      </c>
      <c r="N85" s="28"/>
      <c r="O85" s="29"/>
      <c r="P85" s="29">
        <f>P84-P83</f>
        <v>3860</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 customHeight="1" thickBot="1" x14ac:dyDescent="0.3">
      <c r="L86" s="88">
        <v>0.77</v>
      </c>
      <c r="N86" s="31"/>
      <c r="O86" s="32"/>
      <c r="P86" s="32">
        <f>(E29-AE38)/(AE39-AE38)*P85+P83</f>
        <v>11869</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5" customHeight="1"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customHeight="1" thickTop="1" x14ac:dyDescent="0.2">
      <c r="L88" s="88">
        <v>0.79</v>
      </c>
      <c r="AK88" s="343"/>
      <c r="AL88" s="317" t="s">
        <v>731</v>
      </c>
      <c r="AM88" s="388"/>
      <c r="AN88" s="313">
        <f>SUM(AN69:AN86)</f>
        <v>0.22000000000000003</v>
      </c>
    </row>
    <row r="89" spans="12:40" ht="15" customHeight="1" x14ac:dyDescent="0.2">
      <c r="L89" s="88">
        <v>0.8</v>
      </c>
      <c r="AK89" s="343"/>
      <c r="AL89" s="287"/>
      <c r="AM89" s="333"/>
      <c r="AN89" s="310"/>
    </row>
    <row r="90" spans="12:40" ht="15" customHeight="1" x14ac:dyDescent="0.2">
      <c r="L90" s="88">
        <v>0.81</v>
      </c>
      <c r="AK90" s="344" t="s">
        <v>629</v>
      </c>
      <c r="AL90" s="286" t="s">
        <v>630</v>
      </c>
      <c r="AM90" s="333"/>
      <c r="AN90" s="314"/>
    </row>
    <row r="91" spans="12:40" ht="15" customHeight="1" x14ac:dyDescent="0.2">
      <c r="L91" s="88">
        <v>0.82</v>
      </c>
      <c r="AK91" s="347" t="s">
        <v>631</v>
      </c>
      <c r="AL91" s="291" t="s">
        <v>893</v>
      </c>
      <c r="AM91" s="392"/>
      <c r="AN91" s="311"/>
    </row>
    <row r="92" spans="12:40" ht="15" customHeight="1" x14ac:dyDescent="0.2">
      <c r="L92" s="88">
        <v>0.83</v>
      </c>
      <c r="AK92" s="348"/>
      <c r="AL92" s="351" t="s">
        <v>894</v>
      </c>
      <c r="AM92" s="392">
        <v>1.4999999999999999E-2</v>
      </c>
      <c r="AN92" s="311">
        <v>1.4999999999999999E-2</v>
      </c>
    </row>
    <row r="93" spans="12:40" ht="15" customHeight="1" x14ac:dyDescent="0.2">
      <c r="L93" s="88">
        <v>0.84</v>
      </c>
      <c r="AK93" s="347" t="s">
        <v>633</v>
      </c>
      <c r="AL93" s="351" t="s">
        <v>895</v>
      </c>
      <c r="AM93" s="392"/>
      <c r="AN93" s="311"/>
    </row>
    <row r="94" spans="12:40" ht="15" customHeight="1" x14ac:dyDescent="0.2">
      <c r="L94" s="88">
        <v>0.85</v>
      </c>
      <c r="AK94" s="348"/>
      <c r="AL94" s="351" t="s">
        <v>896</v>
      </c>
      <c r="AM94" s="392"/>
      <c r="AN94" s="311"/>
    </row>
    <row r="95" spans="12:40" ht="15" customHeight="1" x14ac:dyDescent="0.2">
      <c r="L95" s="88">
        <v>0.86</v>
      </c>
      <c r="AK95" s="349"/>
      <c r="AL95" s="351" t="s">
        <v>897</v>
      </c>
      <c r="AM95" s="392">
        <v>0.03</v>
      </c>
      <c r="AN95" s="311">
        <v>0.03</v>
      </c>
    </row>
    <row r="96" spans="12:40" ht="15" customHeight="1" x14ac:dyDescent="0.2">
      <c r="L96" s="88">
        <v>0.87</v>
      </c>
      <c r="AK96" s="347" t="s">
        <v>638</v>
      </c>
      <c r="AL96" s="351" t="s">
        <v>898</v>
      </c>
      <c r="AM96" s="392"/>
      <c r="AN96" s="311"/>
    </row>
    <row r="97" spans="12:40" ht="15" customHeight="1" x14ac:dyDescent="0.2">
      <c r="L97" s="88">
        <v>0.88</v>
      </c>
      <c r="AK97" s="349"/>
      <c r="AL97" s="351" t="s">
        <v>899</v>
      </c>
      <c r="AM97" s="392">
        <v>5.0000000000000001E-3</v>
      </c>
      <c r="AN97" s="311">
        <v>5.0000000000000001E-3</v>
      </c>
    </row>
    <row r="98" spans="12:40" ht="15" customHeight="1" x14ac:dyDescent="0.2">
      <c r="L98" s="88">
        <v>0.89</v>
      </c>
      <c r="AK98" s="350" t="s">
        <v>641</v>
      </c>
      <c r="AL98" s="352" t="s">
        <v>789</v>
      </c>
      <c r="AM98" s="392">
        <v>0.01</v>
      </c>
      <c r="AN98" s="311">
        <v>0.01</v>
      </c>
    </row>
    <row r="99" spans="12:40" ht="15" customHeight="1" x14ac:dyDescent="0.2">
      <c r="L99" s="88">
        <v>0.9</v>
      </c>
      <c r="AK99" s="347" t="s">
        <v>900</v>
      </c>
      <c r="AL99" s="351" t="s">
        <v>933</v>
      </c>
      <c r="AM99" s="392">
        <v>5.0000000000000001E-3</v>
      </c>
      <c r="AN99" s="311">
        <v>5.0000000000000001E-3</v>
      </c>
    </row>
    <row r="100" spans="12:40" ht="15" customHeight="1" x14ac:dyDescent="0.2">
      <c r="L100" s="88"/>
      <c r="AK100" s="349"/>
      <c r="AL100" s="351" t="s">
        <v>791</v>
      </c>
      <c r="AM100" s="392"/>
      <c r="AN100" s="311"/>
    </row>
    <row r="101" spans="12:40" ht="15" customHeight="1" x14ac:dyDescent="0.2">
      <c r="L101" s="88">
        <v>0.91</v>
      </c>
      <c r="AK101" s="350" t="s">
        <v>646</v>
      </c>
      <c r="AL101" s="292" t="s">
        <v>793</v>
      </c>
      <c r="AM101" s="392">
        <v>5.0000000000000001E-3</v>
      </c>
      <c r="AN101" s="311">
        <v>5.0000000000000001E-3</v>
      </c>
    </row>
    <row r="102" spans="12:40" ht="15" customHeight="1" x14ac:dyDescent="0.2">
      <c r="L102" s="88">
        <v>0.92</v>
      </c>
      <c r="AK102" s="343"/>
      <c r="AL102" s="287" t="s">
        <v>838</v>
      </c>
      <c r="AM102" s="394">
        <f>SUM(AM91:AM101)</f>
        <v>7.0000000000000007E-2</v>
      </c>
      <c r="AN102" s="313"/>
    </row>
    <row r="103" spans="12:40" ht="15" customHeight="1" x14ac:dyDescent="0.2">
      <c r="L103" s="88">
        <v>0.93</v>
      </c>
      <c r="AK103" s="343"/>
      <c r="AL103" s="317" t="s">
        <v>731</v>
      </c>
      <c r="AM103" s="388"/>
      <c r="AN103" s="313">
        <f>SUM(AN91:AN101)</f>
        <v>7.0000000000000007E-2</v>
      </c>
    </row>
    <row r="104" spans="12:40" ht="15" customHeight="1" x14ac:dyDescent="0.2">
      <c r="L104" s="88">
        <v>0.94</v>
      </c>
      <c r="AK104" s="343"/>
      <c r="AL104" s="296"/>
      <c r="AM104" s="333"/>
      <c r="AN104" s="314"/>
    </row>
    <row r="105" spans="12:40" ht="15" customHeight="1" x14ac:dyDescent="0.2">
      <c r="L105" s="88">
        <v>0.95</v>
      </c>
      <c r="AK105" s="344" t="s">
        <v>648</v>
      </c>
      <c r="AL105" s="286" t="s">
        <v>649</v>
      </c>
      <c r="AM105" s="333"/>
      <c r="AN105" s="314"/>
    </row>
    <row r="106" spans="12:40" ht="15" customHeight="1" x14ac:dyDescent="0.2">
      <c r="L106" s="88">
        <v>0.96</v>
      </c>
      <c r="AK106" s="350" t="s">
        <v>650</v>
      </c>
      <c r="AL106" s="292" t="s">
        <v>653</v>
      </c>
      <c r="AM106" s="392">
        <v>2.5000000000000001E-3</v>
      </c>
      <c r="AN106" s="311">
        <v>2.5000000000000001E-3</v>
      </c>
    </row>
    <row r="107" spans="12:40" ht="15" customHeight="1" x14ac:dyDescent="0.2">
      <c r="L107" s="88">
        <v>0.97</v>
      </c>
      <c r="AK107" s="347" t="s">
        <v>652</v>
      </c>
      <c r="AL107" s="291" t="s">
        <v>901</v>
      </c>
      <c r="AM107" s="392"/>
      <c r="AN107" s="311"/>
    </row>
    <row r="108" spans="12:40" ht="15" customHeight="1" x14ac:dyDescent="0.2">
      <c r="L108" s="88">
        <v>0.98</v>
      </c>
      <c r="AK108" s="348"/>
      <c r="AL108" s="291" t="s">
        <v>902</v>
      </c>
      <c r="AM108" s="392"/>
      <c r="AN108" s="311"/>
    </row>
    <row r="109" spans="12:40" ht="15" customHeight="1" x14ac:dyDescent="0.2">
      <c r="L109" s="88">
        <v>0.99</v>
      </c>
      <c r="AK109" s="349"/>
      <c r="AL109" s="291" t="s">
        <v>903</v>
      </c>
      <c r="AM109" s="392">
        <v>2.5000000000000001E-2</v>
      </c>
      <c r="AN109" s="311">
        <v>2.5000000000000001E-2</v>
      </c>
    </row>
    <row r="110" spans="12:40" ht="15" customHeight="1" x14ac:dyDescent="0.2">
      <c r="L110" s="88">
        <v>1</v>
      </c>
      <c r="AK110" s="350" t="s">
        <v>654</v>
      </c>
      <c r="AL110" s="292" t="s">
        <v>660</v>
      </c>
      <c r="AM110" s="392">
        <v>5.0000000000000001E-3</v>
      </c>
      <c r="AN110" s="311">
        <v>5.0000000000000001E-3</v>
      </c>
    </row>
    <row r="111" spans="12:40" ht="15" customHeight="1" x14ac:dyDescent="0.2">
      <c r="L111" s="88"/>
      <c r="AK111" s="347" t="s">
        <v>659</v>
      </c>
      <c r="AL111" s="291" t="s">
        <v>904</v>
      </c>
      <c r="AM111" s="392"/>
      <c r="AN111" s="311"/>
    </row>
    <row r="112" spans="12:40" ht="15" customHeight="1" x14ac:dyDescent="0.2">
      <c r="L112" s="88"/>
      <c r="AK112" s="349"/>
      <c r="AL112" s="291" t="s">
        <v>905</v>
      </c>
      <c r="AM112" s="392">
        <v>0.01</v>
      </c>
      <c r="AN112" s="311">
        <v>0.01</v>
      </c>
    </row>
    <row r="113" spans="12:40" ht="15" customHeight="1" x14ac:dyDescent="0.2">
      <c r="L113" s="88"/>
      <c r="AK113" s="350" t="s">
        <v>661</v>
      </c>
      <c r="AL113" s="291" t="s">
        <v>906</v>
      </c>
      <c r="AM113" s="392">
        <v>5.0000000000000001E-3</v>
      </c>
      <c r="AN113" s="311">
        <v>5.0000000000000001E-3</v>
      </c>
    </row>
    <row r="114" spans="12:40" ht="15" customHeight="1" x14ac:dyDescent="0.2">
      <c r="AK114" s="350" t="s">
        <v>663</v>
      </c>
      <c r="AL114" s="353" t="s">
        <v>907</v>
      </c>
      <c r="AM114" s="392">
        <v>2.5000000000000001E-3</v>
      </c>
      <c r="AN114" s="311">
        <v>2.5000000000000001E-3</v>
      </c>
    </row>
    <row r="115" spans="12:40" ht="15" customHeight="1" x14ac:dyDescent="0.2">
      <c r="AK115" s="343"/>
      <c r="AL115" s="287" t="s">
        <v>838</v>
      </c>
      <c r="AM115" s="394">
        <f>SUM(AM106:AM114)</f>
        <v>0.05</v>
      </c>
      <c r="AN115" s="313"/>
    </row>
    <row r="116" spans="12:40" ht="15" customHeight="1" x14ac:dyDescent="0.2">
      <c r="AK116" s="343"/>
      <c r="AL116" s="317" t="s">
        <v>731</v>
      </c>
      <c r="AM116" s="388"/>
      <c r="AN116" s="313">
        <f>SUM(AN106:AN114)</f>
        <v>0.05</v>
      </c>
    </row>
    <row r="117" spans="12:40" ht="15" customHeight="1" x14ac:dyDescent="0.2">
      <c r="AK117" s="343"/>
      <c r="AL117" s="287"/>
      <c r="AM117" s="333"/>
      <c r="AN117" s="310"/>
    </row>
    <row r="118" spans="12:40" ht="15" customHeight="1" x14ac:dyDescent="0.2">
      <c r="AK118" s="344" t="s">
        <v>670</v>
      </c>
      <c r="AL118" s="286" t="s">
        <v>671</v>
      </c>
      <c r="AM118" s="333"/>
      <c r="AN118" s="314"/>
    </row>
    <row r="119" spans="12:40" ht="15" customHeight="1" x14ac:dyDescent="0.2">
      <c r="AK119" s="347" t="s">
        <v>672</v>
      </c>
      <c r="AL119" s="291" t="s">
        <v>908</v>
      </c>
      <c r="AM119" s="392"/>
      <c r="AN119" s="311"/>
    </row>
    <row r="120" spans="12:40" ht="15" customHeight="1" x14ac:dyDescent="0.2">
      <c r="AK120" s="348"/>
      <c r="AL120" s="291" t="s">
        <v>909</v>
      </c>
      <c r="AM120" s="392"/>
      <c r="AN120" s="311"/>
    </row>
    <row r="121" spans="12:40" ht="15" customHeight="1" x14ac:dyDescent="0.2">
      <c r="AK121" s="348"/>
      <c r="AL121" s="291" t="s">
        <v>910</v>
      </c>
      <c r="AM121" s="392"/>
      <c r="AN121" s="311"/>
    </row>
    <row r="122" spans="12:40" ht="15" customHeight="1" x14ac:dyDescent="0.2">
      <c r="AK122" s="349"/>
      <c r="AL122" s="291" t="s">
        <v>804</v>
      </c>
      <c r="AM122" s="392">
        <v>0.15</v>
      </c>
      <c r="AN122" s="311">
        <v>0.15</v>
      </c>
    </row>
    <row r="123" spans="12:40" ht="15" customHeight="1" x14ac:dyDescent="0.2">
      <c r="AK123" s="350" t="s">
        <v>676</v>
      </c>
      <c r="AL123" s="292" t="s">
        <v>911</v>
      </c>
      <c r="AM123" s="392">
        <v>2.5000000000000001E-3</v>
      </c>
      <c r="AN123" s="311">
        <v>2.5000000000000001E-3</v>
      </c>
    </row>
    <row r="124" spans="12:40" ht="15" customHeight="1" x14ac:dyDescent="0.2">
      <c r="AK124" s="350" t="s">
        <v>679</v>
      </c>
      <c r="AL124" s="291" t="s">
        <v>912</v>
      </c>
      <c r="AM124" s="392">
        <v>0.01</v>
      </c>
      <c r="AN124" s="311">
        <v>0.01</v>
      </c>
    </row>
    <row r="125" spans="12:40" ht="15" customHeight="1" x14ac:dyDescent="0.2">
      <c r="AK125" s="350" t="s">
        <v>681</v>
      </c>
      <c r="AL125" s="292" t="s">
        <v>913</v>
      </c>
      <c r="AM125" s="392">
        <v>1.2500000000000001E-2</v>
      </c>
      <c r="AN125" s="311">
        <v>1.2500000000000001E-2</v>
      </c>
    </row>
    <row r="126" spans="12:40" ht="15" customHeight="1" x14ac:dyDescent="0.2">
      <c r="AK126" s="347" t="s">
        <v>683</v>
      </c>
      <c r="AL126" s="291" t="s">
        <v>914</v>
      </c>
      <c r="AM126" s="392"/>
      <c r="AN126" s="311"/>
    </row>
    <row r="127" spans="12:40" ht="15" customHeight="1" x14ac:dyDescent="0.2">
      <c r="AK127" s="349"/>
      <c r="AL127" s="291" t="s">
        <v>903</v>
      </c>
      <c r="AM127" s="392">
        <v>1.4999999999999999E-2</v>
      </c>
      <c r="AN127" s="311">
        <v>1.4999999999999999E-2</v>
      </c>
    </row>
    <row r="128" spans="12:40" ht="15" customHeight="1" x14ac:dyDescent="0.2">
      <c r="AK128" s="350" t="s">
        <v>685</v>
      </c>
      <c r="AL128" s="292" t="s">
        <v>915</v>
      </c>
      <c r="AM128" s="392">
        <v>1.4999999999999999E-2</v>
      </c>
      <c r="AN128" s="311">
        <v>1.4999999999999999E-2</v>
      </c>
    </row>
    <row r="129" spans="37:40" ht="15" customHeight="1" x14ac:dyDescent="0.2">
      <c r="AK129" s="347" t="s">
        <v>687</v>
      </c>
      <c r="AL129" s="291" t="s">
        <v>916</v>
      </c>
      <c r="AM129" s="392"/>
      <c r="AN129" s="311"/>
    </row>
    <row r="130" spans="37:40" ht="15" customHeight="1" x14ac:dyDescent="0.2">
      <c r="AK130" s="349"/>
      <c r="AL130" s="291" t="s">
        <v>917</v>
      </c>
      <c r="AM130" s="392">
        <v>0.05</v>
      </c>
      <c r="AN130" s="311">
        <v>0.05</v>
      </c>
    </row>
    <row r="131" spans="37:40" ht="15" customHeight="1" x14ac:dyDescent="0.2">
      <c r="AK131" s="347" t="s">
        <v>690</v>
      </c>
      <c r="AL131" s="291" t="s">
        <v>932</v>
      </c>
      <c r="AM131" s="392">
        <v>1.4999999999999999E-2</v>
      </c>
      <c r="AN131" s="311">
        <v>1.4999999999999999E-2</v>
      </c>
    </row>
    <row r="132" spans="37:40" ht="15" customHeight="1" x14ac:dyDescent="0.2">
      <c r="AK132" s="349"/>
      <c r="AL132" s="291" t="s">
        <v>931</v>
      </c>
      <c r="AM132" s="392"/>
      <c r="AN132" s="311"/>
    </row>
    <row r="133" spans="37:40" ht="15" customHeight="1" x14ac:dyDescent="0.2">
      <c r="AK133" s="350" t="s">
        <v>693</v>
      </c>
      <c r="AL133" s="292" t="s">
        <v>918</v>
      </c>
      <c r="AM133" s="392">
        <v>0.01</v>
      </c>
      <c r="AN133" s="311">
        <v>0.01</v>
      </c>
    </row>
    <row r="134" spans="37:40" ht="15" customHeight="1" x14ac:dyDescent="0.2">
      <c r="AK134" s="350" t="s">
        <v>696</v>
      </c>
      <c r="AL134" s="292" t="s">
        <v>919</v>
      </c>
      <c r="AM134" s="392">
        <v>0.01</v>
      </c>
      <c r="AN134" s="311">
        <v>0.01</v>
      </c>
    </row>
    <row r="135" spans="37:40" ht="15" customHeight="1" x14ac:dyDescent="0.2">
      <c r="AK135" s="347" t="s">
        <v>698</v>
      </c>
      <c r="AL135" s="291" t="s">
        <v>920</v>
      </c>
      <c r="AM135" s="392"/>
      <c r="AN135" s="311"/>
    </row>
    <row r="136" spans="37:40" ht="15" customHeight="1" x14ac:dyDescent="0.2">
      <c r="AK136" s="349"/>
      <c r="AL136" s="291" t="s">
        <v>921</v>
      </c>
      <c r="AM136" s="392">
        <v>1.4999999999999999E-2</v>
      </c>
      <c r="AN136" s="311">
        <v>1.4999999999999999E-2</v>
      </c>
    </row>
    <row r="137" spans="37:40" ht="15" customHeight="1" x14ac:dyDescent="0.2">
      <c r="AK137" s="350" t="s">
        <v>702</v>
      </c>
      <c r="AL137" s="292" t="s">
        <v>703</v>
      </c>
      <c r="AM137" s="392">
        <v>5.0000000000000001E-3</v>
      </c>
      <c r="AN137" s="311">
        <v>5.0000000000000001E-3</v>
      </c>
    </row>
    <row r="138" spans="37:40" ht="15" customHeight="1" x14ac:dyDescent="0.2">
      <c r="AK138" s="350" t="s">
        <v>704</v>
      </c>
      <c r="AL138" s="291" t="s">
        <v>922</v>
      </c>
      <c r="AM138" s="392"/>
      <c r="AN138" s="311"/>
    </row>
    <row r="139" spans="37:40" ht="15" customHeight="1" x14ac:dyDescent="0.2">
      <c r="AK139" s="350"/>
      <c r="AL139" s="291" t="s">
        <v>923</v>
      </c>
      <c r="AM139" s="392">
        <v>1.4999999999999999E-2</v>
      </c>
      <c r="AN139" s="311">
        <v>1.4999999999999999E-2</v>
      </c>
    </row>
    <row r="140" spans="37:40" ht="15" customHeight="1" x14ac:dyDescent="0.2">
      <c r="AK140" s="350" t="s">
        <v>707</v>
      </c>
      <c r="AL140" s="292" t="s">
        <v>924</v>
      </c>
      <c r="AM140" s="392">
        <v>5.0000000000000001E-3</v>
      </c>
      <c r="AN140" s="311">
        <v>5.0000000000000001E-3</v>
      </c>
    </row>
    <row r="141" spans="37:40" ht="15" customHeight="1" x14ac:dyDescent="0.2">
      <c r="AK141" s="350" t="s">
        <v>709</v>
      </c>
      <c r="AL141" s="292" t="s">
        <v>818</v>
      </c>
      <c r="AM141" s="392">
        <v>0.01</v>
      </c>
      <c r="AN141" s="311">
        <v>0.01</v>
      </c>
    </row>
    <row r="142" spans="37:40" ht="15" customHeight="1" x14ac:dyDescent="0.2">
      <c r="AK142" s="347" t="s">
        <v>711</v>
      </c>
      <c r="AL142" s="291" t="s">
        <v>925</v>
      </c>
      <c r="AM142" s="392"/>
      <c r="AN142" s="311"/>
    </row>
    <row r="143" spans="37:40" ht="15" customHeight="1" x14ac:dyDescent="0.2">
      <c r="AK143" s="349"/>
      <c r="AL143" s="291" t="s">
        <v>823</v>
      </c>
      <c r="AM143" s="392">
        <v>0.01</v>
      </c>
      <c r="AN143" s="311">
        <v>0.01</v>
      </c>
    </row>
    <row r="144" spans="37:40" ht="15" customHeight="1" x14ac:dyDescent="0.2">
      <c r="AK144" s="343"/>
      <c r="AL144" s="287" t="s">
        <v>838</v>
      </c>
      <c r="AM144" s="394">
        <f>SUM(AM119:AM143)</f>
        <v>0.35000000000000009</v>
      </c>
      <c r="AN144" s="313"/>
    </row>
    <row r="145" spans="37:40" ht="15" customHeight="1" x14ac:dyDescent="0.2">
      <c r="AK145" s="343"/>
      <c r="AL145" s="317" t="s">
        <v>731</v>
      </c>
      <c r="AM145" s="388"/>
      <c r="AN145" s="313">
        <f>SUM(AN119:AN143)</f>
        <v>0.35000000000000009</v>
      </c>
    </row>
    <row r="146" spans="37:40" ht="15" customHeight="1" x14ac:dyDescent="0.2">
      <c r="AK146" s="343"/>
      <c r="AL146" s="287"/>
      <c r="AM146" s="333"/>
      <c r="AN146" s="310"/>
    </row>
    <row r="147" spans="37:40" ht="15" customHeight="1" x14ac:dyDescent="0.2">
      <c r="AK147" s="344" t="s">
        <v>714</v>
      </c>
      <c r="AL147" s="286" t="s">
        <v>715</v>
      </c>
      <c r="AM147" s="333"/>
      <c r="AN147" s="314"/>
    </row>
    <row r="148" spans="37:40" ht="15" customHeight="1" x14ac:dyDescent="0.2">
      <c r="AK148" s="347" t="s">
        <v>716</v>
      </c>
      <c r="AL148" s="291" t="s">
        <v>926</v>
      </c>
      <c r="AM148" s="392"/>
      <c r="AN148" s="311"/>
    </row>
    <row r="149" spans="37:40" ht="15" customHeight="1" x14ac:dyDescent="0.2">
      <c r="AK149" s="348"/>
      <c r="AL149" s="291" t="s">
        <v>927</v>
      </c>
      <c r="AM149" s="392"/>
      <c r="AN149" s="311"/>
    </row>
    <row r="150" spans="37:40" ht="15" customHeight="1" x14ac:dyDescent="0.2">
      <c r="AK150" s="349"/>
      <c r="AL150" s="291" t="s">
        <v>928</v>
      </c>
      <c r="AM150" s="392">
        <v>5.0000000000000001E-3</v>
      </c>
      <c r="AN150" s="311">
        <v>5.0000000000000001E-3</v>
      </c>
    </row>
    <row r="151" spans="37:40" ht="15" customHeight="1" x14ac:dyDescent="0.2">
      <c r="AK151" s="347" t="s">
        <v>720</v>
      </c>
      <c r="AL151" s="291" t="s">
        <v>827</v>
      </c>
      <c r="AM151" s="392"/>
      <c r="AN151" s="311"/>
    </row>
    <row r="152" spans="37:40" ht="15" customHeight="1" x14ac:dyDescent="0.2">
      <c r="AK152" s="349"/>
      <c r="AL152" s="291" t="s">
        <v>828</v>
      </c>
      <c r="AM152" s="392">
        <v>2.5000000000000001E-3</v>
      </c>
      <c r="AN152" s="311">
        <v>2.5000000000000001E-3</v>
      </c>
    </row>
    <row r="153" spans="37:40" ht="15" customHeight="1" x14ac:dyDescent="0.2">
      <c r="AK153" s="350" t="s">
        <v>723</v>
      </c>
      <c r="AL153" s="291" t="s">
        <v>724</v>
      </c>
      <c r="AM153" s="392">
        <v>2.5000000000000001E-3</v>
      </c>
      <c r="AN153" s="311">
        <v>2.5000000000000001E-3</v>
      </c>
    </row>
    <row r="154" spans="37:40" ht="15" customHeight="1" x14ac:dyDescent="0.2">
      <c r="AK154" s="343"/>
      <c r="AL154" s="287" t="s">
        <v>838</v>
      </c>
      <c r="AM154" s="394">
        <f>SUM(AM148:AM153)</f>
        <v>0.01</v>
      </c>
      <c r="AN154" s="313"/>
    </row>
    <row r="155" spans="37:40" ht="15" customHeight="1" x14ac:dyDescent="0.2">
      <c r="AK155" s="343"/>
      <c r="AL155" s="317" t="s">
        <v>731</v>
      </c>
      <c r="AM155" s="388"/>
      <c r="AN155" s="312">
        <f>SUM(AN148:AN153)</f>
        <v>0.01</v>
      </c>
    </row>
    <row r="156" spans="37:40" ht="15" customHeight="1" x14ac:dyDescent="0.2">
      <c r="AK156" s="294"/>
      <c r="AL156" s="287"/>
      <c r="AM156" s="333"/>
      <c r="AN156" s="310"/>
    </row>
    <row r="157" spans="37:40" ht="15" customHeight="1" thickBot="1" x14ac:dyDescent="0.25">
      <c r="AK157" s="294"/>
      <c r="AL157" s="296"/>
      <c r="AM157" s="333"/>
      <c r="AN157" s="314"/>
    </row>
    <row r="158" spans="37:40" ht="15" customHeight="1" thickBot="1" x14ac:dyDescent="0.25">
      <c r="AK158" s="294"/>
      <c r="AL158" s="286" t="s">
        <v>929</v>
      </c>
      <c r="AM158" s="401">
        <f>AM14+AM32+AM57+AM65+AM87+AM102+AM115+AM144+AM154</f>
        <v>1.0000000000000002</v>
      </c>
      <c r="AN158" s="314"/>
    </row>
    <row r="159" spans="37:40" ht="15" customHeight="1" thickBot="1" x14ac:dyDescent="0.25">
      <c r="AK159" s="294"/>
      <c r="AL159" s="318" t="s">
        <v>930</v>
      </c>
      <c r="AM159" s="300"/>
      <c r="AN159" s="316">
        <f>SUM(AN15)+AN33+AN58+AN66+AN88+AN103+AN116+AN145+AN155</f>
        <v>1.0000000000000002</v>
      </c>
    </row>
    <row r="160" spans="37:40" ht="15" customHeight="1" x14ac:dyDescent="0.2">
      <c r="AN160" s="357"/>
    </row>
  </sheetData>
  <sheetProtection algorithmName="SHA-512" hashValue="4dq9GvwF4g5KDGQSKJCXjzQZ6qEqqeGStiILE+sLmJRbxYVV+lY/u3hjkQ11adJj+amKKVhqMP8g1UjSXn4mMQ==" saltValue="AcbsWFkXsIB9jrp2Sp2iqQ==" spinCount="100000" sheet="1" objects="1" scenarios="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2249" priority="1" operator="equal">
      <formula>0</formula>
    </cfRule>
  </conditionalFormatting>
  <dataValidations count="6">
    <dataValidation type="decimal" operator="greaterThanOrEqual" allowBlank="1" showInputMessage="1" showErrorMessage="1" sqref="I13:I15 C15" xr:uid="{00000000-0002-0000-0E00-000000000000}">
      <formula1>0</formula1>
    </dataValidation>
    <dataValidation type="list" allowBlank="1" showInputMessage="1" showErrorMessage="1" sqref="C14" xr:uid="{00000000-0002-0000-0E00-000001000000}">
      <formula1>$L$6:$L$113</formula1>
    </dataValidation>
    <dataValidation type="list" allowBlank="1" showInputMessage="1" showErrorMessage="1" sqref="C13" xr:uid="{00000000-0002-0000-0E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0E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0E00-000004000000}"/>
    <dataValidation type="decimal"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0E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481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481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482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482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482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Y81"/>
  <sheetViews>
    <sheetView view="pageBreakPreview" zoomScaleNormal="100" zoomScaleSheetLayoutView="100" workbookViewId="0">
      <selection activeCell="G14" sqref="G14"/>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164</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hidden="1" x14ac:dyDescent="0.2">
      <c r="A12" s="1062" t="s">
        <v>152</v>
      </c>
      <c r="B12" s="1063"/>
      <c r="C12" s="1063"/>
      <c r="D12" s="1063"/>
      <c r="E12" s="1063"/>
      <c r="F12" s="1063"/>
      <c r="G12" s="1063"/>
      <c r="H12" s="1120"/>
      <c r="I12" s="1120"/>
    </row>
    <row r="13" spans="1:25" s="137" customFormat="1" ht="48.75" hidden="1" customHeight="1" x14ac:dyDescent="0.25">
      <c r="A13" s="1060" t="s">
        <v>433</v>
      </c>
      <c r="B13" s="1060"/>
      <c r="C13" s="1060"/>
      <c r="D13" s="1060"/>
      <c r="E13" s="1060"/>
      <c r="F13" s="464" t="s">
        <v>293</v>
      </c>
      <c r="G13" s="457">
        <v>0</v>
      </c>
      <c r="H13" s="454">
        <f>G13*'Honorar TGA AG1'!E30</f>
        <v>0</v>
      </c>
      <c r="I13" s="590"/>
      <c r="J13" s="196" t="s">
        <v>479</v>
      </c>
    </row>
    <row r="14" spans="1:25" s="137" customFormat="1" ht="24" customHeight="1" x14ac:dyDescent="0.2">
      <c r="A14" s="1060" t="s">
        <v>434</v>
      </c>
      <c r="B14" s="1060"/>
      <c r="C14" s="1060"/>
      <c r="D14" s="1060"/>
      <c r="E14" s="1060"/>
      <c r="F14" s="464" t="s">
        <v>293</v>
      </c>
      <c r="G14" s="457">
        <v>0</v>
      </c>
      <c r="H14" s="454">
        <f>G14*'Honorar TGA AG1'!E30</f>
        <v>0</v>
      </c>
      <c r="I14" s="590"/>
    </row>
    <row r="15" spans="1:25" s="137" customFormat="1" ht="15" customHeight="1" x14ac:dyDescent="0.2">
      <c r="A15" s="1064" t="s">
        <v>435</v>
      </c>
      <c r="B15" s="1064"/>
      <c r="C15" s="1064"/>
      <c r="D15" s="1064"/>
      <c r="E15" s="1064"/>
      <c r="F15" s="464" t="s">
        <v>293</v>
      </c>
      <c r="G15" s="457">
        <v>0</v>
      </c>
      <c r="H15" s="454">
        <f>G15*'Honorar TGA AG1'!E30</f>
        <v>0</v>
      </c>
      <c r="I15" s="590"/>
    </row>
    <row r="16" spans="1:25" s="137" customFormat="1" ht="15" hidden="1" customHeight="1" x14ac:dyDescent="0.2">
      <c r="A16" s="1064" t="s">
        <v>436</v>
      </c>
      <c r="B16" s="1064"/>
      <c r="C16" s="1064"/>
      <c r="D16" s="1064"/>
      <c r="E16" s="1064"/>
      <c r="F16" s="464" t="s">
        <v>293</v>
      </c>
      <c r="G16" s="457">
        <v>0</v>
      </c>
      <c r="H16" s="454">
        <f>G16*'Honorar TGA AG1'!E30</f>
        <v>0</v>
      </c>
      <c r="I16" s="590"/>
    </row>
    <row r="17" spans="1:9" s="137" customFormat="1" ht="15" hidden="1" customHeight="1" x14ac:dyDescent="0.2">
      <c r="A17" s="1064" t="s">
        <v>437</v>
      </c>
      <c r="B17" s="1064"/>
      <c r="C17" s="1064"/>
      <c r="D17" s="1064"/>
      <c r="E17" s="1064"/>
      <c r="F17" s="464" t="s">
        <v>293</v>
      </c>
      <c r="G17" s="457">
        <v>0</v>
      </c>
      <c r="H17" s="454">
        <f>G17*'Honorar TGA AG1'!E30</f>
        <v>0</v>
      </c>
      <c r="I17" s="590"/>
    </row>
    <row r="18" spans="1:9" s="137" customFormat="1" ht="24" hidden="1" customHeight="1" x14ac:dyDescent="0.2">
      <c r="A18" s="1060" t="s">
        <v>438</v>
      </c>
      <c r="B18" s="1060"/>
      <c r="C18" s="1060"/>
      <c r="D18" s="1060"/>
      <c r="E18" s="1060"/>
      <c r="F18" s="464" t="s">
        <v>293</v>
      </c>
      <c r="G18" s="457">
        <v>0</v>
      </c>
      <c r="H18" s="454">
        <f>G18*'Honorar TGA AG1'!E30</f>
        <v>0</v>
      </c>
      <c r="I18" s="590"/>
    </row>
    <row r="19" spans="1:9" s="137" customFormat="1" ht="15" customHeight="1" x14ac:dyDescent="0.2">
      <c r="A19" s="191"/>
      <c r="B19" s="192"/>
      <c r="C19" s="192"/>
      <c r="D19" s="192"/>
      <c r="E19" s="192"/>
      <c r="F19" s="1119" t="s">
        <v>1620</v>
      </c>
      <c r="G19" s="1119"/>
      <c r="H19" s="1119"/>
      <c r="I19" s="201">
        <f>SUM(SUMIF(F13:F18,"pauschal",I13:I18),SUMIF(F13:F18,"prozentual",H13:H18))</f>
        <v>0</v>
      </c>
    </row>
    <row r="20" spans="1:9" s="137" customFormat="1" hidden="1" x14ac:dyDescent="0.2">
      <c r="A20" s="1047" t="s">
        <v>144</v>
      </c>
      <c r="B20" s="1048"/>
      <c r="C20" s="1048"/>
      <c r="D20" s="1048"/>
      <c r="E20" s="1048"/>
      <c r="F20" s="1048"/>
      <c r="G20" s="1048"/>
      <c r="H20" s="1048"/>
      <c r="I20" s="1049"/>
    </row>
    <row r="21" spans="1:9" s="137" customFormat="1" ht="15" hidden="1" customHeight="1" x14ac:dyDescent="0.2">
      <c r="A21" s="1062" t="s">
        <v>152</v>
      </c>
      <c r="B21" s="1063"/>
      <c r="C21" s="1063"/>
      <c r="D21" s="1063"/>
      <c r="E21" s="1063"/>
      <c r="F21" s="1063"/>
      <c r="G21" s="1063"/>
      <c r="H21" s="1123"/>
      <c r="I21" s="1123"/>
    </row>
    <row r="22" spans="1:9" s="137" customFormat="1" ht="15" hidden="1" customHeight="1" x14ac:dyDescent="0.2">
      <c r="A22" s="1064" t="s">
        <v>439</v>
      </c>
      <c r="B22" s="1064"/>
      <c r="C22" s="1064"/>
      <c r="D22" s="1064"/>
      <c r="E22" s="1064"/>
      <c r="F22" s="464" t="s">
        <v>293</v>
      </c>
      <c r="G22" s="457">
        <v>0</v>
      </c>
      <c r="H22" s="454">
        <f>G22*'Honorar TGA AG1'!E30</f>
        <v>0</v>
      </c>
      <c r="I22" s="590"/>
    </row>
    <row r="23" spans="1:9" s="137" customFormat="1" ht="15" hidden="1" customHeight="1" x14ac:dyDescent="0.2">
      <c r="A23" s="1064" t="s">
        <v>440</v>
      </c>
      <c r="B23" s="1064"/>
      <c r="C23" s="1064"/>
      <c r="D23" s="1064"/>
      <c r="E23" s="1064"/>
      <c r="F23" s="464" t="s">
        <v>293</v>
      </c>
      <c r="G23" s="457">
        <v>0</v>
      </c>
      <c r="H23" s="454">
        <f>G23*'Honorar TGA AG1'!E30</f>
        <v>0</v>
      </c>
      <c r="I23" s="590"/>
    </row>
    <row r="24" spans="1:9" s="137" customFormat="1" ht="15" hidden="1" customHeight="1" x14ac:dyDescent="0.2">
      <c r="A24" s="191"/>
      <c r="B24" s="192"/>
      <c r="C24" s="192"/>
      <c r="D24" s="192"/>
      <c r="E24" s="192"/>
      <c r="F24" s="1119" t="s">
        <v>1621</v>
      </c>
      <c r="G24" s="1119"/>
      <c r="H24" s="1119"/>
      <c r="I24" s="201">
        <f>SUM(SUMIF(F22:F23,"pauschal",I22:I23),SUMIF(F22:F23,"prozentual",H22:H23))</f>
        <v>0</v>
      </c>
    </row>
    <row r="25" spans="1:9" s="137" customFormat="1" hidden="1" x14ac:dyDescent="0.2">
      <c r="A25" s="1047" t="s">
        <v>145</v>
      </c>
      <c r="B25" s="1048"/>
      <c r="C25" s="1048"/>
      <c r="D25" s="1048"/>
      <c r="E25" s="1048"/>
      <c r="F25" s="1048"/>
      <c r="G25" s="1048"/>
      <c r="H25" s="1048"/>
      <c r="I25" s="1049"/>
    </row>
    <row r="26" spans="1:9" s="137" customFormat="1" ht="14.25" hidden="1" x14ac:dyDescent="0.2">
      <c r="A26" s="1062" t="s">
        <v>152</v>
      </c>
      <c r="B26" s="1063"/>
      <c r="C26" s="1063"/>
      <c r="D26" s="1063"/>
      <c r="E26" s="1063"/>
      <c r="F26" s="1063"/>
      <c r="G26" s="1063"/>
      <c r="H26" s="1120"/>
      <c r="I26" s="1120"/>
    </row>
    <row r="27" spans="1:9" s="137" customFormat="1" ht="24" hidden="1" customHeight="1" x14ac:dyDescent="0.2">
      <c r="A27" s="1060" t="s">
        <v>441</v>
      </c>
      <c r="B27" s="1060"/>
      <c r="C27" s="1060"/>
      <c r="D27" s="1060"/>
      <c r="E27" s="1060"/>
      <c r="F27" s="464" t="s">
        <v>293</v>
      </c>
      <c r="G27" s="457">
        <v>0</v>
      </c>
      <c r="H27" s="454">
        <f>G27*'Honorar TGA AG1'!E30</f>
        <v>0</v>
      </c>
      <c r="I27" s="590"/>
    </row>
    <row r="28" spans="1:9" s="137" customFormat="1" ht="15" hidden="1" customHeight="1" x14ac:dyDescent="0.2">
      <c r="A28" s="1064" t="s">
        <v>442</v>
      </c>
      <c r="B28" s="1064"/>
      <c r="C28" s="1064"/>
      <c r="D28" s="1064"/>
      <c r="E28" s="1064"/>
      <c r="F28" s="464" t="s">
        <v>293</v>
      </c>
      <c r="G28" s="457">
        <v>0</v>
      </c>
      <c r="H28" s="454">
        <f>G28*'Honorar TGA AG1'!E30</f>
        <v>0</v>
      </c>
      <c r="I28" s="590"/>
    </row>
    <row r="29" spans="1:9" s="137" customFormat="1" ht="15" hidden="1" customHeight="1" x14ac:dyDescent="0.2">
      <c r="A29" s="1064" t="s">
        <v>443</v>
      </c>
      <c r="B29" s="1064"/>
      <c r="C29" s="1064"/>
      <c r="D29" s="1064"/>
      <c r="E29" s="1064"/>
      <c r="F29" s="464" t="s">
        <v>293</v>
      </c>
      <c r="G29" s="457">
        <v>0</v>
      </c>
      <c r="H29" s="454">
        <f>G29*'Honorar TGA AG1'!E30</f>
        <v>0</v>
      </c>
      <c r="I29" s="590"/>
    </row>
    <row r="30" spans="1:9" s="137" customFormat="1" ht="15" hidden="1" customHeight="1" x14ac:dyDescent="0.2">
      <c r="A30" s="1064" t="s">
        <v>444</v>
      </c>
      <c r="B30" s="1064"/>
      <c r="C30" s="1064"/>
      <c r="D30" s="1064"/>
      <c r="E30" s="1064"/>
      <c r="F30" s="464" t="s">
        <v>293</v>
      </c>
      <c r="G30" s="457">
        <v>0</v>
      </c>
      <c r="H30" s="454">
        <f>G30*'Honorar TGA AG1'!E30</f>
        <v>0</v>
      </c>
      <c r="I30" s="590"/>
    </row>
    <row r="31" spans="1:9" s="137" customFormat="1" ht="14.25" hidden="1" customHeight="1" x14ac:dyDescent="0.2">
      <c r="A31" s="1064" t="s">
        <v>445</v>
      </c>
      <c r="B31" s="1064"/>
      <c r="C31" s="1064"/>
      <c r="D31" s="1064"/>
      <c r="E31" s="1064"/>
      <c r="F31" s="464" t="s">
        <v>293</v>
      </c>
      <c r="G31" s="457">
        <v>0</v>
      </c>
      <c r="H31" s="454">
        <f>G31*'Honorar TGA AG1'!E30</f>
        <v>0</v>
      </c>
      <c r="I31" s="590"/>
    </row>
    <row r="32" spans="1:9" s="137" customFormat="1" ht="15" hidden="1" customHeight="1" x14ac:dyDescent="0.2">
      <c r="A32" s="1064" t="s">
        <v>446</v>
      </c>
      <c r="B32" s="1064"/>
      <c r="C32" s="1064"/>
      <c r="D32" s="1064"/>
      <c r="E32" s="1064"/>
      <c r="F32" s="464" t="s">
        <v>293</v>
      </c>
      <c r="G32" s="457">
        <v>0</v>
      </c>
      <c r="H32" s="454">
        <f>G32*'Honorar TGA AG1'!E30</f>
        <v>0</v>
      </c>
      <c r="I32" s="590"/>
    </row>
    <row r="33" spans="1:9" s="137" customFormat="1" ht="15" hidden="1" customHeight="1" x14ac:dyDescent="0.2">
      <c r="A33" s="1064" t="s">
        <v>447</v>
      </c>
      <c r="B33" s="1064"/>
      <c r="C33" s="1064"/>
      <c r="D33" s="1064"/>
      <c r="E33" s="1064"/>
      <c r="F33" s="464" t="s">
        <v>293</v>
      </c>
      <c r="G33" s="457">
        <v>0</v>
      </c>
      <c r="H33" s="454">
        <f>G33*'Honorar TGA AG1'!E30</f>
        <v>0</v>
      </c>
      <c r="I33" s="590"/>
    </row>
    <row r="34" spans="1:9" s="137" customFormat="1" ht="14.25" hidden="1" customHeight="1" x14ac:dyDescent="0.2">
      <c r="A34" s="1064" t="s">
        <v>448</v>
      </c>
      <c r="B34" s="1064"/>
      <c r="C34" s="1064"/>
      <c r="D34" s="1064"/>
      <c r="E34" s="1064"/>
      <c r="F34" s="464" t="s">
        <v>293</v>
      </c>
      <c r="G34" s="457">
        <v>0</v>
      </c>
      <c r="H34" s="454">
        <f>G34*'Honorar TGA AG1'!E30</f>
        <v>0</v>
      </c>
      <c r="I34" s="590"/>
    </row>
    <row r="35" spans="1:9" s="137" customFormat="1" ht="24" hidden="1" customHeight="1" x14ac:dyDescent="0.2">
      <c r="A35" s="1060" t="s">
        <v>449</v>
      </c>
      <c r="B35" s="1060"/>
      <c r="C35" s="1060"/>
      <c r="D35" s="1060"/>
      <c r="E35" s="1060"/>
      <c r="F35" s="464" t="s">
        <v>293</v>
      </c>
      <c r="G35" s="457">
        <v>0</v>
      </c>
      <c r="H35" s="454">
        <f>G35*'Honorar TGA AG1'!E30</f>
        <v>0</v>
      </c>
      <c r="I35" s="590"/>
    </row>
    <row r="36" spans="1:9" s="137" customFormat="1" ht="24" hidden="1" customHeight="1" x14ac:dyDescent="0.2">
      <c r="A36" s="1060" t="s">
        <v>450</v>
      </c>
      <c r="B36" s="1060"/>
      <c r="C36" s="1060"/>
      <c r="D36" s="1060"/>
      <c r="E36" s="1060"/>
      <c r="F36" s="464" t="s">
        <v>293</v>
      </c>
      <c r="G36" s="457">
        <v>0</v>
      </c>
      <c r="H36" s="454">
        <f>G36*'Honorar TGA AG1'!E30</f>
        <v>0</v>
      </c>
      <c r="I36" s="590"/>
    </row>
    <row r="37" spans="1:9" s="137" customFormat="1" ht="14.25" hidden="1" x14ac:dyDescent="0.2">
      <c r="A37" s="1064" t="s">
        <v>451</v>
      </c>
      <c r="B37" s="1064"/>
      <c r="C37" s="1064"/>
      <c r="D37" s="1064"/>
      <c r="E37" s="1064"/>
      <c r="F37" s="464" t="s">
        <v>293</v>
      </c>
      <c r="G37" s="457">
        <v>0</v>
      </c>
      <c r="H37" s="454">
        <f>G37*'Honorar TGA AG1'!E30</f>
        <v>0</v>
      </c>
      <c r="I37" s="590"/>
    </row>
    <row r="38" spans="1:9" s="137" customFormat="1" ht="24" hidden="1" customHeight="1" x14ac:dyDescent="0.2">
      <c r="A38" s="1060" t="s">
        <v>452</v>
      </c>
      <c r="B38" s="1060"/>
      <c r="C38" s="1060"/>
      <c r="D38" s="1060"/>
      <c r="E38" s="1060"/>
      <c r="F38" s="464" t="s">
        <v>293</v>
      </c>
      <c r="G38" s="457">
        <v>0</v>
      </c>
      <c r="H38" s="454">
        <f>G38*'Honorar TGA AG1'!E30</f>
        <v>0</v>
      </c>
      <c r="I38" s="590"/>
    </row>
    <row r="39" spans="1:9" s="137" customFormat="1" ht="15" hidden="1" customHeight="1" x14ac:dyDescent="0.2">
      <c r="A39" s="191"/>
      <c r="B39" s="192"/>
      <c r="C39" s="192"/>
      <c r="D39" s="192"/>
      <c r="E39" s="192"/>
      <c r="F39" s="1053" t="s">
        <v>1622</v>
      </c>
      <c r="G39" s="1053"/>
      <c r="H39" s="1053"/>
      <c r="I39" s="201">
        <f>SUM(SUMIF(F27:F38,"pauschal",I27:I38),SUMIF(F27:F38,"prozentual",H27:H38))</f>
        <v>0</v>
      </c>
    </row>
    <row r="40" spans="1:9" s="137" customFormat="1" hidden="1" x14ac:dyDescent="0.2">
      <c r="A40" s="1047" t="s">
        <v>146</v>
      </c>
      <c r="B40" s="1048"/>
      <c r="C40" s="1048"/>
      <c r="D40" s="1048"/>
      <c r="E40" s="1048"/>
      <c r="F40" s="1048"/>
      <c r="G40" s="1048"/>
      <c r="H40" s="1048"/>
      <c r="I40" s="1049"/>
    </row>
    <row r="41" spans="1:9" s="137" customFormat="1" ht="14.25" hidden="1" x14ac:dyDescent="0.2">
      <c r="A41" s="1062" t="s">
        <v>152</v>
      </c>
      <c r="B41" s="1063"/>
      <c r="C41" s="1063"/>
      <c r="D41" s="1063"/>
      <c r="E41" s="1063"/>
      <c r="F41" s="1063"/>
      <c r="G41" s="1063"/>
      <c r="H41" s="1120"/>
      <c r="I41" s="1120"/>
    </row>
    <row r="42" spans="1:9" s="137" customFormat="1" ht="15" hidden="1" customHeight="1" x14ac:dyDescent="0.2">
      <c r="A42" s="191"/>
      <c r="B42" s="192"/>
      <c r="C42" s="192"/>
      <c r="D42" s="192"/>
      <c r="E42" s="192"/>
      <c r="F42" s="1119"/>
      <c r="G42" s="1119"/>
      <c r="H42" s="1119"/>
      <c r="I42" s="201"/>
    </row>
    <row r="43" spans="1:9" s="137" customFormat="1" hidden="1" x14ac:dyDescent="0.2">
      <c r="A43" s="1047" t="s">
        <v>147</v>
      </c>
      <c r="B43" s="1048"/>
      <c r="C43" s="1048"/>
      <c r="D43" s="1048"/>
      <c r="E43" s="1048"/>
      <c r="F43" s="1048"/>
      <c r="G43" s="1048"/>
      <c r="H43" s="1048"/>
      <c r="I43" s="1049"/>
    </row>
    <row r="44" spans="1:9" s="137" customFormat="1" ht="14.25" hidden="1" x14ac:dyDescent="0.2">
      <c r="A44" s="1062" t="s">
        <v>152</v>
      </c>
      <c r="B44" s="1063"/>
      <c r="C44" s="1063"/>
      <c r="D44" s="1063"/>
      <c r="E44" s="1063"/>
      <c r="F44" s="1063"/>
      <c r="G44" s="1063"/>
      <c r="H44" s="1120"/>
      <c r="I44" s="1120"/>
    </row>
    <row r="45" spans="1:9" s="137" customFormat="1" ht="24" hidden="1" customHeight="1" x14ac:dyDescent="0.2">
      <c r="A45" s="1060" t="s">
        <v>453</v>
      </c>
      <c r="B45" s="1060"/>
      <c r="C45" s="1060"/>
      <c r="D45" s="1060"/>
      <c r="E45" s="1060"/>
      <c r="F45" s="464" t="s">
        <v>293</v>
      </c>
      <c r="G45" s="457">
        <v>0</v>
      </c>
      <c r="H45" s="454">
        <f>G45*'Honorar TGA AG1'!E30</f>
        <v>0</v>
      </c>
      <c r="I45" s="590"/>
    </row>
    <row r="46" spans="1:9" s="137" customFormat="1" ht="37.5" hidden="1" customHeight="1" x14ac:dyDescent="0.2">
      <c r="A46" s="1060" t="s">
        <v>454</v>
      </c>
      <c r="B46" s="1060"/>
      <c r="C46" s="1060"/>
      <c r="D46" s="1060"/>
      <c r="E46" s="1060"/>
      <c r="F46" s="464" t="s">
        <v>293</v>
      </c>
      <c r="G46" s="457">
        <v>0</v>
      </c>
      <c r="H46" s="454">
        <f>G46*'Honorar TGA AG1'!E30</f>
        <v>0</v>
      </c>
      <c r="I46" s="590"/>
    </row>
    <row r="47" spans="1:9" s="137" customFormat="1" ht="24" hidden="1" customHeight="1" x14ac:dyDescent="0.2">
      <c r="A47" s="1060" t="s">
        <v>455</v>
      </c>
      <c r="B47" s="1060"/>
      <c r="C47" s="1060"/>
      <c r="D47" s="1060"/>
      <c r="E47" s="1060"/>
      <c r="F47" s="464" t="s">
        <v>293</v>
      </c>
      <c r="G47" s="457">
        <v>0</v>
      </c>
      <c r="H47" s="454">
        <f>G47*'Honorar TGA AG1'!E30</f>
        <v>0</v>
      </c>
      <c r="I47" s="590"/>
    </row>
    <row r="48" spans="1:9" s="137" customFormat="1" ht="24" hidden="1" customHeight="1" x14ac:dyDescent="0.2">
      <c r="A48" s="1060" t="s">
        <v>456</v>
      </c>
      <c r="B48" s="1060"/>
      <c r="C48" s="1060"/>
      <c r="D48" s="1060"/>
      <c r="E48" s="1060"/>
      <c r="F48" s="464" t="s">
        <v>293</v>
      </c>
      <c r="G48" s="457">
        <v>0</v>
      </c>
      <c r="H48" s="454">
        <f>G48*'Honorar TGA AG1'!E30</f>
        <v>0</v>
      </c>
      <c r="I48" s="590"/>
    </row>
    <row r="49" spans="1:9" s="137" customFormat="1" ht="15" hidden="1" customHeight="1" x14ac:dyDescent="0.2">
      <c r="A49" s="1064"/>
      <c r="B49" s="1064"/>
      <c r="C49" s="1064"/>
      <c r="D49" s="1064"/>
      <c r="E49" s="1064"/>
      <c r="F49" s="447"/>
      <c r="G49" s="539"/>
      <c r="H49" s="540"/>
      <c r="I49" s="593"/>
    </row>
    <row r="50" spans="1:9" s="137" customFormat="1" ht="15" hidden="1" customHeight="1" x14ac:dyDescent="0.2">
      <c r="A50" s="191"/>
      <c r="B50" s="192"/>
      <c r="C50" s="192"/>
      <c r="D50" s="192"/>
      <c r="E50" s="192"/>
      <c r="F50" s="1053" t="s">
        <v>1624</v>
      </c>
      <c r="G50" s="1053"/>
      <c r="H50" s="1053"/>
      <c r="I50" s="201">
        <f>SUM(SUMIF(F45:F49,"pauschal",I45:I49),SUMIF(F45:F49,"prozentual",H45:H49))</f>
        <v>0</v>
      </c>
    </row>
    <row r="51" spans="1:9" s="137" customFormat="1" x14ac:dyDescent="0.2">
      <c r="A51" s="1047" t="s">
        <v>148</v>
      </c>
      <c r="B51" s="1048"/>
      <c r="C51" s="1048"/>
      <c r="D51" s="1048"/>
      <c r="E51" s="1048"/>
      <c r="F51" s="1048"/>
      <c r="G51" s="1048"/>
      <c r="H51" s="1048"/>
      <c r="I51" s="1049"/>
    </row>
    <row r="52" spans="1:9" s="137" customFormat="1" ht="15" hidden="1" customHeight="1" x14ac:dyDescent="0.2">
      <c r="A52" s="1127" t="s">
        <v>152</v>
      </c>
      <c r="B52" s="1127"/>
      <c r="C52" s="1127"/>
      <c r="D52" s="1127"/>
      <c r="E52" s="1127"/>
      <c r="F52" s="1127"/>
      <c r="G52" s="455"/>
      <c r="H52" s="463"/>
      <c r="I52" s="456"/>
    </row>
    <row r="53" spans="1:9" s="137" customFormat="1" ht="14.25" x14ac:dyDescent="0.2">
      <c r="A53" s="1064" t="s">
        <v>458</v>
      </c>
      <c r="B53" s="1064"/>
      <c r="C53" s="1064"/>
      <c r="D53" s="1064"/>
      <c r="E53" s="1064"/>
      <c r="F53" s="464" t="s">
        <v>293</v>
      </c>
      <c r="G53" s="457">
        <v>0</v>
      </c>
      <c r="H53" s="454">
        <f>G53*'Honorar TGA AG1'!E30</f>
        <v>0</v>
      </c>
      <c r="I53" s="590"/>
    </row>
    <row r="54" spans="1:9" s="137" customFormat="1" ht="24" hidden="1" customHeight="1" x14ac:dyDescent="0.2">
      <c r="A54" s="1060" t="s">
        <v>459</v>
      </c>
      <c r="B54" s="1060"/>
      <c r="C54" s="1060"/>
      <c r="D54" s="1060"/>
      <c r="E54" s="1060"/>
      <c r="F54" s="464" t="s">
        <v>293</v>
      </c>
      <c r="G54" s="457">
        <v>0</v>
      </c>
      <c r="H54" s="454">
        <f>G54*'Honorar TGA AG1'!E30</f>
        <v>0</v>
      </c>
      <c r="I54" s="590"/>
    </row>
    <row r="55" spans="1:9" s="137" customFormat="1" ht="15" customHeight="1" x14ac:dyDescent="0.2">
      <c r="A55" s="191"/>
      <c r="B55" s="192"/>
      <c r="C55" s="192"/>
      <c r="D55" s="192"/>
      <c r="E55" s="192"/>
      <c r="F55" s="1053" t="s">
        <v>1625</v>
      </c>
      <c r="G55" s="1053"/>
      <c r="H55" s="1053"/>
      <c r="I55" s="201">
        <f>SUM(SUMIF(F53:F54,"pauschal",I53:I54),SUMIF(F53:F54,"prozentual",H53:H54))</f>
        <v>0</v>
      </c>
    </row>
    <row r="56" spans="1:9" s="137" customFormat="1" x14ac:dyDescent="0.2">
      <c r="A56" s="1047" t="s">
        <v>149</v>
      </c>
      <c r="B56" s="1048"/>
      <c r="C56" s="1048"/>
      <c r="D56" s="1048"/>
      <c r="E56" s="1048"/>
      <c r="F56" s="1048"/>
      <c r="G56" s="1048"/>
      <c r="H56" s="1048"/>
      <c r="I56" s="1049"/>
    </row>
    <row r="57" spans="1:9" s="137" customFormat="1" ht="14.25" hidden="1" x14ac:dyDescent="0.2">
      <c r="A57" s="1062" t="s">
        <v>152</v>
      </c>
      <c r="B57" s="1063"/>
      <c r="C57" s="1063"/>
      <c r="D57" s="1063"/>
      <c r="E57" s="1063"/>
      <c r="F57" s="1063"/>
      <c r="G57" s="1063"/>
      <c r="H57" s="1120"/>
      <c r="I57" s="1120"/>
    </row>
    <row r="58" spans="1:9" s="137" customFormat="1" ht="14.25" x14ac:dyDescent="0.2">
      <c r="A58" s="1128" t="s">
        <v>460</v>
      </c>
      <c r="B58" s="1128"/>
      <c r="C58" s="1128"/>
      <c r="D58" s="1128"/>
      <c r="E58" s="1128"/>
      <c r="F58" s="556" t="s">
        <v>293</v>
      </c>
      <c r="G58" s="557">
        <v>0</v>
      </c>
      <c r="H58" s="558">
        <f>G58*'Honorar TGA AG1'!E30</f>
        <v>0</v>
      </c>
      <c r="I58" s="594"/>
    </row>
    <row r="59" spans="1:9" s="137" customFormat="1" ht="24" hidden="1" customHeight="1" x14ac:dyDescent="0.2">
      <c r="A59" s="1129" t="s">
        <v>461</v>
      </c>
      <c r="B59" s="1129"/>
      <c r="C59" s="1129"/>
      <c r="D59" s="1129"/>
      <c r="E59" s="1129"/>
      <c r="F59" s="556" t="s">
        <v>293</v>
      </c>
      <c r="G59" s="557">
        <v>0</v>
      </c>
      <c r="H59" s="558">
        <f>G59*'Honorar TGA AG1'!E30</f>
        <v>0</v>
      </c>
      <c r="I59" s="594"/>
    </row>
    <row r="60" spans="1:9" s="137" customFormat="1" ht="14.25" x14ac:dyDescent="0.2">
      <c r="A60" s="191"/>
      <c r="B60" s="192"/>
      <c r="C60" s="192"/>
      <c r="D60" s="192"/>
      <c r="E60" s="192"/>
      <c r="F60" s="1053" t="s">
        <v>1626</v>
      </c>
      <c r="G60" s="1053"/>
      <c r="H60" s="1053"/>
      <c r="I60" s="201">
        <f>SUM(SUMIF(F58:F59,"pauschal",I58:I59),SUMIF(F58:F59,"prozentual",H58:H59))</f>
        <v>0</v>
      </c>
    </row>
    <row r="61" spans="1:9" s="137" customFormat="1" x14ac:dyDescent="0.2">
      <c r="A61" s="1047" t="s">
        <v>150</v>
      </c>
      <c r="B61" s="1048"/>
      <c r="C61" s="1048"/>
      <c r="D61" s="1048"/>
      <c r="E61" s="1048"/>
      <c r="F61" s="1048"/>
      <c r="G61" s="1048"/>
      <c r="H61" s="1048"/>
      <c r="I61" s="1049"/>
    </row>
    <row r="62" spans="1:9" s="137" customFormat="1" ht="14.25" hidden="1" x14ac:dyDescent="0.2">
      <c r="A62" s="1062" t="s">
        <v>152</v>
      </c>
      <c r="B62" s="1063"/>
      <c r="C62" s="1063"/>
      <c r="D62" s="1063"/>
      <c r="E62" s="1063"/>
      <c r="F62" s="1063"/>
      <c r="G62" s="1063"/>
      <c r="H62" s="1120"/>
      <c r="I62" s="1120"/>
    </row>
    <row r="63" spans="1:9" s="137" customFormat="1" ht="14.25" x14ac:dyDescent="0.2">
      <c r="A63" s="1064" t="s">
        <v>462</v>
      </c>
      <c r="B63" s="1064"/>
      <c r="C63" s="1064"/>
      <c r="D63" s="1064"/>
      <c r="E63" s="1064"/>
      <c r="F63" s="464" t="s">
        <v>293</v>
      </c>
      <c r="G63" s="457">
        <v>0</v>
      </c>
      <c r="H63" s="454">
        <f>G63*'Honorar TGA AG1'!E30</f>
        <v>0</v>
      </c>
      <c r="I63" s="590"/>
    </row>
    <row r="64" spans="1:9" s="137" customFormat="1" ht="14.25" x14ac:dyDescent="0.2">
      <c r="A64" s="1064" t="s">
        <v>463</v>
      </c>
      <c r="B64" s="1064"/>
      <c r="C64" s="1064"/>
      <c r="D64" s="1064"/>
      <c r="E64" s="1064"/>
      <c r="F64" s="464" t="s">
        <v>293</v>
      </c>
      <c r="G64" s="448">
        <v>0</v>
      </c>
      <c r="H64" s="454">
        <f>G64*'Honorar TGA AG1'!E30</f>
        <v>0</v>
      </c>
      <c r="I64" s="590"/>
    </row>
    <row r="65" spans="1:9" s="137" customFormat="1" ht="24" customHeight="1" x14ac:dyDescent="0.2">
      <c r="A65" s="1060" t="s">
        <v>464</v>
      </c>
      <c r="B65" s="1060"/>
      <c r="C65" s="1060"/>
      <c r="D65" s="1060"/>
      <c r="E65" s="1060"/>
      <c r="F65" s="464" t="s">
        <v>293</v>
      </c>
      <c r="G65" s="448">
        <v>0</v>
      </c>
      <c r="H65" s="454">
        <f>G65*'Honorar TGA AG1'!E30</f>
        <v>0</v>
      </c>
      <c r="I65" s="590"/>
    </row>
    <row r="66" spans="1:9" s="137" customFormat="1" ht="24" hidden="1" customHeight="1" x14ac:dyDescent="0.2">
      <c r="A66" s="1060" t="s">
        <v>465</v>
      </c>
      <c r="B66" s="1060"/>
      <c r="C66" s="1060"/>
      <c r="D66" s="1060"/>
      <c r="E66" s="1060"/>
      <c r="F66" s="464" t="s">
        <v>293</v>
      </c>
      <c r="G66" s="448">
        <v>0</v>
      </c>
      <c r="H66" s="454">
        <f>G66*'Honorar TGA AG1'!E30</f>
        <v>0</v>
      </c>
      <c r="I66" s="590"/>
    </row>
    <row r="67" spans="1:9" s="137" customFormat="1" ht="14.25" hidden="1" x14ac:dyDescent="0.2">
      <c r="A67" s="1064" t="s">
        <v>466</v>
      </c>
      <c r="B67" s="1064"/>
      <c r="C67" s="1064"/>
      <c r="D67" s="1064"/>
      <c r="E67" s="1064"/>
      <c r="F67" s="464" t="s">
        <v>293</v>
      </c>
      <c r="G67" s="448">
        <v>0</v>
      </c>
      <c r="H67" s="454">
        <f>G67*'Honorar TGA AG1'!E30</f>
        <v>0</v>
      </c>
      <c r="I67" s="590"/>
    </row>
    <row r="68" spans="1:9" s="137" customFormat="1" ht="37.5" customHeight="1" x14ac:dyDescent="0.2">
      <c r="A68" s="1060" t="s">
        <v>467</v>
      </c>
      <c r="B68" s="1060"/>
      <c r="C68" s="1060"/>
      <c r="D68" s="1060"/>
      <c r="E68" s="1060"/>
      <c r="F68" s="464" t="s">
        <v>293</v>
      </c>
      <c r="G68" s="448">
        <v>0</v>
      </c>
      <c r="H68" s="454">
        <f>G68*'Honorar TGA AG1'!E30</f>
        <v>0</v>
      </c>
      <c r="I68" s="590"/>
    </row>
    <row r="69" spans="1:9" s="137" customFormat="1" ht="14.25" hidden="1" x14ac:dyDescent="0.2">
      <c r="A69" s="1064" t="s">
        <v>468</v>
      </c>
      <c r="B69" s="1064"/>
      <c r="C69" s="1064"/>
      <c r="D69" s="1064"/>
      <c r="E69" s="1064"/>
      <c r="F69" s="464" t="s">
        <v>293</v>
      </c>
      <c r="G69" s="448">
        <v>0</v>
      </c>
      <c r="H69" s="454">
        <f>G69*'Honorar TGA AG1'!E30</f>
        <v>0</v>
      </c>
      <c r="I69" s="590"/>
    </row>
    <row r="70" spans="1:9" s="137" customFormat="1" ht="14.25" x14ac:dyDescent="0.2">
      <c r="A70" s="191"/>
      <c r="B70" s="192"/>
      <c r="C70" s="192"/>
      <c r="D70" s="192"/>
      <c r="E70" s="192"/>
      <c r="F70" s="1053" t="s">
        <v>1627</v>
      </c>
      <c r="G70" s="1053"/>
      <c r="H70" s="1053"/>
      <c r="I70" s="201">
        <f>SUM(SUMIF(F63:F69,"pauschal",I63:I69),SUMIF(F63:F69,"prozentual",H63:H69))</f>
        <v>0</v>
      </c>
    </row>
    <row r="71" spans="1:9" s="137" customFormat="1" x14ac:dyDescent="0.2">
      <c r="A71" s="1047" t="s">
        <v>151</v>
      </c>
      <c r="B71" s="1048"/>
      <c r="C71" s="1048"/>
      <c r="D71" s="1048"/>
      <c r="E71" s="1048"/>
      <c r="F71" s="1048"/>
      <c r="G71" s="1048"/>
      <c r="H71" s="1048"/>
      <c r="I71" s="1049"/>
    </row>
    <row r="72" spans="1:9" s="137" customFormat="1" ht="14.25" hidden="1" x14ac:dyDescent="0.2">
      <c r="A72" s="1062" t="s">
        <v>152</v>
      </c>
      <c r="B72" s="1063"/>
      <c r="C72" s="1063"/>
      <c r="D72" s="1063"/>
      <c r="E72" s="1063"/>
      <c r="F72" s="1063"/>
      <c r="G72" s="1063"/>
      <c r="H72" s="1120"/>
      <c r="I72" s="1120"/>
    </row>
    <row r="73" spans="1:9" s="137" customFormat="1" ht="14.25" x14ac:dyDescent="0.2">
      <c r="A73" s="1064" t="s">
        <v>401</v>
      </c>
      <c r="B73" s="1064"/>
      <c r="C73" s="1064"/>
      <c r="D73" s="1064"/>
      <c r="E73" s="1064"/>
      <c r="F73" s="464" t="s">
        <v>293</v>
      </c>
      <c r="G73" s="457">
        <v>0</v>
      </c>
      <c r="H73" s="454">
        <f>G73*'Honorar TGA AG1'!E30</f>
        <v>0</v>
      </c>
      <c r="I73" s="590"/>
    </row>
    <row r="74" spans="1:9" s="137" customFormat="1" ht="24" hidden="1" customHeight="1" x14ac:dyDescent="0.2">
      <c r="A74" s="1060" t="s">
        <v>469</v>
      </c>
      <c r="B74" s="1060"/>
      <c r="C74" s="1060"/>
      <c r="D74" s="1060"/>
      <c r="E74" s="1060"/>
      <c r="F74" s="464" t="s">
        <v>293</v>
      </c>
      <c r="G74" s="457">
        <v>0</v>
      </c>
      <c r="H74" s="454">
        <f>G74*'Honorar TGA AG1'!E30</f>
        <v>0</v>
      </c>
      <c r="I74" s="590"/>
    </row>
    <row r="75" spans="1:9" s="137" customFormat="1" ht="37.5" hidden="1" customHeight="1" x14ac:dyDescent="0.2">
      <c r="A75" s="1060" t="s">
        <v>470</v>
      </c>
      <c r="B75" s="1060"/>
      <c r="C75" s="1060"/>
      <c r="D75" s="1060"/>
      <c r="E75" s="1060"/>
      <c r="F75" s="464" t="s">
        <v>293</v>
      </c>
      <c r="G75" s="457">
        <v>0</v>
      </c>
      <c r="H75" s="454">
        <f>G75*'Honorar TGA AG1'!E30</f>
        <v>0</v>
      </c>
      <c r="I75" s="590"/>
    </row>
    <row r="76" spans="1:9" s="137" customFormat="1" ht="14.25" x14ac:dyDescent="0.2">
      <c r="A76" s="187"/>
      <c r="B76" s="193"/>
      <c r="C76" s="193"/>
      <c r="D76" s="193"/>
      <c r="E76" s="193"/>
      <c r="F76" s="1117" t="s">
        <v>1628</v>
      </c>
      <c r="G76" s="1117"/>
      <c r="H76" s="1117"/>
      <c r="I76" s="201">
        <f>SUM(SUMIF(F73:F75,"pauschal",I73:I75),SUMIF(F73:F75,"prozentual",H73:H75))</f>
        <v>0</v>
      </c>
    </row>
    <row r="77" spans="1:9" s="137" customFormat="1" ht="24.95" customHeight="1" x14ac:dyDescent="0.25">
      <c r="A77" s="1069" t="s">
        <v>1878</v>
      </c>
      <c r="B77" s="856"/>
      <c r="C77" s="856"/>
      <c r="D77" s="856"/>
      <c r="E77" s="1070"/>
      <c r="F77" s="138"/>
      <c r="G77" s="139" t="s">
        <v>26</v>
      </c>
      <c r="H77" s="1121">
        <f>SUM(I19,I24,I39,I50,I55,I60,I70,I76)</f>
        <v>0</v>
      </c>
      <c r="I77" s="1122"/>
    </row>
    <row r="78" spans="1:9" s="137" customFormat="1" ht="14.25" x14ac:dyDescent="0.2"/>
    <row r="79" spans="1:9" s="137" customFormat="1" ht="14.25" x14ac:dyDescent="0.2"/>
    <row r="80" spans="1:9" s="137" customFormat="1" ht="14.25" x14ac:dyDescent="0.2"/>
    <row r="81" s="137" customFormat="1" ht="14.25" x14ac:dyDescent="0.2"/>
  </sheetData>
  <sheetProtection algorithmName="SHA-512" hashValue="Koa0/XcYGdHkzlyVIsfzeSig9IEa2LCL+0VylR5WsGuA6WngrQCixBEWk2//WR2bMWycbYxJSTeHdld6m/VE/Q==" saltValue="9lCrNp1JydCO+Xl0cNNBHw==" spinCount="100000" sheet="1" selectLockedCells="1"/>
  <mergeCells count="86">
    <mergeCell ref="A9:I9"/>
    <mergeCell ref="N10:S10"/>
    <mergeCell ref="T10:V10"/>
    <mergeCell ref="A11:I11"/>
    <mergeCell ref="Q8:X8"/>
    <mergeCell ref="O8:P8"/>
    <mergeCell ref="A2:I2"/>
    <mergeCell ref="A3:I3"/>
    <mergeCell ref="A4:I4"/>
    <mergeCell ref="Q6:W6"/>
    <mergeCell ref="S7:X7"/>
    <mergeCell ref="H77:I77"/>
    <mergeCell ref="A12:G12"/>
    <mergeCell ref="A21:G21"/>
    <mergeCell ref="A61:I61"/>
    <mergeCell ref="H62:I62"/>
    <mergeCell ref="A71:I71"/>
    <mergeCell ref="A43:I43"/>
    <mergeCell ref="H44:I44"/>
    <mergeCell ref="A51:I51"/>
    <mergeCell ref="A56:I56"/>
    <mergeCell ref="H57:I57"/>
    <mergeCell ref="A57:G57"/>
    <mergeCell ref="A26:G26"/>
    <mergeCell ref="A41:G41"/>
    <mergeCell ref="H26:I26"/>
    <mergeCell ref="F42:H42"/>
    <mergeCell ref="A59:E59"/>
    <mergeCell ref="H12:I12"/>
    <mergeCell ref="A13:E13"/>
    <mergeCell ref="A14:E14"/>
    <mergeCell ref="A15:E15"/>
    <mergeCell ref="A16:E16"/>
    <mergeCell ref="A17:E17"/>
    <mergeCell ref="A18:E18"/>
    <mergeCell ref="A22:E22"/>
    <mergeCell ref="A23:E23"/>
    <mergeCell ref="A27:E27"/>
    <mergeCell ref="A25:I25"/>
    <mergeCell ref="A20:I20"/>
    <mergeCell ref="H21:I21"/>
    <mergeCell ref="F39:H39"/>
    <mergeCell ref="F24:H24"/>
    <mergeCell ref="A58:E58"/>
    <mergeCell ref="A52:F52"/>
    <mergeCell ref="F55:H55"/>
    <mergeCell ref="F50:H50"/>
    <mergeCell ref="A36:E36"/>
    <mergeCell ref="A48:E48"/>
    <mergeCell ref="A49:E49"/>
    <mergeCell ref="A53:E53"/>
    <mergeCell ref="A54:E54"/>
    <mergeCell ref="A37:E37"/>
    <mergeCell ref="A38:E38"/>
    <mergeCell ref="A35:E35"/>
    <mergeCell ref="A75:E75"/>
    <mergeCell ref="F76:H76"/>
    <mergeCell ref="F70:H70"/>
    <mergeCell ref="F60:H60"/>
    <mergeCell ref="A67:E67"/>
    <mergeCell ref="A68:E68"/>
    <mergeCell ref="A69:E69"/>
    <mergeCell ref="A73:E73"/>
    <mergeCell ref="A74:E74"/>
    <mergeCell ref="A72:G72"/>
    <mergeCell ref="H72:I72"/>
    <mergeCell ref="A63:E63"/>
    <mergeCell ref="A64:E64"/>
    <mergeCell ref="A65:E65"/>
    <mergeCell ref="A66:E66"/>
    <mergeCell ref="A77:E77"/>
    <mergeCell ref="A62:G62"/>
    <mergeCell ref="F19:H19"/>
    <mergeCell ref="A44:G44"/>
    <mergeCell ref="A45:E45"/>
    <mergeCell ref="A46:E46"/>
    <mergeCell ref="A47:E47"/>
    <mergeCell ref="H41:I41"/>
    <mergeCell ref="A28:E28"/>
    <mergeCell ref="A29:E29"/>
    <mergeCell ref="A30:E30"/>
    <mergeCell ref="A31:E31"/>
    <mergeCell ref="A32:E32"/>
    <mergeCell ref="A33:E33"/>
    <mergeCell ref="A40:I40"/>
    <mergeCell ref="A34:E34"/>
  </mergeCells>
  <conditionalFormatting sqref="G13:G18">
    <cfRule type="expression" dxfId="2248" priority="461">
      <formula>F13="pauschal"</formula>
    </cfRule>
    <cfRule type="expression" dxfId="2247" priority="462">
      <formula>F13="prozentual"</formula>
    </cfRule>
  </conditionalFormatting>
  <conditionalFormatting sqref="G22:G23">
    <cfRule type="expression" dxfId="2246" priority="419">
      <formula>F22="pauschal"</formula>
    </cfRule>
    <cfRule type="expression" dxfId="2245" priority="420">
      <formula>F22="prozentual"</formula>
    </cfRule>
    <cfRule type="expression" dxfId="2244" priority="413">
      <formula>F22="pauschal"</formula>
    </cfRule>
    <cfRule type="expression" dxfId="2243" priority="414">
      <formula>F22="prozentual"</formula>
    </cfRule>
  </conditionalFormatting>
  <conditionalFormatting sqref="G27:G38">
    <cfRule type="expression" dxfId="2242" priority="390">
      <formula>F27="prozentual"</formula>
    </cfRule>
    <cfRule type="expression" dxfId="2241" priority="395">
      <formula>F27="pauschal"</formula>
    </cfRule>
    <cfRule type="expression" dxfId="2240" priority="396">
      <formula>F27="prozentual"</formula>
    </cfRule>
    <cfRule type="expression" dxfId="2239" priority="389">
      <formula>F27="pauschal"</formula>
    </cfRule>
  </conditionalFormatting>
  <conditionalFormatting sqref="G45:G49">
    <cfRule type="expression" dxfId="2238" priority="246">
      <formula>F45="prozentual"</formula>
    </cfRule>
    <cfRule type="expression" dxfId="2237" priority="252">
      <formula>F45="prozentual"</formula>
    </cfRule>
    <cfRule type="expression" dxfId="2236" priority="245">
      <formula>F45="pauschal"</formula>
    </cfRule>
    <cfRule type="expression" dxfId="2235" priority="251">
      <formula>F45="pauschal"</formula>
    </cfRule>
  </conditionalFormatting>
  <conditionalFormatting sqref="G52">
    <cfRule type="expression" dxfId="2234" priority="17">
      <formula>F52="pauschal"</formula>
    </cfRule>
    <cfRule type="expression" dxfId="2233" priority="18">
      <formula>F52="prozentual"</formula>
    </cfRule>
    <cfRule type="expression" dxfId="2232" priority="24">
      <formula>F52="prozentual"</formula>
    </cfRule>
    <cfRule type="expression" dxfId="2231" priority="23">
      <formula>F52="pauschal"</formula>
    </cfRule>
  </conditionalFormatting>
  <conditionalFormatting sqref="G53">
    <cfRule type="expression" dxfId="2230" priority="192">
      <formula>F53="prozentual"</formula>
    </cfRule>
    <cfRule type="expression" dxfId="2229" priority="191">
      <formula>F53="pauschal"</formula>
    </cfRule>
  </conditionalFormatting>
  <conditionalFormatting sqref="G53:G54">
    <cfRule type="expression" dxfId="2228" priority="180">
      <formula>F53="prozentual"</formula>
    </cfRule>
    <cfRule type="expression" dxfId="2227" priority="179">
      <formula>F53="pauschal"</formula>
    </cfRule>
  </conditionalFormatting>
  <conditionalFormatting sqref="G54">
    <cfRule type="expression" dxfId="2226" priority="174">
      <formula>F54="prozentual"</formula>
    </cfRule>
    <cfRule type="expression" dxfId="2225" priority="173">
      <formula>F54="pauschal"</formula>
    </cfRule>
  </conditionalFormatting>
  <conditionalFormatting sqref="G58">
    <cfRule type="expression" dxfId="2224" priority="167">
      <formula>F58="pauschal"</formula>
    </cfRule>
    <cfRule type="expression" dxfId="2223" priority="168">
      <formula>F58="prozentual"</formula>
    </cfRule>
  </conditionalFormatting>
  <conditionalFormatting sqref="G58:G59">
    <cfRule type="expression" dxfId="2222" priority="155">
      <formula>F58="pauschal"</formula>
    </cfRule>
    <cfRule type="expression" dxfId="2221" priority="156">
      <formula>F58="prozentual"</formula>
    </cfRule>
  </conditionalFormatting>
  <conditionalFormatting sqref="G59">
    <cfRule type="expression" dxfId="2220" priority="150">
      <formula>F59="prozentual"</formula>
    </cfRule>
    <cfRule type="expression" dxfId="2219" priority="149">
      <formula>F59="pauschal"</formula>
    </cfRule>
  </conditionalFormatting>
  <conditionalFormatting sqref="G63:G69">
    <cfRule type="expression" dxfId="2218" priority="137">
      <formula>F63="pauschal"</formula>
    </cfRule>
    <cfRule type="expression" dxfId="2217" priority="138">
      <formula>F63="prozentual"</formula>
    </cfRule>
    <cfRule type="expression" dxfId="2216" priority="143">
      <formula>F63="pauschal"</formula>
    </cfRule>
    <cfRule type="expression" dxfId="2215" priority="144">
      <formula>F63="prozentual"</formula>
    </cfRule>
  </conditionalFormatting>
  <conditionalFormatting sqref="G73:G75">
    <cfRule type="expression" dxfId="2214" priority="59">
      <formula>F73="pauschal"</formula>
    </cfRule>
    <cfRule type="expression" dxfId="2213" priority="60">
      <formula>F73="prozentual"</formula>
    </cfRule>
    <cfRule type="expression" dxfId="2212" priority="53">
      <formula>F73="pauschal"</formula>
    </cfRule>
    <cfRule type="expression" dxfId="2211" priority="54">
      <formula>F73="prozentual"</formula>
    </cfRule>
  </conditionalFormatting>
  <conditionalFormatting sqref="H13:H18">
    <cfRule type="expression" dxfId="2210" priority="430">
      <formula>G13&gt;0</formula>
    </cfRule>
    <cfRule type="expression" dxfId="2209" priority="429">
      <formula>F13="pauschal"</formula>
    </cfRule>
  </conditionalFormatting>
  <conditionalFormatting sqref="H18">
    <cfRule type="expression" dxfId="2208" priority="424">
      <formula>G18&gt;0</formula>
    </cfRule>
    <cfRule type="expression" dxfId="2207" priority="423">
      <formula>F18="pauschal"</formula>
    </cfRule>
  </conditionalFormatting>
  <conditionalFormatting sqref="H22">
    <cfRule type="expression" dxfId="2206" priority="417">
      <formula>F22="pauschal"</formula>
    </cfRule>
    <cfRule type="expression" dxfId="2205" priority="418">
      <formula>G22&gt;0</formula>
    </cfRule>
  </conditionalFormatting>
  <conditionalFormatting sqref="H22:H23">
    <cfRule type="expression" dxfId="2204" priority="406">
      <formula>G22&gt;0</formula>
    </cfRule>
    <cfRule type="expression" dxfId="2203" priority="405">
      <formula>F22="pauschal"</formula>
    </cfRule>
  </conditionalFormatting>
  <conditionalFormatting sqref="H23">
    <cfRule type="expression" dxfId="2202" priority="400">
      <formula>G23&gt;0</formula>
    </cfRule>
    <cfRule type="expression" dxfId="2201" priority="399">
      <formula>F23="pauschal"</formula>
    </cfRule>
  </conditionalFormatting>
  <conditionalFormatting sqref="H27">
    <cfRule type="expression" dxfId="2200" priority="394">
      <formula>G27&gt;0</formula>
    </cfRule>
    <cfRule type="expression" dxfId="2199" priority="393">
      <formula>F27="pauschal"</formula>
    </cfRule>
  </conditionalFormatting>
  <conditionalFormatting sqref="H27:H28">
    <cfRule type="expression" dxfId="2198" priority="381">
      <formula>F27="pauschal"</formula>
    </cfRule>
    <cfRule type="expression" dxfId="2197" priority="382">
      <formula>G27&gt;0</formula>
    </cfRule>
  </conditionalFormatting>
  <conditionalFormatting sqref="H28:H29">
    <cfRule type="expression" dxfId="2196" priority="370">
      <formula>G28&gt;0</formula>
    </cfRule>
    <cfRule type="expression" dxfId="2195" priority="369">
      <formula>F28="pauschal"</formula>
    </cfRule>
  </conditionalFormatting>
  <conditionalFormatting sqref="H29:H30">
    <cfRule type="expression" dxfId="2194" priority="358">
      <formula>G29&gt;0</formula>
    </cfRule>
    <cfRule type="expression" dxfId="2193" priority="357">
      <formula>F29="pauschal"</formula>
    </cfRule>
  </conditionalFormatting>
  <conditionalFormatting sqref="H30:H31">
    <cfRule type="expression" dxfId="2192" priority="346">
      <formula>G30&gt;0</formula>
    </cfRule>
    <cfRule type="expression" dxfId="2191" priority="345">
      <formula>F30="pauschal"</formula>
    </cfRule>
  </conditionalFormatting>
  <conditionalFormatting sqref="H31:H32">
    <cfRule type="expression" dxfId="2190" priority="334">
      <formula>G31&gt;0</formula>
    </cfRule>
    <cfRule type="expression" dxfId="2189" priority="333">
      <formula>F31="pauschal"</formula>
    </cfRule>
  </conditionalFormatting>
  <conditionalFormatting sqref="H32:H33">
    <cfRule type="expression" dxfId="2188" priority="321">
      <formula>F32="pauschal"</formula>
    </cfRule>
    <cfRule type="expression" dxfId="2187" priority="322">
      <formula>G32&gt;0</formula>
    </cfRule>
  </conditionalFormatting>
  <conditionalFormatting sqref="H33:H34">
    <cfRule type="expression" dxfId="2186" priority="310">
      <formula>G33&gt;0</formula>
    </cfRule>
    <cfRule type="expression" dxfId="2185" priority="309">
      <formula>F33="pauschal"</formula>
    </cfRule>
  </conditionalFormatting>
  <conditionalFormatting sqref="H34:H35">
    <cfRule type="expression" dxfId="2184" priority="298">
      <formula>G34&gt;0</formula>
    </cfRule>
    <cfRule type="expression" dxfId="2183" priority="297">
      <formula>F34="pauschal"</formula>
    </cfRule>
  </conditionalFormatting>
  <conditionalFormatting sqref="H35:H36">
    <cfRule type="expression" dxfId="2182" priority="286">
      <formula>G35&gt;0</formula>
    </cfRule>
    <cfRule type="expression" dxfId="2181" priority="285">
      <formula>F35="pauschal"</formula>
    </cfRule>
  </conditionalFormatting>
  <conditionalFormatting sqref="H36:H37">
    <cfRule type="expression" dxfId="2180" priority="274">
      <formula>G36&gt;0</formula>
    </cfRule>
    <cfRule type="expression" dxfId="2179" priority="273">
      <formula>F36="pauschal"</formula>
    </cfRule>
  </conditionalFormatting>
  <conditionalFormatting sqref="H37:H38">
    <cfRule type="expression" dxfId="2178" priority="261">
      <formula>F37="pauschal"</formula>
    </cfRule>
    <cfRule type="expression" dxfId="2177" priority="262">
      <formula>G37&gt;0</formula>
    </cfRule>
  </conditionalFormatting>
  <conditionalFormatting sqref="H38">
    <cfRule type="expression" dxfId="2176" priority="255">
      <formula>F38="pauschal"</formula>
    </cfRule>
    <cfRule type="expression" dxfId="2175" priority="256">
      <formula>G38&gt;0</formula>
    </cfRule>
  </conditionalFormatting>
  <conditionalFormatting sqref="H45">
    <cfRule type="expression" dxfId="2174" priority="250">
      <formula>G45&gt;0</formula>
    </cfRule>
    <cfRule type="expression" dxfId="2173" priority="249">
      <formula>F45="pauschal"</formula>
    </cfRule>
  </conditionalFormatting>
  <conditionalFormatting sqref="H45:H46">
    <cfRule type="expression" dxfId="2172" priority="238">
      <formula>G45&gt;0</formula>
    </cfRule>
    <cfRule type="expression" dxfId="2171" priority="237">
      <formula>F45="pauschal"</formula>
    </cfRule>
  </conditionalFormatting>
  <conditionalFormatting sqref="H46:H47">
    <cfRule type="expression" dxfId="2170" priority="226">
      <formula>G46&gt;0</formula>
    </cfRule>
    <cfRule type="expression" dxfId="2169" priority="225">
      <formula>F46="pauschal"</formula>
    </cfRule>
  </conditionalFormatting>
  <conditionalFormatting sqref="H47:H48">
    <cfRule type="expression" dxfId="2168" priority="213">
      <formula>F47="pauschal"</formula>
    </cfRule>
    <cfRule type="expression" dxfId="2167" priority="214">
      <formula>G47&gt;0</formula>
    </cfRule>
  </conditionalFormatting>
  <conditionalFormatting sqref="H48:H49">
    <cfRule type="expression" dxfId="2166" priority="202">
      <formula>G48&gt;0</formula>
    </cfRule>
    <cfRule type="expression" dxfId="2165" priority="201">
      <formula>F48="pauschal"</formula>
    </cfRule>
  </conditionalFormatting>
  <conditionalFormatting sqref="H49">
    <cfRule type="expression" dxfId="2164" priority="195">
      <formula>F49="pauschal"</formula>
    </cfRule>
    <cfRule type="expression" dxfId="2163" priority="196">
      <formula>G49&gt;0</formula>
    </cfRule>
  </conditionalFormatting>
  <conditionalFormatting sqref="H52">
    <cfRule type="expression" dxfId="2162" priority="16">
      <formula>G52&gt;0</formula>
    </cfRule>
    <cfRule type="expression" dxfId="2161" priority="21">
      <formula>F52="pauschal"</formula>
    </cfRule>
    <cfRule type="expression" dxfId="2160" priority="22">
      <formula>G52&gt;0</formula>
    </cfRule>
    <cfRule type="expression" dxfId="2159" priority="15">
      <formula>F52="pauschal"</formula>
    </cfRule>
  </conditionalFormatting>
  <conditionalFormatting sqref="H53">
    <cfRule type="expression" dxfId="2158" priority="190">
      <formula>G53&gt;0</formula>
    </cfRule>
    <cfRule type="expression" dxfId="2157" priority="189">
      <formula>F53="pauschal"</formula>
    </cfRule>
  </conditionalFormatting>
  <conditionalFormatting sqref="H53:H54">
    <cfRule type="expression" dxfId="2156" priority="177">
      <formula>F53="pauschal"</formula>
    </cfRule>
    <cfRule type="expression" dxfId="2155" priority="178">
      <formula>G53&gt;0</formula>
    </cfRule>
  </conditionalFormatting>
  <conditionalFormatting sqref="H54">
    <cfRule type="expression" dxfId="2154" priority="172">
      <formula>G54&gt;0</formula>
    </cfRule>
    <cfRule type="expression" dxfId="2153" priority="171">
      <formula>F54="pauschal"</formula>
    </cfRule>
  </conditionalFormatting>
  <conditionalFormatting sqref="H58">
    <cfRule type="expression" dxfId="2152" priority="166">
      <formula>G58&gt;0</formula>
    </cfRule>
    <cfRule type="expression" dxfId="2151" priority="165">
      <formula>F58="pauschal"</formula>
    </cfRule>
  </conditionalFormatting>
  <conditionalFormatting sqref="H58:H59">
    <cfRule type="expression" dxfId="2150" priority="154">
      <formula>G58&gt;0</formula>
    </cfRule>
    <cfRule type="expression" dxfId="2149" priority="153">
      <formula>F58="pauschal"</formula>
    </cfRule>
  </conditionalFormatting>
  <conditionalFormatting sqref="H59">
    <cfRule type="expression" dxfId="2148" priority="148">
      <formula>G59&gt;0</formula>
    </cfRule>
    <cfRule type="expression" dxfId="2147" priority="147">
      <formula>F59="pauschal"</formula>
    </cfRule>
  </conditionalFormatting>
  <conditionalFormatting sqref="H63">
    <cfRule type="expression" dxfId="2146" priority="141">
      <formula>F63="pauschal"</formula>
    </cfRule>
    <cfRule type="expression" dxfId="2145" priority="142">
      <formula>G63&gt;0</formula>
    </cfRule>
  </conditionalFormatting>
  <conditionalFormatting sqref="H63:H64">
    <cfRule type="expression" dxfId="2144" priority="129">
      <formula>F63="pauschal"</formula>
    </cfRule>
    <cfRule type="expression" dxfId="2143" priority="130">
      <formula>G63&gt;0</formula>
    </cfRule>
  </conditionalFormatting>
  <conditionalFormatting sqref="H64:H65">
    <cfRule type="expression" dxfId="2142" priority="118">
      <formula>G64&gt;0</formula>
    </cfRule>
    <cfRule type="expression" dxfId="2141" priority="117">
      <formula>F64="pauschal"</formula>
    </cfRule>
  </conditionalFormatting>
  <conditionalFormatting sqref="H65:H66">
    <cfRule type="expression" dxfId="2140" priority="105">
      <formula>F65="pauschal"</formula>
    </cfRule>
    <cfRule type="expression" dxfId="2139" priority="106">
      <formula>G65&gt;0</formula>
    </cfRule>
  </conditionalFormatting>
  <conditionalFormatting sqref="H66:H67">
    <cfRule type="expression" dxfId="2138" priority="94">
      <formula>G66&gt;0</formula>
    </cfRule>
    <cfRule type="expression" dxfId="2137" priority="93">
      <formula>F66="pauschal"</formula>
    </cfRule>
  </conditionalFormatting>
  <conditionalFormatting sqref="H67:H68">
    <cfRule type="expression" dxfId="2136" priority="82">
      <formula>G67&gt;0</formula>
    </cfRule>
    <cfRule type="expression" dxfId="2135" priority="81">
      <formula>F67="pauschal"</formula>
    </cfRule>
  </conditionalFormatting>
  <conditionalFormatting sqref="H68:H69">
    <cfRule type="expression" dxfId="2134" priority="70">
      <formula>G68&gt;0</formula>
    </cfRule>
    <cfRule type="expression" dxfId="2133" priority="69">
      <formula>F68="pauschal"</formula>
    </cfRule>
  </conditionalFormatting>
  <conditionalFormatting sqref="H69">
    <cfRule type="expression" dxfId="2132" priority="64">
      <formula>G69&gt;0</formula>
    </cfRule>
    <cfRule type="expression" dxfId="2131" priority="63">
      <formula>F69="pauschal"</formula>
    </cfRule>
  </conditionalFormatting>
  <conditionalFormatting sqref="H73">
    <cfRule type="expression" dxfId="2130" priority="58">
      <formula>G73&gt;0</formula>
    </cfRule>
    <cfRule type="expression" dxfId="2129" priority="57">
      <formula>F73="pauschal"</formula>
    </cfRule>
  </conditionalFormatting>
  <conditionalFormatting sqref="H73:H74">
    <cfRule type="expression" dxfId="2128" priority="45">
      <formula>F73="pauschal"</formula>
    </cfRule>
    <cfRule type="expression" dxfId="2127" priority="46">
      <formula>G73&gt;0</formula>
    </cfRule>
  </conditionalFormatting>
  <conditionalFormatting sqref="H74:H75">
    <cfRule type="expression" dxfId="2126" priority="34">
      <formula>G74&gt;0</formula>
    </cfRule>
    <cfRule type="expression" dxfId="2125" priority="33">
      <formula>F74="pauschal"</formula>
    </cfRule>
  </conditionalFormatting>
  <conditionalFormatting sqref="H75">
    <cfRule type="expression" dxfId="2124" priority="28">
      <formula>G75&gt;0</formula>
    </cfRule>
    <cfRule type="expression" dxfId="2123" priority="27">
      <formula>F75="pauschal"</formula>
    </cfRule>
  </conditionalFormatting>
  <conditionalFormatting sqref="I13:I19">
    <cfRule type="expression" dxfId="2122" priority="433">
      <formula>F13="prozentual"</formula>
    </cfRule>
    <cfRule type="expression" dxfId="2121" priority="434">
      <formula>F13="pauschal"</formula>
    </cfRule>
  </conditionalFormatting>
  <conditionalFormatting sqref="I18">
    <cfRule type="expression" dxfId="2120" priority="428">
      <formula>F18="pauschal"</formula>
    </cfRule>
    <cfRule type="expression" dxfId="2119" priority="427">
      <formula>F18="prozentual"</formula>
    </cfRule>
  </conditionalFormatting>
  <conditionalFormatting sqref="I22">
    <cfRule type="expression" dxfId="2118" priority="422">
      <formula>F22="pauschal"</formula>
    </cfRule>
    <cfRule type="expression" dxfId="2117" priority="421">
      <formula>F22="prozentual"</formula>
    </cfRule>
  </conditionalFormatting>
  <conditionalFormatting sqref="I22:I24">
    <cfRule type="expression" dxfId="2116" priority="409">
      <formula>F22="prozentual"</formula>
    </cfRule>
    <cfRule type="expression" dxfId="2115" priority="410">
      <formula>F22="pauschal"</formula>
    </cfRule>
  </conditionalFormatting>
  <conditionalFormatting sqref="I23">
    <cfRule type="expression" dxfId="2114" priority="404">
      <formula>F23="pauschal"</formula>
    </cfRule>
    <cfRule type="expression" dxfId="2113" priority="403">
      <formula>F23="prozentual"</formula>
    </cfRule>
  </conditionalFormatting>
  <conditionalFormatting sqref="I27">
    <cfRule type="expression" dxfId="2112" priority="398">
      <formula>F27="pauschal"</formula>
    </cfRule>
    <cfRule type="expression" dxfId="2111" priority="397">
      <formula>F27="prozentual"</formula>
    </cfRule>
  </conditionalFormatting>
  <conditionalFormatting sqref="I27:I28">
    <cfRule type="expression" dxfId="2110" priority="386">
      <formula>F27="pauschal"</formula>
    </cfRule>
    <cfRule type="expression" dxfId="2109" priority="385">
      <formula>F27="prozentual"</formula>
    </cfRule>
  </conditionalFormatting>
  <conditionalFormatting sqref="I28:I29">
    <cfRule type="expression" dxfId="2108" priority="374">
      <formula>F28="pauschal"</formula>
    </cfRule>
    <cfRule type="expression" dxfId="2107" priority="373">
      <formula>F28="prozentual"</formula>
    </cfRule>
  </conditionalFormatting>
  <conditionalFormatting sqref="I29:I30">
    <cfRule type="expression" dxfId="2106" priority="361">
      <formula>F29="prozentual"</formula>
    </cfRule>
    <cfRule type="expression" dxfId="2105" priority="362">
      <formula>F29="pauschal"</formula>
    </cfRule>
  </conditionalFormatting>
  <conditionalFormatting sqref="I30:I31">
    <cfRule type="expression" dxfId="2104" priority="350">
      <formula>F30="pauschal"</formula>
    </cfRule>
    <cfRule type="expression" dxfId="2103" priority="349">
      <formula>F30="prozentual"</formula>
    </cfRule>
  </conditionalFormatting>
  <conditionalFormatting sqref="I31:I32">
    <cfRule type="expression" dxfId="2102" priority="337">
      <formula>F31="prozentual"</formula>
    </cfRule>
    <cfRule type="expression" dxfId="2101" priority="338">
      <formula>F31="pauschal"</formula>
    </cfRule>
  </conditionalFormatting>
  <conditionalFormatting sqref="I32:I33">
    <cfRule type="expression" dxfId="2100" priority="326">
      <formula>F32="pauschal"</formula>
    </cfRule>
    <cfRule type="expression" dxfId="2099" priority="325">
      <formula>F32="prozentual"</formula>
    </cfRule>
  </conditionalFormatting>
  <conditionalFormatting sqref="I33:I34">
    <cfRule type="expression" dxfId="2098" priority="313">
      <formula>F33="prozentual"</formula>
    </cfRule>
    <cfRule type="expression" dxfId="2097" priority="314">
      <formula>F33="pauschal"</formula>
    </cfRule>
  </conditionalFormatting>
  <conditionalFormatting sqref="I34:I35">
    <cfRule type="expression" dxfId="2096" priority="301">
      <formula>F34="prozentual"</formula>
    </cfRule>
    <cfRule type="expression" dxfId="2095" priority="302">
      <formula>F34="pauschal"</formula>
    </cfRule>
  </conditionalFormatting>
  <conditionalFormatting sqref="I35:I36">
    <cfRule type="expression" dxfId="2094" priority="289">
      <formula>F35="prozentual"</formula>
    </cfRule>
    <cfRule type="expression" dxfId="2093" priority="290">
      <formula>F35="pauschal"</formula>
    </cfRule>
  </conditionalFormatting>
  <conditionalFormatting sqref="I36:I37">
    <cfRule type="expression" dxfId="2092" priority="277">
      <formula>F36="prozentual"</formula>
    </cfRule>
    <cfRule type="expression" dxfId="2091" priority="278">
      <formula>F36="pauschal"</formula>
    </cfRule>
  </conditionalFormatting>
  <conditionalFormatting sqref="I37:I39">
    <cfRule type="expression" dxfId="2090" priority="265">
      <formula>F37="prozentual"</formula>
    </cfRule>
    <cfRule type="expression" dxfId="2089" priority="266">
      <formula>F37="pauschal"</formula>
    </cfRule>
  </conditionalFormatting>
  <conditionalFormatting sqref="I38">
    <cfRule type="expression" dxfId="2088" priority="260">
      <formula>F38="pauschal"</formula>
    </cfRule>
    <cfRule type="expression" dxfId="2087" priority="259">
      <formula>F38="prozentual"</formula>
    </cfRule>
  </conditionalFormatting>
  <conditionalFormatting sqref="I42">
    <cfRule type="expression" dxfId="2086" priority="1">
      <formula>F42="prozentual"</formula>
    </cfRule>
    <cfRule type="expression" dxfId="2085" priority="2">
      <formula>F42="pauschal"</formula>
    </cfRule>
  </conditionalFormatting>
  <conditionalFormatting sqref="I45">
    <cfRule type="expression" dxfId="2084" priority="254">
      <formula>F45="pauschal"</formula>
    </cfRule>
    <cfRule type="expression" dxfId="2083" priority="253">
      <formula>F45="prozentual"</formula>
    </cfRule>
  </conditionalFormatting>
  <conditionalFormatting sqref="I45:I46">
    <cfRule type="expression" dxfId="2082" priority="242">
      <formula>F45="pauschal"</formula>
    </cfRule>
    <cfRule type="expression" dxfId="2081" priority="241">
      <formula>F45="prozentual"</formula>
    </cfRule>
  </conditionalFormatting>
  <conditionalFormatting sqref="I46:I47">
    <cfRule type="expression" dxfId="2080" priority="230">
      <formula>F46="pauschal"</formula>
    </cfRule>
    <cfRule type="expression" dxfId="2079" priority="229">
      <formula>F46="prozentual"</formula>
    </cfRule>
  </conditionalFormatting>
  <conditionalFormatting sqref="I47:I48">
    <cfRule type="expression" dxfId="2078" priority="218">
      <formula>F47="pauschal"</formula>
    </cfRule>
    <cfRule type="expression" dxfId="2077" priority="217">
      <formula>F47="prozentual"</formula>
    </cfRule>
  </conditionalFormatting>
  <conditionalFormatting sqref="I48:I50">
    <cfRule type="expression" dxfId="2076" priority="205">
      <formula>F48="prozentual"</formula>
    </cfRule>
    <cfRule type="expression" dxfId="2075" priority="206">
      <formula>F48="pauschal"</formula>
    </cfRule>
  </conditionalFormatting>
  <conditionalFormatting sqref="I49">
    <cfRule type="expression" dxfId="2074" priority="199">
      <formula>F49="prozentual"</formula>
    </cfRule>
    <cfRule type="expression" dxfId="2073" priority="200">
      <formula>F49="pauschal"</formula>
    </cfRule>
  </conditionalFormatting>
  <conditionalFormatting sqref="I52">
    <cfRule type="expression" dxfId="2072" priority="26">
      <formula>F52="pauschal"</formula>
    </cfRule>
    <cfRule type="expression" dxfId="2071" priority="25">
      <formula>F52="prozentual"</formula>
    </cfRule>
    <cfRule type="expression" dxfId="2070" priority="20">
      <formula>F52="pauschal"</formula>
    </cfRule>
    <cfRule type="expression" dxfId="2069" priority="19">
      <formula>F52="prozentual"</formula>
    </cfRule>
  </conditionalFormatting>
  <conditionalFormatting sqref="I53">
    <cfRule type="expression" dxfId="2068" priority="194">
      <formula>F53="pauschal"</formula>
    </cfRule>
    <cfRule type="expression" dxfId="2067" priority="193">
      <formula>F53="prozentual"</formula>
    </cfRule>
  </conditionalFormatting>
  <conditionalFormatting sqref="I53:I55">
    <cfRule type="expression" dxfId="2066" priority="181">
      <formula>F53="prozentual"</formula>
    </cfRule>
    <cfRule type="expression" dxfId="2065" priority="182">
      <formula>F53="pauschal"</formula>
    </cfRule>
  </conditionalFormatting>
  <conditionalFormatting sqref="I54">
    <cfRule type="expression" dxfId="2064" priority="175">
      <formula>F54="prozentual"</formula>
    </cfRule>
    <cfRule type="expression" dxfId="2063" priority="176">
      <formula>F54="pauschal"</formula>
    </cfRule>
  </conditionalFormatting>
  <conditionalFormatting sqref="I58">
    <cfRule type="expression" dxfId="2062" priority="169">
      <formula>F58="prozentual"</formula>
    </cfRule>
    <cfRule type="expression" dxfId="2061" priority="170">
      <formula>F58="pauschal"</formula>
    </cfRule>
  </conditionalFormatting>
  <conditionalFormatting sqref="I58:I60">
    <cfRule type="expression" dxfId="2060" priority="158">
      <formula>F58="pauschal"</formula>
    </cfRule>
    <cfRule type="expression" dxfId="2059" priority="157">
      <formula>F58="prozentual"</formula>
    </cfRule>
  </conditionalFormatting>
  <conditionalFormatting sqref="I59">
    <cfRule type="expression" dxfId="2058" priority="151">
      <formula>F59="prozentual"</formula>
    </cfRule>
    <cfRule type="expression" dxfId="2057" priority="152">
      <formula>F59="pauschal"</formula>
    </cfRule>
  </conditionalFormatting>
  <conditionalFormatting sqref="I63">
    <cfRule type="expression" dxfId="2056" priority="145">
      <formula>F63="prozentual"</formula>
    </cfRule>
    <cfRule type="expression" dxfId="2055" priority="146">
      <formula>F63="pauschal"</formula>
    </cfRule>
  </conditionalFormatting>
  <conditionalFormatting sqref="I63:I64">
    <cfRule type="expression" dxfId="2054" priority="134">
      <formula>F63="pauschal"</formula>
    </cfRule>
    <cfRule type="expression" dxfId="2053" priority="133">
      <formula>F63="prozentual"</formula>
    </cfRule>
  </conditionalFormatting>
  <conditionalFormatting sqref="I64:I65">
    <cfRule type="expression" dxfId="2052" priority="121">
      <formula>F64="prozentual"</formula>
    </cfRule>
    <cfRule type="expression" dxfId="2051" priority="122">
      <formula>F64="pauschal"</formula>
    </cfRule>
  </conditionalFormatting>
  <conditionalFormatting sqref="I65:I66">
    <cfRule type="expression" dxfId="2050" priority="109">
      <formula>F65="prozentual"</formula>
    </cfRule>
    <cfRule type="expression" dxfId="2049" priority="110">
      <formula>F65="pauschal"</formula>
    </cfRule>
  </conditionalFormatting>
  <conditionalFormatting sqref="I66:I67">
    <cfRule type="expression" dxfId="2048" priority="98">
      <formula>F66="pauschal"</formula>
    </cfRule>
    <cfRule type="expression" dxfId="2047" priority="97">
      <formula>F66="prozentual"</formula>
    </cfRule>
  </conditionalFormatting>
  <conditionalFormatting sqref="I67:I68">
    <cfRule type="expression" dxfId="2046" priority="86">
      <formula>F67="pauschal"</formula>
    </cfRule>
    <cfRule type="expression" dxfId="2045" priority="85">
      <formula>F67="prozentual"</formula>
    </cfRule>
  </conditionalFormatting>
  <conditionalFormatting sqref="I68:I70">
    <cfRule type="expression" dxfId="2044" priority="73">
      <formula>F68="prozentual"</formula>
    </cfRule>
    <cfRule type="expression" dxfId="2043" priority="74">
      <formula>F68="pauschal"</formula>
    </cfRule>
  </conditionalFormatting>
  <conditionalFormatting sqref="I69">
    <cfRule type="expression" dxfId="2042" priority="67">
      <formula>F69="prozentual"</formula>
    </cfRule>
    <cfRule type="expression" dxfId="2041" priority="68">
      <formula>F69="pauschal"</formula>
    </cfRule>
  </conditionalFormatting>
  <conditionalFormatting sqref="I73">
    <cfRule type="expression" dxfId="2040" priority="61">
      <formula>F73="prozentual"</formula>
    </cfRule>
    <cfRule type="expression" dxfId="2039" priority="62">
      <formula>F73="pauschal"</formula>
    </cfRule>
  </conditionalFormatting>
  <conditionalFormatting sqref="I73:I74">
    <cfRule type="expression" dxfId="2038" priority="49">
      <formula>F73="prozentual"</formula>
    </cfRule>
    <cfRule type="expression" dxfId="2037" priority="50">
      <formula>F73="pauschal"</formula>
    </cfRule>
  </conditionalFormatting>
  <conditionalFormatting sqref="I74:I76">
    <cfRule type="expression" dxfId="2036" priority="38">
      <formula>F74="pauschal"</formula>
    </cfRule>
    <cfRule type="expression" dxfId="2035" priority="37">
      <formula>F74="prozentual"</formula>
    </cfRule>
  </conditionalFormatting>
  <conditionalFormatting sqref="I75">
    <cfRule type="expression" dxfId="2034" priority="32">
      <formula>F75="pauschal"</formula>
    </cfRule>
    <cfRule type="expression" dxfId="2033" priority="31">
      <formula>F75="prozentual"</formula>
    </cfRule>
  </conditionalFormatting>
  <dataValidations count="1">
    <dataValidation type="list" allowBlank="1" showInputMessage="1" showErrorMessage="1" sqref="F22:F23 F53:F54 F73:F75 F63:F69 F58:F59 F13:F18 F27:F38 F45:F48" xr:uid="{00000000-0002-0000-0F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8">
    <pageSetUpPr fitToPage="1"/>
  </sheetPr>
  <dimension ref="A1:AP160"/>
  <sheetViews>
    <sheetView view="pageBreakPreview" zoomScaleNormal="100" zoomScaleSheetLayoutView="100" workbookViewId="0">
      <selection activeCell="F13" sqref="F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1033</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2</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1028</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33</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126</v>
      </c>
      <c r="G23" s="96">
        <f>Herstellkosten!D92</f>
        <v>95000</v>
      </c>
      <c r="H23" s="97"/>
      <c r="I23" s="96">
        <f>G23</f>
        <v>95000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126</v>
      </c>
      <c r="B25" s="96">
        <f>Herstellkosten!D32</f>
        <v>110000</v>
      </c>
      <c r="C25" s="97"/>
      <c r="D25" s="96">
        <f>B25</f>
        <v>110000</v>
      </c>
      <c r="F25" s="57" t="s">
        <v>126</v>
      </c>
      <c r="G25" s="96">
        <f>Herstellkosten!D103</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110000</v>
      </c>
      <c r="F26" s="57"/>
      <c r="I26" s="98">
        <f>I23+I25</f>
        <v>95000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205000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47439.25</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f>IF(E29&lt;5000,"Unter Tabelle",E30/E29*D26)</f>
        <v>25455.207317073171</v>
      </c>
      <c r="E31" s="100"/>
      <c r="F31" s="57" t="s">
        <v>200</v>
      </c>
      <c r="I31" s="129">
        <f>IF($E$29&lt;5000,"Unter Tabelle",E30/E29*I26)</f>
        <v>21984.042682926829</v>
      </c>
      <c r="L31" s="88">
        <v>0.22</v>
      </c>
      <c r="X31" s="94"/>
      <c r="AK31" s="340" t="s">
        <v>559</v>
      </c>
      <c r="AL31" s="291" t="s">
        <v>537</v>
      </c>
      <c r="AM31" s="392">
        <v>2.5000000000000001E-3</v>
      </c>
      <c r="AN31" s="335">
        <v>2.5000000000000001E-3</v>
      </c>
    </row>
    <row r="32" spans="1:40" ht="15" customHeight="1" thickBot="1" x14ac:dyDescent="0.25">
      <c r="F32" s="57" t="s">
        <v>205</v>
      </c>
      <c r="I32" s="129">
        <f>IF(E29&lt;5000,"Unter Tabelle",(I31*F13))</f>
        <v>0</v>
      </c>
      <c r="L32" s="88">
        <v>0.23</v>
      </c>
      <c r="AK32" s="343"/>
      <c r="AL32" s="287" t="s">
        <v>838</v>
      </c>
      <c r="AM32" s="394">
        <f>SUM(AM18:AM31)</f>
        <v>0.09</v>
      </c>
      <c r="AN32" s="313"/>
    </row>
    <row r="33" spans="1:40" ht="15" customHeight="1" x14ac:dyDescent="0.2">
      <c r="F33" s="2" t="s">
        <v>206</v>
      </c>
      <c r="I33" s="108">
        <f>IF(E29&lt;5000,"Unter Tabelle",I31+I32)</f>
        <v>21984.042682926829</v>
      </c>
      <c r="L33" s="88">
        <v>0.24</v>
      </c>
      <c r="AK33" s="343"/>
      <c r="AL33" s="317" t="s">
        <v>731</v>
      </c>
      <c r="AM33" s="388"/>
      <c r="AN33" s="313">
        <f>SUM(AN18:AN31)</f>
        <v>0.09</v>
      </c>
    </row>
    <row r="34" spans="1:40" ht="15" customHeight="1" x14ac:dyDescent="0.2">
      <c r="F34" s="2" t="s">
        <v>192</v>
      </c>
      <c r="I34" s="129">
        <f>IF(E29&lt;5000,"Unter Tabelle",I31*H43*F14)</f>
        <v>0</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0.02</v>
      </c>
      <c r="D36" s="129">
        <f>IF($E$29&lt;5000,"Unter Tabelle",$D$31*C36)</f>
        <v>509.10414634146343</v>
      </c>
      <c r="F36" s="57" t="s">
        <v>74</v>
      </c>
      <c r="G36" s="104">
        <v>0.02</v>
      </c>
      <c r="H36" s="107">
        <f>IF($AP$2=1,0,IF($AP$2=2,AM14,IF($AP$2=3,AN15,"FALSCH")))</f>
        <v>0.02</v>
      </c>
      <c r="I36" s="129">
        <f t="shared" ref="I36:I42" si="0">IF($E$29&lt;5000,"Unter Tabelle",$I$33*H36)</f>
        <v>439.68085365853659</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0.09</v>
      </c>
      <c r="D37" s="129">
        <f t="shared" ref="D37:D44" si="1">IF($E$29&lt;5000,"Unter Tabelle",$D$31*C37)</f>
        <v>2290.9686585365853</v>
      </c>
      <c r="F37" s="57" t="s">
        <v>75</v>
      </c>
      <c r="G37" s="104">
        <v>0.09</v>
      </c>
      <c r="H37" s="107">
        <f>IF($AP$2=1,0,IF($AP$2=2,AM32,IF($AP$2=3,AN33,"FALSCH")))</f>
        <v>0.09</v>
      </c>
      <c r="I37" s="129">
        <f t="shared" si="0"/>
        <v>1978.5638414634145</v>
      </c>
      <c r="L37" s="88">
        <v>0.28000000000000003</v>
      </c>
      <c r="N37" s="1"/>
      <c r="O37" s="1"/>
      <c r="P37" s="1"/>
      <c r="Q37" s="16" t="s">
        <v>56</v>
      </c>
      <c r="R37" s="1" t="s">
        <v>57</v>
      </c>
      <c r="S37" s="488"/>
      <c r="T37" s="489"/>
      <c r="U37" s="1"/>
      <c r="V37" s="1"/>
      <c r="W37" s="488"/>
      <c r="X37" s="489"/>
      <c r="Y37" s="1"/>
      <c r="Z37" s="1"/>
      <c r="AA37" s="1"/>
      <c r="AB37" s="1"/>
      <c r="AC37" s="16"/>
      <c r="AD37" s="1" t="s">
        <v>58</v>
      </c>
      <c r="AE37" s="17">
        <f>E29</f>
        <v>205000</v>
      </c>
      <c r="AK37" s="345"/>
      <c r="AL37" s="291" t="s">
        <v>853</v>
      </c>
      <c r="AM37" s="392"/>
      <c r="AN37" s="311"/>
    </row>
    <row r="38" spans="1:40" ht="15" customHeight="1" x14ac:dyDescent="0.25">
      <c r="A38" s="57" t="s">
        <v>76</v>
      </c>
      <c r="B38" s="104">
        <v>0.17</v>
      </c>
      <c r="C38" s="107">
        <f>IF($AP$2=1,0,IF($AP$2=2,AM57,IF($AP$2=3,AN58,"FALSCH")))</f>
        <v>0.17</v>
      </c>
      <c r="D38" s="129">
        <f t="shared" si="1"/>
        <v>4327.3852439024395</v>
      </c>
      <c r="F38" s="57" t="s">
        <v>76</v>
      </c>
      <c r="G38" s="104">
        <v>0.17</v>
      </c>
      <c r="H38" s="107">
        <f>IF($AP$2=1,0,IF($AP$2=2,AM57,IF($AP$2=3,AN58,"FALSCH")))</f>
        <v>0.17</v>
      </c>
      <c r="I38" s="129">
        <f t="shared" si="0"/>
        <v>3737.2872560975611</v>
      </c>
      <c r="L38" s="88">
        <v>0.28999999999999998</v>
      </c>
      <c r="N38" s="1"/>
      <c r="O38" s="1"/>
      <c r="P38" s="1"/>
      <c r="Q38" s="16" t="s">
        <v>59</v>
      </c>
      <c r="R38" s="1" t="s">
        <v>60</v>
      </c>
      <c r="S38" s="488"/>
      <c r="T38" s="489"/>
      <c r="U38" s="1"/>
      <c r="V38" s="1"/>
      <c r="W38" s="488"/>
      <c r="X38" s="489"/>
      <c r="Y38" s="1"/>
      <c r="Z38" s="1"/>
      <c r="AA38" s="1"/>
      <c r="AB38" s="1"/>
      <c r="AC38" s="16"/>
      <c r="AD38" s="1" t="s">
        <v>61</v>
      </c>
      <c r="AE38" s="18">
        <f>LOOKUP(AE37,Q41:Q87)</f>
        <v>150000</v>
      </c>
      <c r="AK38" s="340"/>
      <c r="AL38" s="291" t="s">
        <v>854</v>
      </c>
      <c r="AM38" s="392">
        <v>0.06</v>
      </c>
      <c r="AN38" s="311">
        <v>0.06</v>
      </c>
    </row>
    <row r="39" spans="1:40" ht="15" customHeight="1" x14ac:dyDescent="0.25">
      <c r="A39" s="57" t="s">
        <v>77</v>
      </c>
      <c r="B39" s="104" t="s">
        <v>209</v>
      </c>
      <c r="C39" s="107">
        <f>IF($AP$2=1,0,IF($AP$2=2,AM65,IF($AP$2=3,AN66,"FALSCH")))</f>
        <v>0</v>
      </c>
      <c r="D39" s="129">
        <f t="shared" si="1"/>
        <v>0</v>
      </c>
      <c r="F39" s="57" t="s">
        <v>77</v>
      </c>
      <c r="G39" s="104" t="s">
        <v>209</v>
      </c>
      <c r="H39" s="107">
        <f>IF($AP$2=1,0,IF($AP$2=2,AM65,IF($AP$2=3,AN66,"FALSCH")))</f>
        <v>0</v>
      </c>
      <c r="I39" s="129">
        <f t="shared" si="0"/>
        <v>0</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f>LOOKUP(AE37,Q41:R87)</f>
        <v>250000</v>
      </c>
      <c r="AK39" s="342" t="s">
        <v>580</v>
      </c>
      <c r="AL39" s="292" t="s">
        <v>855</v>
      </c>
      <c r="AM39" s="392">
        <v>0.01</v>
      </c>
      <c r="AN39" s="311">
        <v>0.01</v>
      </c>
    </row>
    <row r="40" spans="1:40" ht="15" customHeight="1" x14ac:dyDescent="0.25">
      <c r="A40" s="57" t="s">
        <v>78</v>
      </c>
      <c r="B40" s="104">
        <v>0.22</v>
      </c>
      <c r="C40" s="107">
        <f>IF($AP$2=1,0,IF($AP$2=2,AM87,IF($AP$2=3,AN88,"FALSCH")))</f>
        <v>0.22000000000000003</v>
      </c>
      <c r="D40" s="129">
        <f t="shared" si="1"/>
        <v>5600.1456097560986</v>
      </c>
      <c r="F40" s="57" t="s">
        <v>78</v>
      </c>
      <c r="G40" s="104">
        <v>0.22</v>
      </c>
      <c r="H40" s="107">
        <f>IF($AP$2=1,0,IF($AP$2=2,AM87,IF($AP$2=3,AN88,"FALSCH")))</f>
        <v>0.22000000000000003</v>
      </c>
      <c r="I40" s="129">
        <f t="shared" si="0"/>
        <v>4836.4893902439026</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II</v>
      </c>
      <c r="AK40" s="339" t="s">
        <v>583</v>
      </c>
      <c r="AL40" s="291" t="s">
        <v>856</v>
      </c>
      <c r="AM40" s="392"/>
      <c r="AN40" s="311"/>
    </row>
    <row r="41" spans="1:40" ht="15" customHeight="1" x14ac:dyDescent="0.25">
      <c r="A41" s="57" t="s">
        <v>79</v>
      </c>
      <c r="B41" s="104">
        <v>7.0000000000000007E-2</v>
      </c>
      <c r="C41" s="107">
        <f>IF($AP$2=1,0,IF($AP$2=2,AM102,IF($AP$2=3,AN103,"FALSCH")))</f>
        <v>7.0000000000000007E-2</v>
      </c>
      <c r="D41" s="129">
        <f t="shared" si="1"/>
        <v>1781.8645121951222</v>
      </c>
      <c r="F41" s="57" t="s">
        <v>79</v>
      </c>
      <c r="G41" s="104">
        <v>7.0000000000000007E-2</v>
      </c>
      <c r="H41" s="107">
        <f>IF($AP$2=1,0,IF($AP$2=2,AM102,IF($AP$2=3,AN103,"FALSCH")))</f>
        <v>7.0000000000000007E-2</v>
      </c>
      <c r="I41" s="129">
        <f t="shared" si="0"/>
        <v>1538.8829878048782</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0.05</v>
      </c>
      <c r="D42" s="129">
        <f t="shared" si="1"/>
        <v>1272.7603658536586</v>
      </c>
      <c r="F42" s="57" t="s">
        <v>80</v>
      </c>
      <c r="G42" s="104">
        <v>0.05</v>
      </c>
      <c r="H42" s="107">
        <f>IF($AP$2=1,0,IF($AP$2=2,AM115,IF($AP$2=3,AN116,"FALSCH")))</f>
        <v>0.05</v>
      </c>
      <c r="I42" s="129">
        <f t="shared" si="0"/>
        <v>1099.2021341463415</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f>IF(AE40="I",LOOKUP(AE38,Q41:S87),IF(AE40="II",LOOKUP(AE38,Q41:U87),IF(AE40="III",LOOKUP(AE38,Q41:W87),IF(AE40="IV",LOOKUP(AE38,Q41:Y87),IF(AE40="V",LOOKUP(AE38,Q41:AA87),0)))))</f>
        <v>37311</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0.35000000000000009</v>
      </c>
      <c r="D43" s="129">
        <f t="shared" si="1"/>
        <v>8909.3225609756119</v>
      </c>
      <c r="F43" s="57" t="s">
        <v>81</v>
      </c>
      <c r="G43" s="104">
        <v>0.35</v>
      </c>
      <c r="H43" s="107">
        <f>IF($AP$2=1,0,IF($AP$2=2,AM144,IF($AP$2=3,AN145,"FALSCH")))</f>
        <v>0.35000000000000009</v>
      </c>
      <c r="I43" s="129">
        <f>IF($E$29&lt;5000,"Unter Tabelle",$I$33*H43+I34)</f>
        <v>7694.414939024392</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f>IF(AE40="I",LOOKUP(AE39,Q41:S87),IF(AE40="II",LOOKUP(AE39,Q41:U87),IF(AE40="III",LOOKUP(AE39,Q41:W87),IF(AE40="IV",LOOKUP(AE39,Q41:Y87),IF(AE40="V",LOOKUP(AE39,Q41:AA87),0)))))</f>
        <v>55726</v>
      </c>
      <c r="AF43" s="118">
        <f t="shared" si="2"/>
        <v>0.17382716049382715</v>
      </c>
      <c r="AK43" s="345"/>
      <c r="AL43" s="291" t="s">
        <v>859</v>
      </c>
      <c r="AM43" s="392"/>
      <c r="AN43" s="311"/>
    </row>
    <row r="44" spans="1:40" ht="15" customHeight="1" thickBot="1" x14ac:dyDescent="0.3">
      <c r="A44" s="57" t="s">
        <v>82</v>
      </c>
      <c r="B44" s="104">
        <v>0.01</v>
      </c>
      <c r="C44" s="107">
        <f>IF($AP$2=1,0,IF($AP$2=2,AM154,IF($AP$2=3,AN155,"FALSCH")))</f>
        <v>0.01</v>
      </c>
      <c r="D44" s="129">
        <f t="shared" si="1"/>
        <v>254.55207317073172</v>
      </c>
      <c r="F44" s="57" t="s">
        <v>82</v>
      </c>
      <c r="G44" s="104">
        <v>0.01</v>
      </c>
      <c r="H44" s="107">
        <f>IF($AP$2=1,0,IF($AP$2=2,AM154,IF($AP$2=3,AN155,"FALSCH")))</f>
        <v>0.01</v>
      </c>
      <c r="I44" s="129">
        <f>IF($E$29&lt;5000,"Unter Tabelle",$I$33*H44)</f>
        <v>219.8404268292683</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f>IF(AE40="I",LOOKUP(AE38,Q41:T87),IF(AE40="II",LOOKUP(AE38,Q41:V87),IF(AE40="III",LOOKUP(AE38,Q41:X87),IF(AE40="IV",LOOKUP(AE38,Q41:Z87),IF(AE40="V",LOOKUP(AE38,Q41:AB87),0)))))</f>
        <v>43800</v>
      </c>
      <c r="AF44" s="118">
        <f t="shared" si="2"/>
        <v>0.17399428445812268</v>
      </c>
      <c r="AK44" s="345"/>
      <c r="AL44" s="291" t="s">
        <v>860</v>
      </c>
      <c r="AM44" s="392"/>
      <c r="AN44" s="311"/>
    </row>
    <row r="45" spans="1:40" ht="15" customHeight="1" x14ac:dyDescent="0.25">
      <c r="B45" s="104">
        <f>SUM(B36:B44)</f>
        <v>0.98000000000000009</v>
      </c>
      <c r="C45" s="107">
        <f>IF(SUM(C36:C44)&gt;1,"&gt;Vollbeauftr.",SUM(C36:C44))</f>
        <v>0.9800000000000002</v>
      </c>
      <c r="D45" s="108">
        <f>SUM(D36:D44)</f>
        <v>24946.103170731712</v>
      </c>
      <c r="G45" s="104">
        <f>SUM(G36:G44)</f>
        <v>0.98000000000000009</v>
      </c>
      <c r="H45" s="109">
        <f>IF(SUM(H36:H44)&gt;1,"&gt;Vollbeauftr.",SUM(H36:H44))</f>
        <v>0.9800000000000002</v>
      </c>
      <c r="I45" s="103">
        <f>SUM(I36:I44)</f>
        <v>21544.361829268295</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f>IF(AE40="I",LOOKUP(AE39,Q41:T87),IF(AE40="II",LOOKUP(AE39,Q41:V87),IF(AE40="III",LOOKUP(AE39,Q41:X87),IF(AE40="IV",LOOKUP(AE39,Q41:Z87),IF(AE40="V",LOOKUP(AE39,Q41:AB87),0)))))</f>
        <v>65418</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2547</v>
      </c>
      <c r="AF46" s="118">
        <f t="shared" si="2"/>
        <v>0.17394621399961854</v>
      </c>
      <c r="AK46" s="345"/>
      <c r="AL46" s="291" t="s">
        <v>862</v>
      </c>
      <c r="AM46" s="392"/>
      <c r="AN46" s="311"/>
    </row>
    <row r="47" spans="1:40" ht="15" customHeight="1" x14ac:dyDescent="0.25">
      <c r="A47" s="57" t="s">
        <v>92</v>
      </c>
      <c r="E47" s="99">
        <f>IF(AND(AJ2=FALSE,H58&gt;=0),0,D45+I45)</f>
        <v>46490.465000000011</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f>(AE44/AE42)-1</f>
        <v>0.17391653935836615</v>
      </c>
      <c r="AF47" s="118">
        <f t="shared" si="2"/>
        <v>0.17393312396083502</v>
      </c>
      <c r="AG47" s="217" t="s">
        <v>490</v>
      </c>
      <c r="AH47" s="217"/>
      <c r="AI47" s="216"/>
      <c r="AJ47" s="221">
        <f>IF(E29&lt;5000,0,((AE44-AE42)/AE42))</f>
        <v>0.17391653935836618</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f>(AE45/AE43)-1</f>
        <v>0.17392240605821341</v>
      </c>
      <c r="AF48" s="118">
        <f t="shared" si="2"/>
        <v>0.17392265193370166</v>
      </c>
      <c r="AG48" s="219" t="s">
        <v>489</v>
      </c>
      <c r="AH48" s="220"/>
      <c r="AI48" s="220"/>
      <c r="AJ48" s="222">
        <f>IF(E29&lt;5000,0,((AE45-AE43)/AE43))</f>
        <v>0.17392240605821341</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f>(AE47+AE48)/2</f>
        <v>0.17391947270828978</v>
      </c>
      <c r="AF49" s="118">
        <f t="shared" si="2"/>
        <v>0.17391653935836618</v>
      </c>
      <c r="AI49" s="128" t="s">
        <v>488</v>
      </c>
      <c r="AJ49" s="223">
        <f>((AJ47+AJ48)/2)</f>
        <v>0.17391947270828978</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0.50939999999999996</v>
      </c>
      <c r="AF50" s="118">
        <f t="shared" si="2"/>
        <v>0.17392240605821341</v>
      </c>
      <c r="AK50" s="345"/>
      <c r="AL50" s="291" t="s">
        <v>866</v>
      </c>
      <c r="AM50" s="392"/>
      <c r="AN50" s="311"/>
    </row>
    <row r="51" spans="1:40" ht="15" customHeight="1" x14ac:dyDescent="0.25">
      <c r="A51" s="57" t="s">
        <v>1656</v>
      </c>
      <c r="B51" s="57"/>
      <c r="C51" s="57"/>
      <c r="D51" s="57"/>
      <c r="E51" s="143">
        <f>'TGA AG2 Anlage A'!H77</f>
        <v>0</v>
      </c>
      <c r="F51" s="1044" t="s">
        <v>1657</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f>P86/AE37</f>
        <v>0.2314109756097561</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f>AE50/AE52</f>
        <v>2.2012784772103267</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f>P86 -(P86*AE49)</f>
        <v>39188.640654323266</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f>P86+(P86*(AE49*1.3))</f>
        <v>58165.042149379755</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46490.465000000011</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f>AE55-AE54</f>
        <v>18976.401495056489</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f>(AE54+AE56)/AE54</f>
        <v>1.4842321953048663</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46490.465000000011</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46490.465000000011</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f>(AE58+AE50)/(AE58+AE52)</f>
        <v>1.4781282707962338</v>
      </c>
      <c r="AF60" s="118">
        <f>(V60-U60)/U60</f>
        <v>0.17391198391584248</v>
      </c>
      <c r="AK60" s="344" t="s">
        <v>592</v>
      </c>
      <c r="AL60" s="286" t="s">
        <v>593</v>
      </c>
      <c r="AM60" s="389"/>
      <c r="AN60" s="315"/>
    </row>
    <row r="61" spans="1:40" ht="15" customHeight="1" thickTop="1" thickBot="1" x14ac:dyDescent="0.3">
      <c r="A61" s="56" t="s">
        <v>220</v>
      </c>
      <c r="E61" s="99">
        <f>A19*E59</f>
        <v>46490.465000000011</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f>AE56/AE60</f>
        <v>12838.129051434986</v>
      </c>
      <c r="AF61" s="118">
        <f t="shared" ref="AF61:AF87" si="3">(V61-U61)/U61</f>
        <v>0.17391338672190784</v>
      </c>
      <c r="AK61" s="347" t="s">
        <v>594</v>
      </c>
      <c r="AL61" s="366" t="s">
        <v>763</v>
      </c>
      <c r="AM61" s="392"/>
      <c r="AN61" s="311"/>
    </row>
    <row r="62" spans="1:40" ht="15" customHeight="1" thickBot="1" x14ac:dyDescent="0.3">
      <c r="A62" s="57" t="s">
        <v>86</v>
      </c>
      <c r="C62" s="111">
        <v>0.19</v>
      </c>
      <c r="E62" s="99">
        <f>C62*E61</f>
        <v>8833.1883500000022</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6" t="s">
        <v>872</v>
      </c>
      <c r="AM62" s="392"/>
      <c r="AN62" s="311"/>
    </row>
    <row r="63" spans="1:40" ht="15" customHeight="1" x14ac:dyDescent="0.25">
      <c r="A63" s="56" t="s">
        <v>93</v>
      </c>
      <c r="E63" s="112">
        <f>E61+E62</f>
        <v>55323.653350000015</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4006988</v>
      </c>
      <c r="AF63" s="118">
        <f t="shared" si="3"/>
        <v>0.17391226417313704</v>
      </c>
      <c r="AK63" s="349"/>
      <c r="AL63" s="366" t="s">
        <v>873</v>
      </c>
      <c r="AM63" s="392">
        <v>0</v>
      </c>
      <c r="AN63" s="311">
        <v>0</v>
      </c>
    </row>
    <row r="64" spans="1:40" ht="15" customHeight="1"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4703856</v>
      </c>
      <c r="AF64" s="118">
        <f t="shared" si="3"/>
        <v>0.17391252909633512</v>
      </c>
      <c r="AK64" s="350" t="s">
        <v>600</v>
      </c>
      <c r="AL64" s="366" t="s">
        <v>874</v>
      </c>
      <c r="AM64" s="392">
        <v>0</v>
      </c>
      <c r="AN64" s="311">
        <v>0</v>
      </c>
    </row>
    <row r="65" spans="12:40" ht="15" customHeight="1"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14866853</v>
      </c>
      <c r="AF65" s="118">
        <f t="shared" si="3"/>
        <v>0.17391253969580825</v>
      </c>
      <c r="AK65" s="343"/>
      <c r="AL65" s="287" t="s">
        <v>838</v>
      </c>
      <c r="AM65" s="394">
        <f>SUM(AM61:AM64)</f>
        <v>0</v>
      </c>
      <c r="AN65" s="312"/>
    </row>
    <row r="66" spans="12:40" ht="15" customHeight="1"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2.9733705999999999E-2</v>
      </c>
      <c r="AF66" s="118">
        <f t="shared" si="3"/>
        <v>0.17391266901457478</v>
      </c>
      <c r="AK66" s="343"/>
      <c r="AL66" s="317" t="s">
        <v>731</v>
      </c>
      <c r="AM66" s="388"/>
      <c r="AN66" s="313">
        <f>SUM(AN61:AN65)</f>
        <v>0</v>
      </c>
    </row>
    <row r="67" spans="12:40" ht="15" customHeight="1"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17.132072268421567</v>
      </c>
      <c r="AF67" s="118">
        <f t="shared" si="3"/>
        <v>0.17391309882678832</v>
      </c>
      <c r="AK67" s="343"/>
      <c r="AL67" s="287"/>
      <c r="AM67" s="333"/>
      <c r="AN67" s="310"/>
    </row>
    <row r="68" spans="12:40" ht="15" customHeight="1"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2.2631649137830285</v>
      </c>
      <c r="AF68" s="118">
        <f t="shared" si="3"/>
        <v>0.17391299358064702</v>
      </c>
      <c r="AK68" s="344" t="s">
        <v>604</v>
      </c>
      <c r="AL68" s="286" t="s">
        <v>605</v>
      </c>
      <c r="AM68" s="333"/>
      <c r="AN68" s="314"/>
    </row>
    <row r="69" spans="12:40" ht="15" customHeight="1"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f>AE63*(AE49+1.3*AE49)</f>
        <v>1602854.4522494227</v>
      </c>
      <c r="AF69" s="118">
        <f t="shared" si="3"/>
        <v>0.17391279294833883</v>
      </c>
      <c r="AK69" s="339" t="s">
        <v>606</v>
      </c>
      <c r="AL69" s="291" t="s">
        <v>875</v>
      </c>
      <c r="AM69" s="392"/>
      <c r="AN69" s="311"/>
    </row>
    <row r="70" spans="12:40" ht="15" customHeight="1"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f>AE69/AE67</f>
        <v>93558.702481302273</v>
      </c>
      <c r="AF70" s="118">
        <f t="shared" si="3"/>
        <v>0.17391300148218838</v>
      </c>
      <c r="AK70" s="345"/>
      <c r="AL70" s="291" t="s">
        <v>876</v>
      </c>
      <c r="AM70" s="392"/>
      <c r="AN70" s="311"/>
    </row>
    <row r="71" spans="12:40" ht="15" customHeight="1"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f>AE69/AE68</f>
        <v>708235.81723443489</v>
      </c>
      <c r="AF71" s="118">
        <f t="shared" si="3"/>
        <v>0.17391313476142187</v>
      </c>
      <c r="AK71" s="340"/>
      <c r="AL71" s="291" t="s">
        <v>877</v>
      </c>
      <c r="AM71" s="392">
        <v>0.04</v>
      </c>
      <c r="AN71" s="311">
        <v>0.04</v>
      </c>
    </row>
    <row r="72" spans="12:40" ht="15" customHeight="1"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-2.9733705999999999E-2</v>
      </c>
      <c r="AD72" s="748" t="s">
        <v>2140</v>
      </c>
      <c r="AE72" s="749"/>
      <c r="AF72" s="118">
        <f t="shared" si="3"/>
        <v>0.17391276751444915</v>
      </c>
      <c r="AK72" s="339" t="s">
        <v>611</v>
      </c>
      <c r="AL72" s="291" t="s">
        <v>878</v>
      </c>
      <c r="AM72" s="392"/>
      <c r="AN72" s="311"/>
    </row>
    <row r="73" spans="12:40" ht="15" customHeight="1"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5" customHeight="1"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f>(P86+AE61)/P86</f>
        <v>1.2706225130337216</v>
      </c>
      <c r="AF74" s="118">
        <f t="shared" si="3"/>
        <v>0.17391309719806883</v>
      </c>
      <c r="AK74" s="345"/>
      <c r="AL74" s="291" t="s">
        <v>880</v>
      </c>
      <c r="AM74" s="392"/>
      <c r="AN74" s="311"/>
    </row>
    <row r="75" spans="12:40" ht="15" customHeight="1"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customHeight="1"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 customHeight="1"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 customHeight="1"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customHeight="1"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customHeight="1"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 customHeight="1"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15" customHeight="1"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 customHeight="1" thickTop="1" x14ac:dyDescent="0.25">
      <c r="L83" s="88">
        <v>0.74</v>
      </c>
      <c r="N83" s="25">
        <f>AE44-AE42</f>
        <v>6489</v>
      </c>
      <c r="O83" s="26"/>
      <c r="P83" s="27">
        <f>N83*C14+AE42</f>
        <v>37311</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customHeight="1" x14ac:dyDescent="0.25">
      <c r="L84" s="88">
        <v>0.75</v>
      </c>
      <c r="N84" s="28">
        <f>AE45-AE43</f>
        <v>9692</v>
      </c>
      <c r="O84" s="29"/>
      <c r="P84" s="30">
        <f>N84*C14+AE43</f>
        <v>55726</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customHeight="1" x14ac:dyDescent="0.25">
      <c r="L85" s="88">
        <v>0.76</v>
      </c>
      <c r="N85" s="28"/>
      <c r="O85" s="29"/>
      <c r="P85" s="30">
        <f>P84-P83</f>
        <v>18415</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 customHeight="1" thickBot="1" x14ac:dyDescent="0.3">
      <c r="L86" s="88">
        <v>0.77</v>
      </c>
      <c r="N86" s="31"/>
      <c r="O86" s="32"/>
      <c r="P86" s="33">
        <f>(E29-AE38)/(AE39-AE38)*P85+P83</f>
        <v>47439.25</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5" customHeight="1"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customHeight="1" thickTop="1" x14ac:dyDescent="0.2">
      <c r="L88" s="88">
        <v>0.79</v>
      </c>
      <c r="AK88" s="343"/>
      <c r="AL88" s="317" t="s">
        <v>731</v>
      </c>
      <c r="AM88" s="388"/>
      <c r="AN88" s="313">
        <f>SUM(AN69:AN86)</f>
        <v>0.22000000000000003</v>
      </c>
    </row>
    <row r="89" spans="12:40" ht="15" customHeight="1" x14ac:dyDescent="0.2">
      <c r="L89" s="88">
        <v>0.8</v>
      </c>
      <c r="AK89" s="343"/>
      <c r="AL89" s="287"/>
      <c r="AM89" s="333"/>
      <c r="AN89" s="310"/>
    </row>
    <row r="90" spans="12:40" ht="15" customHeight="1" x14ac:dyDescent="0.2">
      <c r="L90" s="88">
        <v>0.81</v>
      </c>
      <c r="AK90" s="344" t="s">
        <v>629</v>
      </c>
      <c r="AL90" s="286" t="s">
        <v>630</v>
      </c>
      <c r="AM90" s="333"/>
      <c r="AN90" s="314"/>
    </row>
    <row r="91" spans="12:40" ht="15" customHeight="1" x14ac:dyDescent="0.2">
      <c r="L91" s="88">
        <v>0.82</v>
      </c>
      <c r="AK91" s="347" t="s">
        <v>631</v>
      </c>
      <c r="AL91" s="291" t="s">
        <v>893</v>
      </c>
      <c r="AM91" s="392"/>
      <c r="AN91" s="311"/>
    </row>
    <row r="92" spans="12:40" ht="15" customHeight="1" x14ac:dyDescent="0.2">
      <c r="L92" s="88">
        <v>0.83</v>
      </c>
      <c r="AK92" s="348"/>
      <c r="AL92" s="351" t="s">
        <v>894</v>
      </c>
      <c r="AM92" s="392">
        <v>1.4999999999999999E-2</v>
      </c>
      <c r="AN92" s="311">
        <v>1.4999999999999999E-2</v>
      </c>
    </row>
    <row r="93" spans="12:40" ht="15" customHeight="1" x14ac:dyDescent="0.2">
      <c r="L93" s="88">
        <v>0.84</v>
      </c>
      <c r="AK93" s="347" t="s">
        <v>633</v>
      </c>
      <c r="AL93" s="351" t="s">
        <v>895</v>
      </c>
      <c r="AM93" s="392"/>
      <c r="AN93" s="311"/>
    </row>
    <row r="94" spans="12:40" ht="15" customHeight="1" x14ac:dyDescent="0.2">
      <c r="L94" s="88">
        <v>0.85</v>
      </c>
      <c r="AK94" s="348"/>
      <c r="AL94" s="351" t="s">
        <v>896</v>
      </c>
      <c r="AM94" s="392"/>
      <c r="AN94" s="311"/>
    </row>
    <row r="95" spans="12:40" ht="15" customHeight="1" x14ac:dyDescent="0.2">
      <c r="L95" s="88">
        <v>0.86</v>
      </c>
      <c r="AK95" s="349"/>
      <c r="AL95" s="351" t="s">
        <v>897</v>
      </c>
      <c r="AM95" s="392">
        <v>0.03</v>
      </c>
      <c r="AN95" s="311">
        <v>0.03</v>
      </c>
    </row>
    <row r="96" spans="12:40" ht="15" customHeight="1" x14ac:dyDescent="0.2">
      <c r="L96" s="88">
        <v>0.87</v>
      </c>
      <c r="AK96" s="347" t="s">
        <v>638</v>
      </c>
      <c r="AL96" s="351" t="s">
        <v>898</v>
      </c>
      <c r="AM96" s="392"/>
      <c r="AN96" s="311"/>
    </row>
    <row r="97" spans="12:40" ht="15" customHeight="1" x14ac:dyDescent="0.2">
      <c r="L97" s="88">
        <v>0.88</v>
      </c>
      <c r="AK97" s="349"/>
      <c r="AL97" s="351" t="s">
        <v>899</v>
      </c>
      <c r="AM97" s="392">
        <v>5.0000000000000001E-3</v>
      </c>
      <c r="AN97" s="311">
        <v>5.0000000000000001E-3</v>
      </c>
    </row>
    <row r="98" spans="12:40" ht="15" customHeight="1" x14ac:dyDescent="0.2">
      <c r="L98" s="88">
        <v>0.89</v>
      </c>
      <c r="AK98" s="350" t="s">
        <v>641</v>
      </c>
      <c r="AL98" s="352" t="s">
        <v>789</v>
      </c>
      <c r="AM98" s="392">
        <v>0.01</v>
      </c>
      <c r="AN98" s="311">
        <v>0.01</v>
      </c>
    </row>
    <row r="99" spans="12:40" ht="15" customHeight="1" x14ac:dyDescent="0.2">
      <c r="L99" s="88">
        <v>0.9</v>
      </c>
      <c r="AK99" s="347" t="s">
        <v>900</v>
      </c>
      <c r="AL99" s="351" t="s">
        <v>933</v>
      </c>
      <c r="AM99" s="392">
        <v>5.0000000000000001E-3</v>
      </c>
      <c r="AN99" s="311">
        <v>5.0000000000000001E-3</v>
      </c>
    </row>
    <row r="100" spans="12:40" ht="15" customHeight="1" x14ac:dyDescent="0.2">
      <c r="L100" s="88"/>
      <c r="AK100" s="349"/>
      <c r="AL100" s="351" t="s">
        <v>791</v>
      </c>
      <c r="AM100" s="392"/>
      <c r="AN100" s="311"/>
    </row>
    <row r="101" spans="12:40" ht="15" customHeight="1" x14ac:dyDescent="0.2">
      <c r="L101" s="88">
        <v>0.91</v>
      </c>
      <c r="AK101" s="350" t="s">
        <v>646</v>
      </c>
      <c r="AL101" s="292" t="s">
        <v>793</v>
      </c>
      <c r="AM101" s="392">
        <v>5.0000000000000001E-3</v>
      </c>
      <c r="AN101" s="311">
        <v>5.0000000000000001E-3</v>
      </c>
    </row>
    <row r="102" spans="12:40" ht="15" customHeight="1" x14ac:dyDescent="0.2">
      <c r="L102" s="88">
        <v>0.92</v>
      </c>
      <c r="AK102" s="343"/>
      <c r="AL102" s="287" t="s">
        <v>838</v>
      </c>
      <c r="AM102" s="394">
        <f>SUM(AM91:AM101)</f>
        <v>7.0000000000000007E-2</v>
      </c>
      <c r="AN102" s="313"/>
    </row>
    <row r="103" spans="12:40" ht="15" customHeight="1" x14ac:dyDescent="0.2">
      <c r="L103" s="88">
        <v>0.93</v>
      </c>
      <c r="AK103" s="343"/>
      <c r="AL103" s="317" t="s">
        <v>731</v>
      </c>
      <c r="AM103" s="388"/>
      <c r="AN103" s="313">
        <f>SUM(AN91:AN101)</f>
        <v>7.0000000000000007E-2</v>
      </c>
    </row>
    <row r="104" spans="12:40" ht="15" customHeight="1" x14ac:dyDescent="0.2">
      <c r="L104" s="88">
        <v>0.94</v>
      </c>
      <c r="AK104" s="343"/>
      <c r="AL104" s="296"/>
      <c r="AM104" s="333"/>
      <c r="AN104" s="314"/>
    </row>
    <row r="105" spans="12:40" ht="15" customHeight="1" x14ac:dyDescent="0.2">
      <c r="L105" s="88">
        <v>0.95</v>
      </c>
      <c r="AK105" s="344" t="s">
        <v>648</v>
      </c>
      <c r="AL105" s="286" t="s">
        <v>649</v>
      </c>
      <c r="AM105" s="333"/>
      <c r="AN105" s="314"/>
    </row>
    <row r="106" spans="12:40" ht="15" customHeight="1" x14ac:dyDescent="0.2">
      <c r="L106" s="88">
        <v>0.96</v>
      </c>
      <c r="AK106" s="350" t="s">
        <v>650</v>
      </c>
      <c r="AL106" s="292" t="s">
        <v>653</v>
      </c>
      <c r="AM106" s="392">
        <v>2.5000000000000001E-3</v>
      </c>
      <c r="AN106" s="311">
        <v>2.5000000000000001E-3</v>
      </c>
    </row>
    <row r="107" spans="12:40" ht="15" customHeight="1" x14ac:dyDescent="0.2">
      <c r="L107" s="88">
        <v>0.97</v>
      </c>
      <c r="AK107" s="347" t="s">
        <v>652</v>
      </c>
      <c r="AL107" s="291" t="s">
        <v>901</v>
      </c>
      <c r="AM107" s="392"/>
      <c r="AN107" s="311"/>
    </row>
    <row r="108" spans="12:40" ht="15" customHeight="1" x14ac:dyDescent="0.2">
      <c r="L108" s="88">
        <v>0.98</v>
      </c>
      <c r="AK108" s="348"/>
      <c r="AL108" s="291" t="s">
        <v>902</v>
      </c>
      <c r="AM108" s="392"/>
      <c r="AN108" s="311"/>
    </row>
    <row r="109" spans="12:40" ht="15" customHeight="1" x14ac:dyDescent="0.2">
      <c r="L109" s="88">
        <v>0.99</v>
      </c>
      <c r="AK109" s="349"/>
      <c r="AL109" s="291" t="s">
        <v>903</v>
      </c>
      <c r="AM109" s="392">
        <v>2.5000000000000001E-2</v>
      </c>
      <c r="AN109" s="311">
        <v>2.5000000000000001E-2</v>
      </c>
    </row>
    <row r="110" spans="12:40" ht="15" customHeight="1" x14ac:dyDescent="0.2">
      <c r="L110" s="88">
        <v>1</v>
      </c>
      <c r="AK110" s="350" t="s">
        <v>654</v>
      </c>
      <c r="AL110" s="292" t="s">
        <v>660</v>
      </c>
      <c r="AM110" s="392">
        <v>5.0000000000000001E-3</v>
      </c>
      <c r="AN110" s="311">
        <v>5.0000000000000001E-3</v>
      </c>
    </row>
    <row r="111" spans="12:40" ht="15" customHeight="1" x14ac:dyDescent="0.2">
      <c r="L111" s="88"/>
      <c r="AK111" s="347" t="s">
        <v>659</v>
      </c>
      <c r="AL111" s="291" t="s">
        <v>904</v>
      </c>
      <c r="AM111" s="392"/>
      <c r="AN111" s="311"/>
    </row>
    <row r="112" spans="12:40" ht="15" customHeight="1" x14ac:dyDescent="0.2">
      <c r="L112" s="88"/>
      <c r="AK112" s="349"/>
      <c r="AL112" s="291" t="s">
        <v>905</v>
      </c>
      <c r="AM112" s="392">
        <v>0.01</v>
      </c>
      <c r="AN112" s="311">
        <v>0.01</v>
      </c>
    </row>
    <row r="113" spans="12:40" ht="15" customHeight="1" x14ac:dyDescent="0.2">
      <c r="L113" s="88"/>
      <c r="AK113" s="350" t="s">
        <v>661</v>
      </c>
      <c r="AL113" s="291" t="s">
        <v>906</v>
      </c>
      <c r="AM113" s="392">
        <v>5.0000000000000001E-3</v>
      </c>
      <c r="AN113" s="311">
        <v>5.0000000000000001E-3</v>
      </c>
    </row>
    <row r="114" spans="12:40" ht="15" customHeight="1" x14ac:dyDescent="0.2">
      <c r="AK114" s="350" t="s">
        <v>663</v>
      </c>
      <c r="AL114" s="353" t="s">
        <v>907</v>
      </c>
      <c r="AM114" s="392">
        <v>2.5000000000000001E-3</v>
      </c>
      <c r="AN114" s="311">
        <v>2.5000000000000001E-3</v>
      </c>
    </row>
    <row r="115" spans="12:40" ht="15" customHeight="1" x14ac:dyDescent="0.2">
      <c r="AK115" s="343"/>
      <c r="AL115" s="287" t="s">
        <v>838</v>
      </c>
      <c r="AM115" s="394">
        <f>SUM(AM106:AM114)</f>
        <v>0.05</v>
      </c>
      <c r="AN115" s="313"/>
    </row>
    <row r="116" spans="12:40" ht="15" customHeight="1" x14ac:dyDescent="0.2">
      <c r="AK116" s="343"/>
      <c r="AL116" s="317" t="s">
        <v>731</v>
      </c>
      <c r="AM116" s="388"/>
      <c r="AN116" s="313">
        <f>SUM(AN106:AN114)</f>
        <v>0.05</v>
      </c>
    </row>
    <row r="117" spans="12:40" ht="15" customHeight="1" x14ac:dyDescent="0.2">
      <c r="AK117" s="343"/>
      <c r="AL117" s="287"/>
      <c r="AM117" s="333"/>
      <c r="AN117" s="310"/>
    </row>
    <row r="118" spans="12:40" ht="15" customHeight="1" x14ac:dyDescent="0.2">
      <c r="AK118" s="344" t="s">
        <v>670</v>
      </c>
      <c r="AL118" s="286" t="s">
        <v>671</v>
      </c>
      <c r="AM118" s="333"/>
      <c r="AN118" s="314"/>
    </row>
    <row r="119" spans="12:40" ht="15" customHeight="1" x14ac:dyDescent="0.2">
      <c r="AK119" s="347" t="s">
        <v>672</v>
      </c>
      <c r="AL119" s="291" t="s">
        <v>908</v>
      </c>
      <c r="AM119" s="392"/>
      <c r="AN119" s="311"/>
    </row>
    <row r="120" spans="12:40" ht="15" customHeight="1" x14ac:dyDescent="0.2">
      <c r="AK120" s="348"/>
      <c r="AL120" s="291" t="s">
        <v>909</v>
      </c>
      <c r="AM120" s="392"/>
      <c r="AN120" s="311"/>
    </row>
    <row r="121" spans="12:40" ht="15" customHeight="1" x14ac:dyDescent="0.2">
      <c r="AK121" s="348"/>
      <c r="AL121" s="291" t="s">
        <v>910</v>
      </c>
      <c r="AM121" s="392"/>
      <c r="AN121" s="311"/>
    </row>
    <row r="122" spans="12:40" ht="15" customHeight="1" x14ac:dyDescent="0.2">
      <c r="AK122" s="349"/>
      <c r="AL122" s="291" t="s">
        <v>804</v>
      </c>
      <c r="AM122" s="392">
        <v>0.15</v>
      </c>
      <c r="AN122" s="311">
        <v>0.15</v>
      </c>
    </row>
    <row r="123" spans="12:40" ht="15" customHeight="1" x14ac:dyDescent="0.2">
      <c r="AK123" s="350" t="s">
        <v>676</v>
      </c>
      <c r="AL123" s="292" t="s">
        <v>911</v>
      </c>
      <c r="AM123" s="392">
        <v>2.5000000000000001E-3</v>
      </c>
      <c r="AN123" s="311">
        <v>2.5000000000000001E-3</v>
      </c>
    </row>
    <row r="124" spans="12:40" ht="15" customHeight="1" x14ac:dyDescent="0.2">
      <c r="AK124" s="350" t="s">
        <v>679</v>
      </c>
      <c r="AL124" s="291" t="s">
        <v>912</v>
      </c>
      <c r="AM124" s="392">
        <v>0.01</v>
      </c>
      <c r="AN124" s="311">
        <v>0.01</v>
      </c>
    </row>
    <row r="125" spans="12:40" ht="15" customHeight="1" x14ac:dyDescent="0.2">
      <c r="AK125" s="350" t="s">
        <v>681</v>
      </c>
      <c r="AL125" s="292" t="s">
        <v>913</v>
      </c>
      <c r="AM125" s="392">
        <v>1.2500000000000001E-2</v>
      </c>
      <c r="AN125" s="311">
        <v>1.2500000000000001E-2</v>
      </c>
    </row>
    <row r="126" spans="12:40" ht="15" customHeight="1" x14ac:dyDescent="0.2">
      <c r="AK126" s="347" t="s">
        <v>683</v>
      </c>
      <c r="AL126" s="291" t="s">
        <v>914</v>
      </c>
      <c r="AM126" s="392"/>
      <c r="AN126" s="311"/>
    </row>
    <row r="127" spans="12:40" ht="15" customHeight="1" x14ac:dyDescent="0.2">
      <c r="AK127" s="349"/>
      <c r="AL127" s="291" t="s">
        <v>903</v>
      </c>
      <c r="AM127" s="392">
        <v>1.4999999999999999E-2</v>
      </c>
      <c r="AN127" s="311">
        <v>1.4999999999999999E-2</v>
      </c>
    </row>
    <row r="128" spans="12:40" ht="15" customHeight="1" x14ac:dyDescent="0.2">
      <c r="AK128" s="350" t="s">
        <v>685</v>
      </c>
      <c r="AL128" s="292" t="s">
        <v>915</v>
      </c>
      <c r="AM128" s="392">
        <v>1.4999999999999999E-2</v>
      </c>
      <c r="AN128" s="311">
        <v>1.4999999999999999E-2</v>
      </c>
    </row>
    <row r="129" spans="37:40" ht="15" customHeight="1" x14ac:dyDescent="0.2">
      <c r="AK129" s="347" t="s">
        <v>687</v>
      </c>
      <c r="AL129" s="291" t="s">
        <v>916</v>
      </c>
      <c r="AM129" s="392"/>
      <c r="AN129" s="311"/>
    </row>
    <row r="130" spans="37:40" ht="15" customHeight="1" x14ac:dyDescent="0.2">
      <c r="AK130" s="349"/>
      <c r="AL130" s="291" t="s">
        <v>917</v>
      </c>
      <c r="AM130" s="392">
        <v>0.05</v>
      </c>
      <c r="AN130" s="311">
        <v>0.05</v>
      </c>
    </row>
    <row r="131" spans="37:40" ht="15" customHeight="1" x14ac:dyDescent="0.2">
      <c r="AK131" s="347" t="s">
        <v>690</v>
      </c>
      <c r="AL131" s="291" t="s">
        <v>932</v>
      </c>
      <c r="AM131" s="392">
        <v>1.4999999999999999E-2</v>
      </c>
      <c r="AN131" s="311">
        <v>1.4999999999999999E-2</v>
      </c>
    </row>
    <row r="132" spans="37:40" ht="15" customHeight="1" x14ac:dyDescent="0.2">
      <c r="AK132" s="349"/>
      <c r="AL132" s="291" t="s">
        <v>931</v>
      </c>
      <c r="AM132" s="392"/>
      <c r="AN132" s="311"/>
    </row>
    <row r="133" spans="37:40" ht="15" customHeight="1" x14ac:dyDescent="0.2">
      <c r="AK133" s="350" t="s">
        <v>693</v>
      </c>
      <c r="AL133" s="292" t="s">
        <v>918</v>
      </c>
      <c r="AM133" s="392">
        <v>0.01</v>
      </c>
      <c r="AN133" s="311">
        <v>0.01</v>
      </c>
    </row>
    <row r="134" spans="37:40" ht="15" customHeight="1" x14ac:dyDescent="0.2">
      <c r="AK134" s="350" t="s">
        <v>696</v>
      </c>
      <c r="AL134" s="292" t="s">
        <v>919</v>
      </c>
      <c r="AM134" s="392">
        <v>0.01</v>
      </c>
      <c r="AN134" s="311">
        <v>0.01</v>
      </c>
    </row>
    <row r="135" spans="37:40" ht="15" customHeight="1" x14ac:dyDescent="0.2">
      <c r="AK135" s="347" t="s">
        <v>698</v>
      </c>
      <c r="AL135" s="291" t="s">
        <v>920</v>
      </c>
      <c r="AM135" s="392"/>
      <c r="AN135" s="311"/>
    </row>
    <row r="136" spans="37:40" ht="15" customHeight="1" x14ac:dyDescent="0.2">
      <c r="AK136" s="349"/>
      <c r="AL136" s="291" t="s">
        <v>921</v>
      </c>
      <c r="AM136" s="392">
        <v>1.4999999999999999E-2</v>
      </c>
      <c r="AN136" s="311">
        <v>1.4999999999999999E-2</v>
      </c>
    </row>
    <row r="137" spans="37:40" ht="15" customHeight="1" x14ac:dyDescent="0.2">
      <c r="AK137" s="350" t="s">
        <v>702</v>
      </c>
      <c r="AL137" s="292" t="s">
        <v>703</v>
      </c>
      <c r="AM137" s="392">
        <v>5.0000000000000001E-3</v>
      </c>
      <c r="AN137" s="311">
        <v>5.0000000000000001E-3</v>
      </c>
    </row>
    <row r="138" spans="37:40" ht="15" customHeight="1" x14ac:dyDescent="0.2">
      <c r="AK138" s="350" t="s">
        <v>704</v>
      </c>
      <c r="AL138" s="291" t="s">
        <v>922</v>
      </c>
      <c r="AM138" s="392"/>
      <c r="AN138" s="311"/>
    </row>
    <row r="139" spans="37:40" ht="15" customHeight="1" x14ac:dyDescent="0.2">
      <c r="AK139" s="350"/>
      <c r="AL139" s="291" t="s">
        <v>923</v>
      </c>
      <c r="AM139" s="392">
        <v>1.4999999999999999E-2</v>
      </c>
      <c r="AN139" s="311">
        <v>1.4999999999999999E-2</v>
      </c>
    </row>
    <row r="140" spans="37:40" ht="15" customHeight="1" x14ac:dyDescent="0.2">
      <c r="AK140" s="350" t="s">
        <v>707</v>
      </c>
      <c r="AL140" s="292" t="s">
        <v>924</v>
      </c>
      <c r="AM140" s="392">
        <v>5.0000000000000001E-3</v>
      </c>
      <c r="AN140" s="311">
        <v>5.0000000000000001E-3</v>
      </c>
    </row>
    <row r="141" spans="37:40" ht="15" customHeight="1" x14ac:dyDescent="0.2">
      <c r="AK141" s="350" t="s">
        <v>709</v>
      </c>
      <c r="AL141" s="292" t="s">
        <v>818</v>
      </c>
      <c r="AM141" s="392">
        <v>0.01</v>
      </c>
      <c r="AN141" s="311">
        <v>0.01</v>
      </c>
    </row>
    <row r="142" spans="37:40" ht="15" customHeight="1" x14ac:dyDescent="0.2">
      <c r="AK142" s="347" t="s">
        <v>711</v>
      </c>
      <c r="AL142" s="291" t="s">
        <v>925</v>
      </c>
      <c r="AM142" s="392"/>
      <c r="AN142" s="311"/>
    </row>
    <row r="143" spans="37:40" ht="15" customHeight="1" x14ac:dyDescent="0.2">
      <c r="AK143" s="349"/>
      <c r="AL143" s="291" t="s">
        <v>823</v>
      </c>
      <c r="AM143" s="392">
        <v>0.01</v>
      </c>
      <c r="AN143" s="311">
        <v>0.01</v>
      </c>
    </row>
    <row r="144" spans="37:40" ht="15" customHeight="1" x14ac:dyDescent="0.2">
      <c r="AK144" s="343"/>
      <c r="AL144" s="287" t="s">
        <v>838</v>
      </c>
      <c r="AM144" s="394">
        <f>SUM(AM119:AM143)</f>
        <v>0.35000000000000009</v>
      </c>
      <c r="AN144" s="313"/>
    </row>
    <row r="145" spans="37:40" ht="15" customHeight="1" x14ac:dyDescent="0.2">
      <c r="AK145" s="343"/>
      <c r="AL145" s="317" t="s">
        <v>731</v>
      </c>
      <c r="AM145" s="388"/>
      <c r="AN145" s="313">
        <f>SUM(AN119:AN143)</f>
        <v>0.35000000000000009</v>
      </c>
    </row>
    <row r="146" spans="37:40" ht="15" customHeight="1" x14ac:dyDescent="0.2">
      <c r="AK146" s="343"/>
      <c r="AL146" s="287"/>
      <c r="AM146" s="333"/>
      <c r="AN146" s="310"/>
    </row>
    <row r="147" spans="37:40" ht="15" customHeight="1" x14ac:dyDescent="0.2">
      <c r="AK147" s="344" t="s">
        <v>714</v>
      </c>
      <c r="AL147" s="286" t="s">
        <v>715</v>
      </c>
      <c r="AM147" s="333"/>
      <c r="AN147" s="314"/>
    </row>
    <row r="148" spans="37:40" ht="15" customHeight="1" x14ac:dyDescent="0.2">
      <c r="AK148" s="347" t="s">
        <v>716</v>
      </c>
      <c r="AL148" s="291" t="s">
        <v>926</v>
      </c>
      <c r="AM148" s="392"/>
      <c r="AN148" s="311"/>
    </row>
    <row r="149" spans="37:40" ht="15" customHeight="1" x14ac:dyDescent="0.2">
      <c r="AK149" s="348"/>
      <c r="AL149" s="291" t="s">
        <v>927</v>
      </c>
      <c r="AM149" s="392"/>
      <c r="AN149" s="311"/>
    </row>
    <row r="150" spans="37:40" ht="15" customHeight="1" x14ac:dyDescent="0.2">
      <c r="AK150" s="349"/>
      <c r="AL150" s="291" t="s">
        <v>928</v>
      </c>
      <c r="AM150" s="392">
        <v>5.0000000000000001E-3</v>
      </c>
      <c r="AN150" s="311">
        <v>5.0000000000000001E-3</v>
      </c>
    </row>
    <row r="151" spans="37:40" ht="15" customHeight="1" x14ac:dyDescent="0.2">
      <c r="AK151" s="347" t="s">
        <v>720</v>
      </c>
      <c r="AL151" s="291" t="s">
        <v>827</v>
      </c>
      <c r="AM151" s="392"/>
      <c r="AN151" s="311"/>
    </row>
    <row r="152" spans="37:40" ht="15" customHeight="1" x14ac:dyDescent="0.2">
      <c r="AK152" s="349"/>
      <c r="AL152" s="291" t="s">
        <v>828</v>
      </c>
      <c r="AM152" s="392">
        <v>2.5000000000000001E-3</v>
      </c>
      <c r="AN152" s="311">
        <v>2.5000000000000001E-3</v>
      </c>
    </row>
    <row r="153" spans="37:40" ht="15" customHeight="1" x14ac:dyDescent="0.2">
      <c r="AK153" s="350" t="s">
        <v>723</v>
      </c>
      <c r="AL153" s="291" t="s">
        <v>724</v>
      </c>
      <c r="AM153" s="392">
        <v>2.5000000000000001E-3</v>
      </c>
      <c r="AN153" s="311">
        <v>2.5000000000000001E-3</v>
      </c>
    </row>
    <row r="154" spans="37:40" ht="15" customHeight="1" x14ac:dyDescent="0.2">
      <c r="AK154" s="343"/>
      <c r="AL154" s="287" t="s">
        <v>838</v>
      </c>
      <c r="AM154" s="394">
        <f>SUM(AM148:AM153)</f>
        <v>0.01</v>
      </c>
      <c r="AN154" s="313"/>
    </row>
    <row r="155" spans="37:40" ht="15" customHeight="1" x14ac:dyDescent="0.2">
      <c r="AK155" s="343"/>
      <c r="AL155" s="317" t="s">
        <v>731</v>
      </c>
      <c r="AM155" s="388"/>
      <c r="AN155" s="312">
        <f>SUM(AN148:AN153)</f>
        <v>0.01</v>
      </c>
    </row>
    <row r="156" spans="37:40" ht="15" customHeight="1" x14ac:dyDescent="0.2">
      <c r="AK156" s="294"/>
      <c r="AL156" s="287"/>
      <c r="AM156" s="333"/>
      <c r="AN156" s="310"/>
    </row>
    <row r="157" spans="37:40" ht="15" customHeight="1" thickBot="1" x14ac:dyDescent="0.25">
      <c r="AK157" s="294"/>
      <c r="AL157" s="296"/>
      <c r="AM157" s="333"/>
      <c r="AN157" s="314"/>
    </row>
    <row r="158" spans="37:40" ht="15" customHeight="1" thickBot="1" x14ac:dyDescent="0.25">
      <c r="AK158" s="294"/>
      <c r="AL158" s="286" t="s">
        <v>929</v>
      </c>
      <c r="AM158" s="401">
        <f>AM14+AM32+AM57+AM65+AM87+AM102+AM115+AM144+AM154</f>
        <v>0.9800000000000002</v>
      </c>
      <c r="AN158" s="314"/>
    </row>
    <row r="159" spans="37:40" ht="15" customHeight="1" thickBot="1" x14ac:dyDescent="0.25">
      <c r="AK159" s="294"/>
      <c r="AL159" s="318" t="s">
        <v>930</v>
      </c>
      <c r="AM159" s="300"/>
      <c r="AN159" s="316">
        <f>SUM(AN15)+AN33+AN58+AN66+AN88+AN103+AN116+AN145+AN155</f>
        <v>0.9800000000000002</v>
      </c>
    </row>
    <row r="160" spans="37:40" ht="15" customHeight="1" x14ac:dyDescent="0.2">
      <c r="AN160" s="357"/>
    </row>
  </sheetData>
  <sheetProtection algorithmName="SHA-512" hashValue="6qP91Yu3/ohkf/H6PYrJuXwODnPpCixOW5SqkMacwdWI2kgc4AOP+3/0UhI8nL6XMHvZe3T5xJB89YUnrTGElw==" saltValue="pY4QD8Xlx04PPnafVyZJAg==" spinCount="100000" sheet="1" objects="1" scenarios="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2032" priority="1" operator="equal">
      <formula>0</formula>
    </cfRule>
  </conditionalFormatting>
  <dataValidations count="6">
    <dataValidation type="list" allowBlank="1" showInputMessage="1" showErrorMessage="1" sqref="C13" xr:uid="{00000000-0002-0000-1000-000000000000}">
      <formula1>$L$1:$L$3</formula1>
    </dataValidation>
    <dataValidation type="list" allowBlank="1" showInputMessage="1" showErrorMessage="1" sqref="C14" xr:uid="{00000000-0002-0000-1000-000001000000}">
      <formula1>$L$6:$L$113</formula1>
    </dataValidation>
    <dataValidation type="decimal" operator="greaterThanOrEqual" allowBlank="1" showInputMessage="1" showErrorMessage="1" sqref="C15 I13:I15" xr:uid="{00000000-0002-0000-10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0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0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0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993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993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994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994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pageSetUpPr fitToPage="1"/>
  </sheetPr>
  <dimension ref="A1:Y78"/>
  <sheetViews>
    <sheetView view="pageBreakPreview" zoomScaleNormal="100" zoomScaleSheetLayoutView="100" workbookViewId="0">
      <selection activeCell="G14" sqref="G14"/>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171</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476</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hidden="1" x14ac:dyDescent="0.2">
      <c r="A12" s="1062" t="s">
        <v>152</v>
      </c>
      <c r="B12" s="1063"/>
      <c r="C12" s="1063"/>
      <c r="D12" s="1063"/>
      <c r="E12" s="1063"/>
      <c r="F12" s="1063"/>
      <c r="G12" s="1063"/>
      <c r="H12" s="1120"/>
      <c r="I12" s="1120"/>
    </row>
    <row r="13" spans="1:25" s="137" customFormat="1" ht="48.75" hidden="1" customHeight="1" x14ac:dyDescent="0.25">
      <c r="A13" s="1060" t="s">
        <v>433</v>
      </c>
      <c r="B13" s="1060"/>
      <c r="C13" s="1060"/>
      <c r="D13" s="1060"/>
      <c r="E13" s="1060"/>
      <c r="F13" s="464" t="s">
        <v>293</v>
      </c>
      <c r="G13" s="457">
        <v>0</v>
      </c>
      <c r="H13" s="454">
        <f>G13*'Honorar TGA AG2'!E30</f>
        <v>0</v>
      </c>
      <c r="I13" s="590"/>
      <c r="J13" s="196" t="s">
        <v>479</v>
      </c>
    </row>
    <row r="14" spans="1:25" s="137" customFormat="1" ht="24" customHeight="1" x14ac:dyDescent="0.2">
      <c r="A14" s="1060" t="s">
        <v>434</v>
      </c>
      <c r="B14" s="1060"/>
      <c r="C14" s="1060"/>
      <c r="D14" s="1060"/>
      <c r="E14" s="1060"/>
      <c r="F14" s="464" t="s">
        <v>293</v>
      </c>
      <c r="G14" s="457">
        <v>0</v>
      </c>
      <c r="H14" s="454">
        <f>G14*'Honorar TGA AG2'!E30</f>
        <v>0</v>
      </c>
      <c r="I14" s="590"/>
    </row>
    <row r="15" spans="1:25" s="137" customFormat="1" ht="14.25" x14ac:dyDescent="0.2">
      <c r="A15" s="1064" t="s">
        <v>435</v>
      </c>
      <c r="B15" s="1064"/>
      <c r="C15" s="1064"/>
      <c r="D15" s="1064"/>
      <c r="E15" s="1064"/>
      <c r="F15" s="464" t="s">
        <v>293</v>
      </c>
      <c r="G15" s="457">
        <v>0</v>
      </c>
      <c r="H15" s="454">
        <f>G15*'Honorar TGA AG2'!E30</f>
        <v>0</v>
      </c>
      <c r="I15" s="590"/>
    </row>
    <row r="16" spans="1:25" s="137" customFormat="1" ht="14.25" hidden="1" x14ac:dyDescent="0.2">
      <c r="A16" s="1064" t="s">
        <v>436</v>
      </c>
      <c r="B16" s="1064"/>
      <c r="C16" s="1064"/>
      <c r="D16" s="1064"/>
      <c r="E16" s="1064"/>
      <c r="F16" s="464" t="s">
        <v>293</v>
      </c>
      <c r="G16" s="457">
        <v>0</v>
      </c>
      <c r="H16" s="454">
        <f>G16*'Honorar TGA AG2'!E30</f>
        <v>0</v>
      </c>
      <c r="I16" s="590"/>
    </row>
    <row r="17" spans="1:9" s="137" customFormat="1" ht="15" hidden="1" customHeight="1" x14ac:dyDescent="0.2">
      <c r="A17" s="1064" t="s">
        <v>437</v>
      </c>
      <c r="B17" s="1064"/>
      <c r="C17" s="1064"/>
      <c r="D17" s="1064"/>
      <c r="E17" s="1064"/>
      <c r="F17" s="464" t="s">
        <v>293</v>
      </c>
      <c r="G17" s="457">
        <v>0</v>
      </c>
      <c r="H17" s="454">
        <f>G17*'Honorar TGA AG2'!E30</f>
        <v>0</v>
      </c>
      <c r="I17" s="590"/>
    </row>
    <row r="18" spans="1:9" s="137" customFormat="1" ht="24" hidden="1" customHeight="1" x14ac:dyDescent="0.2">
      <c r="A18" s="1060" t="s">
        <v>438</v>
      </c>
      <c r="B18" s="1060"/>
      <c r="C18" s="1060"/>
      <c r="D18" s="1060"/>
      <c r="E18" s="1060"/>
      <c r="F18" s="464" t="s">
        <v>293</v>
      </c>
      <c r="G18" s="457">
        <v>0</v>
      </c>
      <c r="H18" s="454">
        <f>G18*'Honorar TGA AG2'!E30</f>
        <v>0</v>
      </c>
      <c r="I18" s="590"/>
    </row>
    <row r="19" spans="1:9" s="137" customFormat="1" ht="14.25" x14ac:dyDescent="0.2">
      <c r="A19" s="191"/>
      <c r="B19" s="192"/>
      <c r="C19" s="192"/>
      <c r="D19" s="192"/>
      <c r="E19" s="192"/>
      <c r="F19" s="1053" t="s">
        <v>1620</v>
      </c>
      <c r="G19" s="1053"/>
      <c r="H19" s="1053"/>
      <c r="I19" s="201">
        <f>SUM(SUMIF(F13:F18,"pauschal",I13:I18),SUMIF(F13:F18,"prozentual",H13:H18))</f>
        <v>0</v>
      </c>
    </row>
    <row r="20" spans="1:9" s="137" customFormat="1" hidden="1" x14ac:dyDescent="0.2">
      <c r="A20" s="1047" t="s">
        <v>144</v>
      </c>
      <c r="B20" s="1048"/>
      <c r="C20" s="1048"/>
      <c r="D20" s="1048"/>
      <c r="E20" s="1048"/>
      <c r="F20" s="1048"/>
      <c r="G20" s="1048"/>
      <c r="H20" s="1048"/>
      <c r="I20" s="1049"/>
    </row>
    <row r="21" spans="1:9" s="137" customFormat="1" ht="14.25" hidden="1" x14ac:dyDescent="0.2">
      <c r="A21" s="1062" t="s">
        <v>152</v>
      </c>
      <c r="B21" s="1063"/>
      <c r="C21" s="1063"/>
      <c r="D21" s="1063"/>
      <c r="E21" s="1063"/>
      <c r="F21" s="1063"/>
      <c r="G21" s="1063"/>
      <c r="H21" s="1123"/>
      <c r="I21" s="1123"/>
    </row>
    <row r="22" spans="1:9" s="137" customFormat="1" ht="15" hidden="1" customHeight="1" x14ac:dyDescent="0.2">
      <c r="A22" s="1064" t="s">
        <v>439</v>
      </c>
      <c r="B22" s="1064"/>
      <c r="C22" s="1064"/>
      <c r="D22" s="1064"/>
      <c r="E22" s="1064"/>
      <c r="F22" s="464" t="s">
        <v>293</v>
      </c>
      <c r="G22" s="457">
        <v>0</v>
      </c>
      <c r="H22" s="454">
        <f>G22*'Honorar TGA AG2'!E30</f>
        <v>0</v>
      </c>
      <c r="I22" s="590"/>
    </row>
    <row r="23" spans="1:9" s="137" customFormat="1" ht="14.25" hidden="1" x14ac:dyDescent="0.2">
      <c r="A23" s="1064" t="s">
        <v>440</v>
      </c>
      <c r="B23" s="1064"/>
      <c r="C23" s="1064"/>
      <c r="D23" s="1064"/>
      <c r="E23" s="1064"/>
      <c r="F23" s="464" t="s">
        <v>293</v>
      </c>
      <c r="G23" s="457">
        <v>0</v>
      </c>
      <c r="H23" s="454">
        <f>G23*'Honorar TGA AG2'!E30</f>
        <v>0</v>
      </c>
      <c r="I23" s="590"/>
    </row>
    <row r="24" spans="1:9" s="137" customFormat="1" ht="14.25" hidden="1" x14ac:dyDescent="0.2">
      <c r="A24" s="191"/>
      <c r="B24" s="192"/>
      <c r="C24" s="192"/>
      <c r="D24" s="192"/>
      <c r="E24" s="192"/>
      <c r="F24" s="1053" t="s">
        <v>1621</v>
      </c>
      <c r="G24" s="1053"/>
      <c r="H24" s="1053"/>
      <c r="I24" s="201">
        <f>SUM(SUMIF(F22:F23,"pauschal",I22:I23),SUMIF(F22:F23,"prozentual",H22:H23))</f>
        <v>0</v>
      </c>
    </row>
    <row r="25" spans="1:9" s="137" customFormat="1" ht="15" hidden="1" customHeight="1" x14ac:dyDescent="0.2">
      <c r="A25" s="1047" t="s">
        <v>145</v>
      </c>
      <c r="B25" s="1048"/>
      <c r="C25" s="1048"/>
      <c r="D25" s="1048"/>
      <c r="E25" s="1048"/>
      <c r="F25" s="1048"/>
      <c r="G25" s="1048"/>
      <c r="H25" s="1048"/>
      <c r="I25" s="1049"/>
    </row>
    <row r="26" spans="1:9" s="137" customFormat="1" ht="15" hidden="1" customHeight="1" x14ac:dyDescent="0.2">
      <c r="A26" s="1062" t="s">
        <v>152</v>
      </c>
      <c r="B26" s="1063"/>
      <c r="C26" s="1063"/>
      <c r="D26" s="1063"/>
      <c r="E26" s="1063"/>
      <c r="F26" s="1063"/>
      <c r="G26" s="1063"/>
      <c r="H26" s="1120"/>
      <c r="I26" s="1120"/>
    </row>
    <row r="27" spans="1:9" s="137" customFormat="1" ht="24" hidden="1" customHeight="1" x14ac:dyDescent="0.2">
      <c r="A27" s="1060" t="s">
        <v>441</v>
      </c>
      <c r="B27" s="1060"/>
      <c r="C27" s="1060"/>
      <c r="D27" s="1060"/>
      <c r="E27" s="1060"/>
      <c r="F27" s="464" t="s">
        <v>293</v>
      </c>
      <c r="G27" s="457">
        <v>0</v>
      </c>
      <c r="H27" s="454">
        <f>G27*'Honorar TGA AG2'!E30</f>
        <v>0</v>
      </c>
      <c r="I27" s="590"/>
    </row>
    <row r="28" spans="1:9" s="137" customFormat="1" ht="14.25" hidden="1" x14ac:dyDescent="0.2">
      <c r="A28" s="1064" t="s">
        <v>442</v>
      </c>
      <c r="B28" s="1064"/>
      <c r="C28" s="1064"/>
      <c r="D28" s="1064"/>
      <c r="E28" s="1064"/>
      <c r="F28" s="464" t="s">
        <v>293</v>
      </c>
      <c r="G28" s="457">
        <v>0</v>
      </c>
      <c r="H28" s="454">
        <f>G28*'Honorar TGA AG2'!E30</f>
        <v>0</v>
      </c>
      <c r="I28" s="590"/>
    </row>
    <row r="29" spans="1:9" s="137" customFormat="1" ht="15" hidden="1" customHeight="1" x14ac:dyDescent="0.2">
      <c r="A29" s="1064" t="s">
        <v>443</v>
      </c>
      <c r="B29" s="1064"/>
      <c r="C29" s="1064"/>
      <c r="D29" s="1064"/>
      <c r="E29" s="1064"/>
      <c r="F29" s="464" t="s">
        <v>293</v>
      </c>
      <c r="G29" s="457">
        <v>0</v>
      </c>
      <c r="H29" s="454">
        <f>G29*'Honorar TGA AG2'!E30</f>
        <v>0</v>
      </c>
      <c r="I29" s="590"/>
    </row>
    <row r="30" spans="1:9" s="137" customFormat="1" ht="15" hidden="1" customHeight="1" x14ac:dyDescent="0.2">
      <c r="A30" s="1064" t="s">
        <v>444</v>
      </c>
      <c r="B30" s="1064"/>
      <c r="C30" s="1064"/>
      <c r="D30" s="1064"/>
      <c r="E30" s="1064"/>
      <c r="F30" s="464" t="s">
        <v>293</v>
      </c>
      <c r="G30" s="457">
        <v>0</v>
      </c>
      <c r="H30" s="454">
        <f>G30*'Honorar TGA AG2'!E30</f>
        <v>0</v>
      </c>
      <c r="I30" s="590"/>
    </row>
    <row r="31" spans="1:9" s="137" customFormat="1" ht="14.25" hidden="1" x14ac:dyDescent="0.2">
      <c r="A31" s="1064" t="s">
        <v>445</v>
      </c>
      <c r="B31" s="1064"/>
      <c r="C31" s="1064"/>
      <c r="D31" s="1064"/>
      <c r="E31" s="1064"/>
      <c r="F31" s="464" t="s">
        <v>293</v>
      </c>
      <c r="G31" s="457">
        <v>0</v>
      </c>
      <c r="H31" s="454">
        <f>G31*'Honorar TGA AG2'!E30</f>
        <v>0</v>
      </c>
      <c r="I31" s="590"/>
    </row>
    <row r="32" spans="1:9" s="137" customFormat="1" ht="14.25" hidden="1" x14ac:dyDescent="0.2">
      <c r="A32" s="1064" t="s">
        <v>446</v>
      </c>
      <c r="B32" s="1064"/>
      <c r="C32" s="1064"/>
      <c r="D32" s="1064"/>
      <c r="E32" s="1064"/>
      <c r="F32" s="464" t="s">
        <v>293</v>
      </c>
      <c r="G32" s="457">
        <v>0</v>
      </c>
      <c r="H32" s="454">
        <f>G32*'Honorar TGA AG2'!E30</f>
        <v>0</v>
      </c>
      <c r="I32" s="590"/>
    </row>
    <row r="33" spans="1:9" s="137" customFormat="1" ht="15" hidden="1" customHeight="1" x14ac:dyDescent="0.2">
      <c r="A33" s="1064" t="s">
        <v>447</v>
      </c>
      <c r="B33" s="1064"/>
      <c r="C33" s="1064"/>
      <c r="D33" s="1064"/>
      <c r="E33" s="1064"/>
      <c r="F33" s="464" t="s">
        <v>293</v>
      </c>
      <c r="G33" s="457">
        <v>0</v>
      </c>
      <c r="H33" s="454">
        <f>G33*'Honorar TGA AG2'!E30</f>
        <v>0</v>
      </c>
      <c r="I33" s="590"/>
    </row>
    <row r="34" spans="1:9" s="137" customFormat="1" ht="15" hidden="1" customHeight="1" x14ac:dyDescent="0.2">
      <c r="A34" s="1064" t="s">
        <v>448</v>
      </c>
      <c r="B34" s="1064"/>
      <c r="C34" s="1064"/>
      <c r="D34" s="1064"/>
      <c r="E34" s="1064"/>
      <c r="F34" s="464" t="s">
        <v>293</v>
      </c>
      <c r="G34" s="457">
        <v>0</v>
      </c>
      <c r="H34" s="454">
        <f>G34*'Honorar TGA AG2'!E30</f>
        <v>0</v>
      </c>
      <c r="I34" s="590"/>
    </row>
    <row r="35" spans="1:9" s="137" customFormat="1" ht="24" hidden="1" customHeight="1" x14ac:dyDescent="0.2">
      <c r="A35" s="1060" t="s">
        <v>449</v>
      </c>
      <c r="B35" s="1060"/>
      <c r="C35" s="1060"/>
      <c r="D35" s="1060"/>
      <c r="E35" s="1060"/>
      <c r="F35" s="464" t="s">
        <v>293</v>
      </c>
      <c r="G35" s="457">
        <v>0</v>
      </c>
      <c r="H35" s="454">
        <f>G35*'Honorar TGA AG2'!E30</f>
        <v>0</v>
      </c>
      <c r="I35" s="590"/>
    </row>
    <row r="36" spans="1:9" s="137" customFormat="1" ht="24" hidden="1" customHeight="1" x14ac:dyDescent="0.2">
      <c r="A36" s="1060" t="s">
        <v>450</v>
      </c>
      <c r="B36" s="1060"/>
      <c r="C36" s="1060"/>
      <c r="D36" s="1060"/>
      <c r="E36" s="1060"/>
      <c r="F36" s="464" t="s">
        <v>293</v>
      </c>
      <c r="G36" s="457">
        <v>0</v>
      </c>
      <c r="H36" s="454">
        <f>G36*'Honorar TGA AG2'!E30</f>
        <v>0</v>
      </c>
      <c r="I36" s="590"/>
    </row>
    <row r="37" spans="1:9" s="137" customFormat="1" ht="14.25" hidden="1" x14ac:dyDescent="0.2">
      <c r="A37" s="1064" t="s">
        <v>451</v>
      </c>
      <c r="B37" s="1064"/>
      <c r="C37" s="1064"/>
      <c r="D37" s="1064"/>
      <c r="E37" s="1064"/>
      <c r="F37" s="464" t="s">
        <v>293</v>
      </c>
      <c r="G37" s="457">
        <v>0</v>
      </c>
      <c r="H37" s="454">
        <f>G37*'Honorar TGA AG2'!E30</f>
        <v>0</v>
      </c>
      <c r="I37" s="590"/>
    </row>
    <row r="38" spans="1:9" s="137" customFormat="1" ht="24" hidden="1" customHeight="1" x14ac:dyDescent="0.2">
      <c r="A38" s="1060" t="s">
        <v>452</v>
      </c>
      <c r="B38" s="1060"/>
      <c r="C38" s="1060"/>
      <c r="D38" s="1060"/>
      <c r="E38" s="1060"/>
      <c r="F38" s="464" t="s">
        <v>293</v>
      </c>
      <c r="G38" s="457">
        <v>0</v>
      </c>
      <c r="H38" s="454">
        <f>G38*'Honorar TGA AG2'!E30</f>
        <v>0</v>
      </c>
      <c r="I38" s="590"/>
    </row>
    <row r="39" spans="1:9" s="137" customFormat="1" ht="14.25" hidden="1" x14ac:dyDescent="0.2">
      <c r="A39" s="191"/>
      <c r="B39" s="192"/>
      <c r="C39" s="192"/>
      <c r="D39" s="192"/>
      <c r="E39" s="192"/>
      <c r="F39" s="1053" t="s">
        <v>1622</v>
      </c>
      <c r="G39" s="1053"/>
      <c r="H39" s="1053"/>
      <c r="I39" s="201">
        <f>SUM(SUMIF(F27:F38,"pauschal",I27:I38),SUMIF(F27:F38,"prozentual",H27:H38))</f>
        <v>0</v>
      </c>
    </row>
    <row r="40" spans="1:9" s="137" customFormat="1" hidden="1" x14ac:dyDescent="0.2">
      <c r="A40" s="1047" t="s">
        <v>146</v>
      </c>
      <c r="B40" s="1048"/>
      <c r="C40" s="1048"/>
      <c r="D40" s="1048"/>
      <c r="E40" s="1048"/>
      <c r="F40" s="1048"/>
      <c r="G40" s="1048"/>
      <c r="H40" s="1048"/>
      <c r="I40" s="1049"/>
    </row>
    <row r="41" spans="1:9" s="137" customFormat="1" ht="14.25" hidden="1" x14ac:dyDescent="0.2">
      <c r="A41" s="1062" t="s">
        <v>152</v>
      </c>
      <c r="B41" s="1063"/>
      <c r="C41" s="1063"/>
      <c r="D41" s="1063"/>
      <c r="E41" s="1063"/>
      <c r="F41" s="1063"/>
      <c r="G41" s="1063"/>
      <c r="H41" s="1120"/>
      <c r="I41" s="1120"/>
    </row>
    <row r="42" spans="1:9" s="137" customFormat="1" ht="14.25" hidden="1" x14ac:dyDescent="0.2">
      <c r="A42" s="191"/>
      <c r="B42" s="192"/>
      <c r="C42" s="192"/>
      <c r="D42" s="192"/>
      <c r="E42" s="192"/>
      <c r="F42" s="1119"/>
      <c r="G42" s="1119"/>
      <c r="H42" s="1119"/>
      <c r="I42" s="201"/>
    </row>
    <row r="43" spans="1:9" s="137" customFormat="1" hidden="1" x14ac:dyDescent="0.2">
      <c r="A43" s="1047" t="s">
        <v>147</v>
      </c>
      <c r="B43" s="1048"/>
      <c r="C43" s="1048"/>
      <c r="D43" s="1048"/>
      <c r="E43" s="1048"/>
      <c r="F43" s="1048"/>
      <c r="G43" s="1048"/>
      <c r="H43" s="1048"/>
      <c r="I43" s="1049"/>
    </row>
    <row r="44" spans="1:9" s="137" customFormat="1" ht="14.25" hidden="1" x14ac:dyDescent="0.2">
      <c r="A44" s="1062" t="s">
        <v>152</v>
      </c>
      <c r="B44" s="1063"/>
      <c r="C44" s="1063"/>
      <c r="D44" s="1063"/>
      <c r="E44" s="1063"/>
      <c r="F44" s="1063"/>
      <c r="G44" s="1063"/>
      <c r="H44" s="1120"/>
      <c r="I44" s="1120"/>
    </row>
    <row r="45" spans="1:9" s="137" customFormat="1" ht="24" hidden="1" customHeight="1" x14ac:dyDescent="0.2">
      <c r="A45" s="1060" t="s">
        <v>453</v>
      </c>
      <c r="B45" s="1060"/>
      <c r="C45" s="1060"/>
      <c r="D45" s="1060"/>
      <c r="E45" s="1060"/>
      <c r="F45" s="464" t="s">
        <v>293</v>
      </c>
      <c r="G45" s="457">
        <v>0</v>
      </c>
      <c r="H45" s="454">
        <f>G45*'Honorar TGA AG2'!E30</f>
        <v>0</v>
      </c>
      <c r="I45" s="590"/>
    </row>
    <row r="46" spans="1:9" s="137" customFormat="1" ht="37.5" hidden="1" customHeight="1" x14ac:dyDescent="0.2">
      <c r="A46" s="1060" t="s">
        <v>454</v>
      </c>
      <c r="B46" s="1060"/>
      <c r="C46" s="1060"/>
      <c r="D46" s="1060"/>
      <c r="E46" s="1060"/>
      <c r="F46" s="464" t="s">
        <v>293</v>
      </c>
      <c r="G46" s="457">
        <v>0</v>
      </c>
      <c r="H46" s="454">
        <f>G46*'Honorar TGA AG2'!E30</f>
        <v>0</v>
      </c>
      <c r="I46" s="590"/>
    </row>
    <row r="47" spans="1:9" s="137" customFormat="1" ht="24" hidden="1" customHeight="1" x14ac:dyDescent="0.2">
      <c r="A47" s="1060" t="s">
        <v>455</v>
      </c>
      <c r="B47" s="1060"/>
      <c r="C47" s="1060"/>
      <c r="D47" s="1060"/>
      <c r="E47" s="1060"/>
      <c r="F47" s="464" t="s">
        <v>293</v>
      </c>
      <c r="G47" s="457">
        <v>0</v>
      </c>
      <c r="H47" s="454">
        <f>G47*'Honorar TGA AG2'!E30</f>
        <v>0</v>
      </c>
      <c r="I47" s="590"/>
    </row>
    <row r="48" spans="1:9" s="137" customFormat="1" ht="24" hidden="1" customHeight="1" x14ac:dyDescent="0.2">
      <c r="A48" s="1060" t="s">
        <v>456</v>
      </c>
      <c r="B48" s="1060"/>
      <c r="C48" s="1060"/>
      <c r="D48" s="1060"/>
      <c r="E48" s="1060"/>
      <c r="F48" s="464" t="s">
        <v>293</v>
      </c>
      <c r="G48" s="457">
        <v>0</v>
      </c>
      <c r="H48" s="454">
        <f>G48*'Honorar TGA AG2'!E30</f>
        <v>0</v>
      </c>
      <c r="I48" s="590"/>
    </row>
    <row r="49" spans="1:9" s="137" customFormat="1" ht="14.25" hidden="1" x14ac:dyDescent="0.2">
      <c r="A49" s="1064" t="s">
        <v>457</v>
      </c>
      <c r="B49" s="1064"/>
      <c r="C49" s="1064"/>
      <c r="D49" s="1064"/>
      <c r="E49" s="1064"/>
      <c r="F49" s="464" t="s">
        <v>293</v>
      </c>
      <c r="G49" s="457">
        <v>0</v>
      </c>
      <c r="H49" s="454">
        <f>G49*'Honorar TGA AG2'!E30</f>
        <v>0</v>
      </c>
      <c r="I49" s="590"/>
    </row>
    <row r="50" spans="1:9" s="137" customFormat="1" ht="14.25" hidden="1"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hidden="1"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AG2'!E30</f>
        <v>0</v>
      </c>
      <c r="I53" s="590"/>
    </row>
    <row r="54" spans="1:9" ht="24" hidden="1" customHeight="1" x14ac:dyDescent="0.25">
      <c r="A54" s="1060" t="s">
        <v>459</v>
      </c>
      <c r="B54" s="1060"/>
      <c r="C54" s="1060"/>
      <c r="D54" s="1060"/>
      <c r="E54" s="1060"/>
      <c r="F54" s="464" t="s">
        <v>293</v>
      </c>
      <c r="G54" s="457">
        <v>0</v>
      </c>
      <c r="H54" s="454">
        <f>G54*'Honorar TGA AG2'!E30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hidden="1" x14ac:dyDescent="0.25">
      <c r="A57" s="1062" t="s">
        <v>152</v>
      </c>
      <c r="B57" s="1063"/>
      <c r="C57" s="1063"/>
      <c r="D57" s="1063"/>
      <c r="E57" s="1063"/>
      <c r="F57" s="1063"/>
      <c r="G57" s="1063"/>
      <c r="H57" s="1120"/>
      <c r="I57" s="1120"/>
    </row>
    <row r="58" spans="1:9" x14ac:dyDescent="0.25">
      <c r="A58" s="1128" t="s">
        <v>460</v>
      </c>
      <c r="B58" s="1128"/>
      <c r="C58" s="1128"/>
      <c r="D58" s="1128"/>
      <c r="E58" s="1128"/>
      <c r="F58" s="556" t="s">
        <v>293</v>
      </c>
      <c r="G58" s="557">
        <v>0</v>
      </c>
      <c r="H58" s="558">
        <f>G58*'Honorar TGA AG2'!E30</f>
        <v>0</v>
      </c>
      <c r="I58" s="594"/>
    </row>
    <row r="59" spans="1:9" ht="24" hidden="1" customHeight="1" x14ac:dyDescent="0.25">
      <c r="A59" s="1129" t="s">
        <v>461</v>
      </c>
      <c r="B59" s="1129"/>
      <c r="C59" s="1129"/>
      <c r="D59" s="1129"/>
      <c r="E59" s="1129"/>
      <c r="F59" s="556" t="s">
        <v>293</v>
      </c>
      <c r="G59" s="557">
        <v>0</v>
      </c>
      <c r="H59" s="558">
        <f>G59*'Honorar TGA AG2'!E30</f>
        <v>0</v>
      </c>
      <c r="I59" s="594"/>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hidden="1"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AG2'!E30</f>
        <v>0</v>
      </c>
      <c r="I63" s="590"/>
    </row>
    <row r="64" spans="1:9" x14ac:dyDescent="0.25">
      <c r="A64" s="1064" t="s">
        <v>463</v>
      </c>
      <c r="B64" s="1064"/>
      <c r="C64" s="1064"/>
      <c r="D64" s="1064"/>
      <c r="E64" s="1064"/>
      <c r="F64" s="464" t="s">
        <v>293</v>
      </c>
      <c r="G64" s="448">
        <v>0</v>
      </c>
      <c r="H64" s="454">
        <f>G64*'Honorar TGA AG2'!E30</f>
        <v>0</v>
      </c>
      <c r="I64" s="590"/>
    </row>
    <row r="65" spans="1:9" ht="24" customHeight="1" x14ac:dyDescent="0.25">
      <c r="A65" s="1060" t="s">
        <v>464</v>
      </c>
      <c r="B65" s="1060"/>
      <c r="C65" s="1060"/>
      <c r="D65" s="1060"/>
      <c r="E65" s="1060"/>
      <c r="F65" s="464" t="s">
        <v>293</v>
      </c>
      <c r="G65" s="448">
        <v>0</v>
      </c>
      <c r="H65" s="454">
        <f>G65*'Honorar TGA AG2'!E30</f>
        <v>0</v>
      </c>
      <c r="I65" s="590"/>
    </row>
    <row r="66" spans="1:9" ht="24" hidden="1" customHeight="1" x14ac:dyDescent="0.25">
      <c r="A66" s="1060" t="s">
        <v>465</v>
      </c>
      <c r="B66" s="1060"/>
      <c r="C66" s="1060"/>
      <c r="D66" s="1060"/>
      <c r="E66" s="1060"/>
      <c r="F66" s="464" t="s">
        <v>293</v>
      </c>
      <c r="G66" s="448">
        <v>0</v>
      </c>
      <c r="H66" s="454">
        <f>G66*'Honorar TGA AG2'!E30</f>
        <v>0</v>
      </c>
      <c r="I66" s="590"/>
    </row>
    <row r="67" spans="1:9" hidden="1" x14ac:dyDescent="0.25">
      <c r="A67" s="1064" t="s">
        <v>466</v>
      </c>
      <c r="B67" s="1064"/>
      <c r="C67" s="1064"/>
      <c r="D67" s="1064"/>
      <c r="E67" s="1064"/>
      <c r="F67" s="464" t="s">
        <v>293</v>
      </c>
      <c r="G67" s="448">
        <v>0</v>
      </c>
      <c r="H67" s="454">
        <f>G67*'Honorar TGA AG2'!E30</f>
        <v>0</v>
      </c>
      <c r="I67" s="590"/>
    </row>
    <row r="68" spans="1:9" ht="36.75" customHeight="1" x14ac:dyDescent="0.25">
      <c r="A68" s="1060" t="s">
        <v>467</v>
      </c>
      <c r="B68" s="1060"/>
      <c r="C68" s="1060"/>
      <c r="D68" s="1060"/>
      <c r="E68" s="1060"/>
      <c r="F68" s="464" t="s">
        <v>293</v>
      </c>
      <c r="G68" s="448">
        <v>0</v>
      </c>
      <c r="H68" s="454">
        <f>G68*'Honorar TGA AG2'!E30</f>
        <v>0</v>
      </c>
      <c r="I68" s="590"/>
    </row>
    <row r="69" spans="1:9" hidden="1" x14ac:dyDescent="0.25">
      <c r="A69" s="1064" t="s">
        <v>468</v>
      </c>
      <c r="B69" s="1064"/>
      <c r="C69" s="1064"/>
      <c r="D69" s="1064"/>
      <c r="E69" s="1064"/>
      <c r="F69" s="464" t="s">
        <v>293</v>
      </c>
      <c r="G69" s="448">
        <v>0</v>
      </c>
      <c r="H69" s="454">
        <f>G69*'Honorar TGA AG2'!E30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hidden="1"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AG2'!E30</f>
        <v>0</v>
      </c>
      <c r="I73" s="590"/>
    </row>
    <row r="74" spans="1:9" ht="24" hidden="1" customHeight="1" x14ac:dyDescent="0.25">
      <c r="A74" s="1060" t="s">
        <v>469</v>
      </c>
      <c r="B74" s="1060"/>
      <c r="C74" s="1060"/>
      <c r="D74" s="1060"/>
      <c r="E74" s="1060"/>
      <c r="F74" s="464" t="s">
        <v>293</v>
      </c>
      <c r="G74" s="465">
        <v>0</v>
      </c>
      <c r="H74" s="454">
        <f>G74*'Honorar TGA AG2'!E30</f>
        <v>0</v>
      </c>
      <c r="I74" s="590"/>
    </row>
    <row r="75" spans="1:9" ht="37.5" hidden="1" customHeight="1" x14ac:dyDescent="0.25">
      <c r="A75" s="1060" t="s">
        <v>470</v>
      </c>
      <c r="B75" s="1060"/>
      <c r="C75" s="1060"/>
      <c r="D75" s="1060"/>
      <c r="E75" s="1060"/>
      <c r="F75" s="464" t="s">
        <v>293</v>
      </c>
      <c r="G75" s="465">
        <v>0</v>
      </c>
      <c r="H75" s="454">
        <f>G75*'Honorar TGA AG2'!E30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algorithmName="SHA-512" hashValue="VxEuOBNW6j4Jzb+S7/yqZOcAiSKz1mqi+2NHA9YtCXGdBSIw4fQvLBknbOrArGLiIRkCMbxUQI1vAaojUoeKEQ==" saltValue="9LUMYJ92sYKoLStrgDcNy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2031" priority="461">
      <formula>F13="pauschal"</formula>
    </cfRule>
    <cfRule type="expression" dxfId="2030" priority="462">
      <formula>F13="prozentual"</formula>
    </cfRule>
  </conditionalFormatting>
  <conditionalFormatting sqref="G22:G23">
    <cfRule type="expression" dxfId="2029" priority="419">
      <formula>F22="pauschal"</formula>
    </cfRule>
    <cfRule type="expression" dxfId="2028" priority="420">
      <formula>F22="prozentual"</formula>
    </cfRule>
    <cfRule type="expression" dxfId="2027" priority="413">
      <formula>F22="pauschal"</formula>
    </cfRule>
    <cfRule type="expression" dxfId="2026" priority="414">
      <formula>F22="prozentual"</formula>
    </cfRule>
  </conditionalFormatting>
  <conditionalFormatting sqref="G27:G38">
    <cfRule type="expression" dxfId="2025" priority="390">
      <formula>F27="prozentual"</formula>
    </cfRule>
    <cfRule type="expression" dxfId="2024" priority="395">
      <formula>F27="pauschal"</formula>
    </cfRule>
    <cfRule type="expression" dxfId="2023" priority="396">
      <formula>F27="prozentual"</formula>
    </cfRule>
    <cfRule type="expression" dxfId="2022" priority="389">
      <formula>F27="pauschal"</formula>
    </cfRule>
  </conditionalFormatting>
  <conditionalFormatting sqref="G45:G49">
    <cfRule type="expression" dxfId="2021" priority="246">
      <formula>F45="prozentual"</formula>
    </cfRule>
    <cfRule type="expression" dxfId="2020" priority="252">
      <formula>F45="prozentual"</formula>
    </cfRule>
    <cfRule type="expression" dxfId="2019" priority="245">
      <formula>F45="pauschal"</formula>
    </cfRule>
    <cfRule type="expression" dxfId="2018" priority="251">
      <formula>F45="pauschal"</formula>
    </cfRule>
  </conditionalFormatting>
  <conditionalFormatting sqref="G52">
    <cfRule type="expression" dxfId="2017" priority="17">
      <formula>F52="pauschal"</formula>
    </cfRule>
    <cfRule type="expression" dxfId="2016" priority="18">
      <formula>F52="prozentual"</formula>
    </cfRule>
    <cfRule type="expression" dxfId="2015" priority="24">
      <formula>F52="prozentual"</formula>
    </cfRule>
    <cfRule type="expression" dxfId="2014" priority="23">
      <formula>F52="pauschal"</formula>
    </cfRule>
  </conditionalFormatting>
  <conditionalFormatting sqref="G53">
    <cfRule type="expression" dxfId="2013" priority="192">
      <formula>F53="prozentual"</formula>
    </cfRule>
    <cfRule type="expression" dxfId="2012" priority="191">
      <formula>F53="pauschal"</formula>
    </cfRule>
  </conditionalFormatting>
  <conditionalFormatting sqref="G53:G54">
    <cfRule type="expression" dxfId="2011" priority="180">
      <formula>F53="prozentual"</formula>
    </cfRule>
    <cfRule type="expression" dxfId="2010" priority="179">
      <formula>F53="pauschal"</formula>
    </cfRule>
  </conditionalFormatting>
  <conditionalFormatting sqref="G54">
    <cfRule type="expression" dxfId="2009" priority="174">
      <formula>F54="prozentual"</formula>
    </cfRule>
    <cfRule type="expression" dxfId="2008" priority="173">
      <formula>F54="pauschal"</formula>
    </cfRule>
  </conditionalFormatting>
  <conditionalFormatting sqref="G58">
    <cfRule type="expression" dxfId="2007" priority="167">
      <formula>F58="pauschal"</formula>
    </cfRule>
    <cfRule type="expression" dxfId="2006" priority="168">
      <formula>F58="prozentual"</formula>
    </cfRule>
  </conditionalFormatting>
  <conditionalFormatting sqref="G58:G59">
    <cfRule type="expression" dxfId="2005" priority="155">
      <formula>F58="pauschal"</formula>
    </cfRule>
    <cfRule type="expression" dxfId="2004" priority="156">
      <formula>F58="prozentual"</formula>
    </cfRule>
  </conditionalFormatting>
  <conditionalFormatting sqref="G59">
    <cfRule type="expression" dxfId="2003" priority="150">
      <formula>F59="prozentual"</formula>
    </cfRule>
    <cfRule type="expression" dxfId="2002" priority="149">
      <formula>F59="pauschal"</formula>
    </cfRule>
  </conditionalFormatting>
  <conditionalFormatting sqref="G63:G69">
    <cfRule type="expression" dxfId="2001" priority="137">
      <formula>F63="pauschal"</formula>
    </cfRule>
    <cfRule type="expression" dxfId="2000" priority="138">
      <formula>F63="prozentual"</formula>
    </cfRule>
    <cfRule type="expression" dxfId="1999" priority="143">
      <formula>F63="pauschal"</formula>
    </cfRule>
    <cfRule type="expression" dxfId="1998" priority="144">
      <formula>F63="prozentual"</formula>
    </cfRule>
  </conditionalFormatting>
  <conditionalFormatting sqref="G73:G75">
    <cfRule type="expression" dxfId="1997" priority="59">
      <formula>F73="pauschal"</formula>
    </cfRule>
    <cfRule type="expression" dxfId="1996" priority="60">
      <formula>F73="prozentual"</formula>
    </cfRule>
    <cfRule type="expression" dxfId="1995" priority="53">
      <formula>F73="pauschal"</formula>
    </cfRule>
    <cfRule type="expression" dxfId="1994" priority="54">
      <formula>F73="prozentual"</formula>
    </cfRule>
  </conditionalFormatting>
  <conditionalFormatting sqref="H13:H18">
    <cfRule type="expression" dxfId="1993" priority="430">
      <formula>G13&gt;0</formula>
    </cfRule>
    <cfRule type="expression" dxfId="1992" priority="429">
      <formula>F13="pauschal"</formula>
    </cfRule>
  </conditionalFormatting>
  <conditionalFormatting sqref="H18">
    <cfRule type="expression" dxfId="1991" priority="424">
      <formula>G18&gt;0</formula>
    </cfRule>
    <cfRule type="expression" dxfId="1990" priority="423">
      <formula>F18="pauschal"</formula>
    </cfRule>
  </conditionalFormatting>
  <conditionalFormatting sqref="H22">
    <cfRule type="expression" dxfId="1989" priority="417">
      <formula>F22="pauschal"</formula>
    </cfRule>
    <cfRule type="expression" dxfId="1988" priority="418">
      <formula>G22&gt;0</formula>
    </cfRule>
  </conditionalFormatting>
  <conditionalFormatting sqref="H22:H23">
    <cfRule type="expression" dxfId="1987" priority="406">
      <formula>G22&gt;0</formula>
    </cfRule>
    <cfRule type="expression" dxfId="1986" priority="405">
      <formula>F22="pauschal"</formula>
    </cfRule>
  </conditionalFormatting>
  <conditionalFormatting sqref="H23">
    <cfRule type="expression" dxfId="1985" priority="400">
      <formula>G23&gt;0</formula>
    </cfRule>
    <cfRule type="expression" dxfId="1984" priority="399">
      <formula>F23="pauschal"</formula>
    </cfRule>
  </conditionalFormatting>
  <conditionalFormatting sqref="H27">
    <cfRule type="expression" dxfId="1983" priority="394">
      <formula>G27&gt;0</formula>
    </cfRule>
    <cfRule type="expression" dxfId="1982" priority="393">
      <formula>F27="pauschal"</formula>
    </cfRule>
  </conditionalFormatting>
  <conditionalFormatting sqref="H27:H28">
    <cfRule type="expression" dxfId="1981" priority="381">
      <formula>F27="pauschal"</formula>
    </cfRule>
    <cfRule type="expression" dxfId="1980" priority="382">
      <formula>G27&gt;0</formula>
    </cfRule>
  </conditionalFormatting>
  <conditionalFormatting sqref="H28:H29">
    <cfRule type="expression" dxfId="1979" priority="370">
      <formula>G28&gt;0</formula>
    </cfRule>
    <cfRule type="expression" dxfId="1978" priority="369">
      <formula>F28="pauschal"</formula>
    </cfRule>
  </conditionalFormatting>
  <conditionalFormatting sqref="H29:H30">
    <cfRule type="expression" dxfId="1977" priority="358">
      <formula>G29&gt;0</formula>
    </cfRule>
    <cfRule type="expression" dxfId="1976" priority="357">
      <formula>F29="pauschal"</formula>
    </cfRule>
  </conditionalFormatting>
  <conditionalFormatting sqref="H30:H31">
    <cfRule type="expression" dxfId="1975" priority="346">
      <formula>G30&gt;0</formula>
    </cfRule>
    <cfRule type="expression" dxfId="1974" priority="345">
      <formula>F30="pauschal"</formula>
    </cfRule>
  </conditionalFormatting>
  <conditionalFormatting sqref="H31:H32">
    <cfRule type="expression" dxfId="1973" priority="334">
      <formula>G31&gt;0</formula>
    </cfRule>
    <cfRule type="expression" dxfId="1972" priority="333">
      <formula>F31="pauschal"</formula>
    </cfRule>
  </conditionalFormatting>
  <conditionalFormatting sqref="H32:H33">
    <cfRule type="expression" dxfId="1971" priority="321">
      <formula>F32="pauschal"</formula>
    </cfRule>
    <cfRule type="expression" dxfId="1970" priority="322">
      <formula>G32&gt;0</formula>
    </cfRule>
  </conditionalFormatting>
  <conditionalFormatting sqref="H33:H34">
    <cfRule type="expression" dxfId="1969" priority="310">
      <formula>G33&gt;0</formula>
    </cfRule>
    <cfRule type="expression" dxfId="1968" priority="309">
      <formula>F33="pauschal"</formula>
    </cfRule>
  </conditionalFormatting>
  <conditionalFormatting sqref="H34:H35">
    <cfRule type="expression" dxfId="1967" priority="298">
      <formula>G34&gt;0</formula>
    </cfRule>
    <cfRule type="expression" dxfId="1966" priority="297">
      <formula>F34="pauschal"</formula>
    </cfRule>
  </conditionalFormatting>
  <conditionalFormatting sqref="H35:H36">
    <cfRule type="expression" dxfId="1965" priority="286">
      <formula>G35&gt;0</formula>
    </cfRule>
    <cfRule type="expression" dxfId="1964" priority="285">
      <formula>F35="pauschal"</formula>
    </cfRule>
  </conditionalFormatting>
  <conditionalFormatting sqref="H36:H37">
    <cfRule type="expression" dxfId="1963" priority="274">
      <formula>G36&gt;0</formula>
    </cfRule>
    <cfRule type="expression" dxfId="1962" priority="273">
      <formula>F36="pauschal"</formula>
    </cfRule>
  </conditionalFormatting>
  <conditionalFormatting sqref="H37:H38">
    <cfRule type="expression" dxfId="1961" priority="261">
      <formula>F37="pauschal"</formula>
    </cfRule>
    <cfRule type="expression" dxfId="1960" priority="262">
      <formula>G37&gt;0</formula>
    </cfRule>
  </conditionalFormatting>
  <conditionalFormatting sqref="H38">
    <cfRule type="expression" dxfId="1959" priority="255">
      <formula>F38="pauschal"</formula>
    </cfRule>
    <cfRule type="expression" dxfId="1958" priority="256">
      <formula>G38&gt;0</formula>
    </cfRule>
  </conditionalFormatting>
  <conditionalFormatting sqref="H45">
    <cfRule type="expression" dxfId="1957" priority="250">
      <formula>G45&gt;0</formula>
    </cfRule>
    <cfRule type="expression" dxfId="1956" priority="249">
      <formula>F45="pauschal"</formula>
    </cfRule>
  </conditionalFormatting>
  <conditionalFormatting sqref="H45:H46">
    <cfRule type="expression" dxfId="1955" priority="238">
      <formula>G45&gt;0</formula>
    </cfRule>
    <cfRule type="expression" dxfId="1954" priority="237">
      <formula>F45="pauschal"</formula>
    </cfRule>
  </conditionalFormatting>
  <conditionalFormatting sqref="H46:H47">
    <cfRule type="expression" dxfId="1953" priority="226">
      <formula>G46&gt;0</formula>
    </cfRule>
    <cfRule type="expression" dxfId="1952" priority="225">
      <formula>F46="pauschal"</formula>
    </cfRule>
  </conditionalFormatting>
  <conditionalFormatting sqref="H47:H48">
    <cfRule type="expression" dxfId="1951" priority="213">
      <formula>F47="pauschal"</formula>
    </cfRule>
    <cfRule type="expression" dxfId="1950" priority="214">
      <formula>G47&gt;0</formula>
    </cfRule>
  </conditionalFormatting>
  <conditionalFormatting sqref="H48:H49">
    <cfRule type="expression" dxfId="1949" priority="202">
      <formula>G48&gt;0</formula>
    </cfRule>
    <cfRule type="expression" dxfId="1948" priority="201">
      <formula>F48="pauschal"</formula>
    </cfRule>
  </conditionalFormatting>
  <conditionalFormatting sqref="H49">
    <cfRule type="expression" dxfId="1947" priority="195">
      <formula>F49="pauschal"</formula>
    </cfRule>
    <cfRule type="expression" dxfId="1946" priority="196">
      <formula>G49&gt;0</formula>
    </cfRule>
  </conditionalFormatting>
  <conditionalFormatting sqref="H52">
    <cfRule type="expression" dxfId="1945" priority="16">
      <formula>G52&gt;0</formula>
    </cfRule>
    <cfRule type="expression" dxfId="1944" priority="21">
      <formula>F52="pauschal"</formula>
    </cfRule>
    <cfRule type="expression" dxfId="1943" priority="22">
      <formula>G52&gt;0</formula>
    </cfRule>
    <cfRule type="expression" dxfId="1942" priority="15">
      <formula>F52="pauschal"</formula>
    </cfRule>
  </conditionalFormatting>
  <conditionalFormatting sqref="H53">
    <cfRule type="expression" dxfId="1941" priority="190">
      <formula>G53&gt;0</formula>
    </cfRule>
    <cfRule type="expression" dxfId="1940" priority="189">
      <formula>F53="pauschal"</formula>
    </cfRule>
  </conditionalFormatting>
  <conditionalFormatting sqref="H53:H54">
    <cfRule type="expression" dxfId="1939" priority="177">
      <formula>F53="pauschal"</formula>
    </cfRule>
    <cfRule type="expression" dxfId="1938" priority="178">
      <formula>G53&gt;0</formula>
    </cfRule>
  </conditionalFormatting>
  <conditionalFormatting sqref="H54">
    <cfRule type="expression" dxfId="1937" priority="172">
      <formula>G54&gt;0</formula>
    </cfRule>
    <cfRule type="expression" dxfId="1936" priority="171">
      <formula>F54="pauschal"</formula>
    </cfRule>
  </conditionalFormatting>
  <conditionalFormatting sqref="H58">
    <cfRule type="expression" dxfId="1935" priority="166">
      <formula>G58&gt;0</formula>
    </cfRule>
    <cfRule type="expression" dxfId="1934" priority="165">
      <formula>F58="pauschal"</formula>
    </cfRule>
  </conditionalFormatting>
  <conditionalFormatting sqref="H58:H59">
    <cfRule type="expression" dxfId="1933" priority="154">
      <formula>G58&gt;0</formula>
    </cfRule>
    <cfRule type="expression" dxfId="1932" priority="153">
      <formula>F58="pauschal"</formula>
    </cfRule>
  </conditionalFormatting>
  <conditionalFormatting sqref="H59">
    <cfRule type="expression" dxfId="1931" priority="148">
      <formula>G59&gt;0</formula>
    </cfRule>
    <cfRule type="expression" dxfId="1930" priority="147">
      <formula>F59="pauschal"</formula>
    </cfRule>
  </conditionalFormatting>
  <conditionalFormatting sqref="H63">
    <cfRule type="expression" dxfId="1929" priority="141">
      <formula>F63="pauschal"</formula>
    </cfRule>
    <cfRule type="expression" dxfId="1928" priority="142">
      <formula>G63&gt;0</formula>
    </cfRule>
  </conditionalFormatting>
  <conditionalFormatting sqref="H63:H64">
    <cfRule type="expression" dxfId="1927" priority="129">
      <formula>F63="pauschal"</formula>
    </cfRule>
    <cfRule type="expression" dxfId="1926" priority="130">
      <formula>G63&gt;0</formula>
    </cfRule>
  </conditionalFormatting>
  <conditionalFormatting sqref="H64:H65">
    <cfRule type="expression" dxfId="1925" priority="118">
      <formula>G64&gt;0</formula>
    </cfRule>
    <cfRule type="expression" dxfId="1924" priority="117">
      <formula>F64="pauschal"</formula>
    </cfRule>
  </conditionalFormatting>
  <conditionalFormatting sqref="H65:H66">
    <cfRule type="expression" dxfId="1923" priority="105">
      <formula>F65="pauschal"</formula>
    </cfRule>
    <cfRule type="expression" dxfId="1922" priority="106">
      <formula>G65&gt;0</formula>
    </cfRule>
  </conditionalFormatting>
  <conditionalFormatting sqref="H66:H67">
    <cfRule type="expression" dxfId="1921" priority="94">
      <formula>G66&gt;0</formula>
    </cfRule>
    <cfRule type="expression" dxfId="1920" priority="93">
      <formula>F66="pauschal"</formula>
    </cfRule>
  </conditionalFormatting>
  <conditionalFormatting sqref="H67:H68">
    <cfRule type="expression" dxfId="1919" priority="82">
      <formula>G67&gt;0</formula>
    </cfRule>
    <cfRule type="expression" dxfId="1918" priority="81">
      <formula>F67="pauschal"</formula>
    </cfRule>
  </conditionalFormatting>
  <conditionalFormatting sqref="H68:H69">
    <cfRule type="expression" dxfId="1917" priority="70">
      <formula>G68&gt;0</formula>
    </cfRule>
    <cfRule type="expression" dxfId="1916" priority="69">
      <formula>F68="pauschal"</formula>
    </cfRule>
  </conditionalFormatting>
  <conditionalFormatting sqref="H69">
    <cfRule type="expression" dxfId="1915" priority="64">
      <formula>G69&gt;0</formula>
    </cfRule>
    <cfRule type="expression" dxfId="1914" priority="63">
      <formula>F69="pauschal"</formula>
    </cfRule>
  </conditionalFormatting>
  <conditionalFormatting sqref="H73">
    <cfRule type="expression" dxfId="1913" priority="58">
      <formula>G73&gt;0</formula>
    </cfRule>
    <cfRule type="expression" dxfId="1912" priority="57">
      <formula>F73="pauschal"</formula>
    </cfRule>
  </conditionalFormatting>
  <conditionalFormatting sqref="H73:H74">
    <cfRule type="expression" dxfId="1911" priority="45">
      <formula>F73="pauschal"</formula>
    </cfRule>
    <cfRule type="expression" dxfId="1910" priority="46">
      <formula>G73&gt;0</formula>
    </cfRule>
  </conditionalFormatting>
  <conditionalFormatting sqref="H74:H75">
    <cfRule type="expression" dxfId="1909" priority="34">
      <formula>G74&gt;0</formula>
    </cfRule>
    <cfRule type="expression" dxfId="1908" priority="33">
      <formula>F74="pauschal"</formula>
    </cfRule>
  </conditionalFormatting>
  <conditionalFormatting sqref="H75">
    <cfRule type="expression" dxfId="1907" priority="28">
      <formula>G75&gt;0</formula>
    </cfRule>
    <cfRule type="expression" dxfId="1906" priority="27">
      <formula>F75="pauschal"</formula>
    </cfRule>
  </conditionalFormatting>
  <conditionalFormatting sqref="I13:I19">
    <cfRule type="expression" dxfId="1905" priority="433">
      <formula>F13="prozentual"</formula>
    </cfRule>
    <cfRule type="expression" dxfId="1904" priority="434">
      <formula>F13="pauschal"</formula>
    </cfRule>
  </conditionalFormatting>
  <conditionalFormatting sqref="I18">
    <cfRule type="expression" dxfId="1903" priority="428">
      <formula>F18="pauschal"</formula>
    </cfRule>
    <cfRule type="expression" dxfId="1902" priority="427">
      <formula>F18="prozentual"</formula>
    </cfRule>
  </conditionalFormatting>
  <conditionalFormatting sqref="I22">
    <cfRule type="expression" dxfId="1901" priority="422">
      <formula>F22="pauschal"</formula>
    </cfRule>
    <cfRule type="expression" dxfId="1900" priority="421">
      <formula>F22="prozentual"</formula>
    </cfRule>
  </conditionalFormatting>
  <conditionalFormatting sqref="I22:I24">
    <cfRule type="expression" dxfId="1899" priority="409">
      <formula>F22="prozentual"</formula>
    </cfRule>
    <cfRule type="expression" dxfId="1898" priority="410">
      <formula>F22="pauschal"</formula>
    </cfRule>
  </conditionalFormatting>
  <conditionalFormatting sqref="I23">
    <cfRule type="expression" dxfId="1897" priority="404">
      <formula>F23="pauschal"</formula>
    </cfRule>
    <cfRule type="expression" dxfId="1896" priority="403">
      <formula>F23="prozentual"</formula>
    </cfRule>
  </conditionalFormatting>
  <conditionalFormatting sqref="I27">
    <cfRule type="expression" dxfId="1895" priority="398">
      <formula>F27="pauschal"</formula>
    </cfRule>
    <cfRule type="expression" dxfId="1894" priority="397">
      <formula>F27="prozentual"</formula>
    </cfRule>
  </conditionalFormatting>
  <conditionalFormatting sqref="I27:I28">
    <cfRule type="expression" dxfId="1893" priority="386">
      <formula>F27="pauschal"</formula>
    </cfRule>
    <cfRule type="expression" dxfId="1892" priority="385">
      <formula>F27="prozentual"</formula>
    </cfRule>
  </conditionalFormatting>
  <conditionalFormatting sqref="I28:I29">
    <cfRule type="expression" dxfId="1891" priority="374">
      <formula>F28="pauschal"</formula>
    </cfRule>
    <cfRule type="expression" dxfId="1890" priority="373">
      <formula>F28="prozentual"</formula>
    </cfRule>
  </conditionalFormatting>
  <conditionalFormatting sqref="I29:I30">
    <cfRule type="expression" dxfId="1889" priority="361">
      <formula>F29="prozentual"</formula>
    </cfRule>
    <cfRule type="expression" dxfId="1888" priority="362">
      <formula>F29="pauschal"</formula>
    </cfRule>
  </conditionalFormatting>
  <conditionalFormatting sqref="I30:I31">
    <cfRule type="expression" dxfId="1887" priority="350">
      <formula>F30="pauschal"</formula>
    </cfRule>
    <cfRule type="expression" dxfId="1886" priority="349">
      <formula>F30="prozentual"</formula>
    </cfRule>
  </conditionalFormatting>
  <conditionalFormatting sqref="I31:I32">
    <cfRule type="expression" dxfId="1885" priority="337">
      <formula>F31="prozentual"</formula>
    </cfRule>
    <cfRule type="expression" dxfId="1884" priority="338">
      <formula>F31="pauschal"</formula>
    </cfRule>
  </conditionalFormatting>
  <conditionalFormatting sqref="I32:I33">
    <cfRule type="expression" dxfId="1883" priority="326">
      <formula>F32="pauschal"</formula>
    </cfRule>
    <cfRule type="expression" dxfId="1882" priority="325">
      <formula>F32="prozentual"</formula>
    </cfRule>
  </conditionalFormatting>
  <conditionalFormatting sqref="I33:I34">
    <cfRule type="expression" dxfId="1881" priority="313">
      <formula>F33="prozentual"</formula>
    </cfRule>
    <cfRule type="expression" dxfId="1880" priority="314">
      <formula>F33="pauschal"</formula>
    </cfRule>
  </conditionalFormatting>
  <conditionalFormatting sqref="I34:I35">
    <cfRule type="expression" dxfId="1879" priority="301">
      <formula>F34="prozentual"</formula>
    </cfRule>
    <cfRule type="expression" dxfId="1878" priority="302">
      <formula>F34="pauschal"</formula>
    </cfRule>
  </conditionalFormatting>
  <conditionalFormatting sqref="I35:I36">
    <cfRule type="expression" dxfId="1877" priority="289">
      <formula>F35="prozentual"</formula>
    </cfRule>
    <cfRule type="expression" dxfId="1876" priority="290">
      <formula>F35="pauschal"</formula>
    </cfRule>
  </conditionalFormatting>
  <conditionalFormatting sqref="I36:I37">
    <cfRule type="expression" dxfId="1875" priority="277">
      <formula>F36="prozentual"</formula>
    </cfRule>
    <cfRule type="expression" dxfId="1874" priority="278">
      <formula>F36="pauschal"</formula>
    </cfRule>
  </conditionalFormatting>
  <conditionalFormatting sqref="I37:I39">
    <cfRule type="expression" dxfId="1873" priority="265">
      <formula>F37="prozentual"</formula>
    </cfRule>
    <cfRule type="expression" dxfId="1872" priority="266">
      <formula>F37="pauschal"</formula>
    </cfRule>
  </conditionalFormatting>
  <conditionalFormatting sqref="I38">
    <cfRule type="expression" dxfId="1871" priority="260">
      <formula>F38="pauschal"</formula>
    </cfRule>
    <cfRule type="expression" dxfId="1870" priority="259">
      <formula>F38="prozentual"</formula>
    </cfRule>
  </conditionalFormatting>
  <conditionalFormatting sqref="I42">
    <cfRule type="expression" dxfId="1869" priority="1">
      <formula>F42="prozentual"</formula>
    </cfRule>
    <cfRule type="expression" dxfId="1868" priority="2">
      <formula>F42="pauschal"</formula>
    </cfRule>
  </conditionalFormatting>
  <conditionalFormatting sqref="I45">
    <cfRule type="expression" dxfId="1867" priority="254">
      <formula>F45="pauschal"</formula>
    </cfRule>
    <cfRule type="expression" dxfId="1866" priority="253">
      <formula>F45="prozentual"</formula>
    </cfRule>
  </conditionalFormatting>
  <conditionalFormatting sqref="I45:I46">
    <cfRule type="expression" dxfId="1865" priority="242">
      <formula>F45="pauschal"</formula>
    </cfRule>
    <cfRule type="expression" dxfId="1864" priority="241">
      <formula>F45="prozentual"</formula>
    </cfRule>
  </conditionalFormatting>
  <conditionalFormatting sqref="I46:I47">
    <cfRule type="expression" dxfId="1863" priority="230">
      <formula>F46="pauschal"</formula>
    </cfRule>
    <cfRule type="expression" dxfId="1862" priority="229">
      <formula>F46="prozentual"</formula>
    </cfRule>
  </conditionalFormatting>
  <conditionalFormatting sqref="I47:I48">
    <cfRule type="expression" dxfId="1861" priority="218">
      <formula>F47="pauschal"</formula>
    </cfRule>
    <cfRule type="expression" dxfId="1860" priority="217">
      <formula>F47="prozentual"</formula>
    </cfRule>
  </conditionalFormatting>
  <conditionalFormatting sqref="I48:I50">
    <cfRule type="expression" dxfId="1859" priority="205">
      <formula>F48="prozentual"</formula>
    </cfRule>
    <cfRule type="expression" dxfId="1858" priority="206">
      <formula>F48="pauschal"</formula>
    </cfRule>
  </conditionalFormatting>
  <conditionalFormatting sqref="I49">
    <cfRule type="expression" dxfId="1857" priority="199">
      <formula>F49="prozentual"</formula>
    </cfRule>
    <cfRule type="expression" dxfId="1856" priority="200">
      <formula>F49="pauschal"</formula>
    </cfRule>
  </conditionalFormatting>
  <conditionalFormatting sqref="I52">
    <cfRule type="expression" dxfId="1855" priority="26">
      <formula>F52="pauschal"</formula>
    </cfRule>
    <cfRule type="expression" dxfId="1854" priority="25">
      <formula>F52="prozentual"</formula>
    </cfRule>
    <cfRule type="expression" dxfId="1853" priority="20">
      <formula>F52="pauschal"</formula>
    </cfRule>
    <cfRule type="expression" dxfId="1852" priority="19">
      <formula>F52="prozentual"</formula>
    </cfRule>
  </conditionalFormatting>
  <conditionalFormatting sqref="I53">
    <cfRule type="expression" dxfId="1851" priority="194">
      <formula>F53="pauschal"</formula>
    </cfRule>
    <cfRule type="expression" dxfId="1850" priority="193">
      <formula>F53="prozentual"</formula>
    </cfRule>
  </conditionalFormatting>
  <conditionalFormatting sqref="I53:I55">
    <cfRule type="expression" dxfId="1849" priority="181">
      <formula>F53="prozentual"</formula>
    </cfRule>
    <cfRule type="expression" dxfId="1848" priority="182">
      <formula>F53="pauschal"</formula>
    </cfRule>
  </conditionalFormatting>
  <conditionalFormatting sqref="I54">
    <cfRule type="expression" dxfId="1847" priority="175">
      <formula>F54="prozentual"</formula>
    </cfRule>
    <cfRule type="expression" dxfId="1846" priority="176">
      <formula>F54="pauschal"</formula>
    </cfRule>
  </conditionalFormatting>
  <conditionalFormatting sqref="I58">
    <cfRule type="expression" dxfId="1845" priority="169">
      <formula>F58="prozentual"</formula>
    </cfRule>
    <cfRule type="expression" dxfId="1844" priority="170">
      <formula>F58="pauschal"</formula>
    </cfRule>
  </conditionalFormatting>
  <conditionalFormatting sqref="I58:I60">
    <cfRule type="expression" dxfId="1843" priority="158">
      <formula>F58="pauschal"</formula>
    </cfRule>
    <cfRule type="expression" dxfId="1842" priority="157">
      <formula>F58="prozentual"</formula>
    </cfRule>
  </conditionalFormatting>
  <conditionalFormatting sqref="I59">
    <cfRule type="expression" dxfId="1841" priority="151">
      <formula>F59="prozentual"</formula>
    </cfRule>
    <cfRule type="expression" dxfId="1840" priority="152">
      <formula>F59="pauschal"</formula>
    </cfRule>
  </conditionalFormatting>
  <conditionalFormatting sqref="I63">
    <cfRule type="expression" dxfId="1839" priority="145">
      <formula>F63="prozentual"</formula>
    </cfRule>
    <cfRule type="expression" dxfId="1838" priority="146">
      <formula>F63="pauschal"</formula>
    </cfRule>
  </conditionalFormatting>
  <conditionalFormatting sqref="I63:I64">
    <cfRule type="expression" dxfId="1837" priority="134">
      <formula>F63="pauschal"</formula>
    </cfRule>
    <cfRule type="expression" dxfId="1836" priority="133">
      <formula>F63="prozentual"</formula>
    </cfRule>
  </conditionalFormatting>
  <conditionalFormatting sqref="I64:I65">
    <cfRule type="expression" dxfId="1835" priority="121">
      <formula>F64="prozentual"</formula>
    </cfRule>
    <cfRule type="expression" dxfId="1834" priority="122">
      <formula>F64="pauschal"</formula>
    </cfRule>
  </conditionalFormatting>
  <conditionalFormatting sqref="I65:I66">
    <cfRule type="expression" dxfId="1833" priority="109">
      <formula>F65="prozentual"</formula>
    </cfRule>
    <cfRule type="expression" dxfId="1832" priority="110">
      <formula>F65="pauschal"</formula>
    </cfRule>
  </conditionalFormatting>
  <conditionalFormatting sqref="I66:I67">
    <cfRule type="expression" dxfId="1831" priority="98">
      <formula>F66="pauschal"</formula>
    </cfRule>
    <cfRule type="expression" dxfId="1830" priority="97">
      <formula>F66="prozentual"</formula>
    </cfRule>
  </conditionalFormatting>
  <conditionalFormatting sqref="I67:I68">
    <cfRule type="expression" dxfId="1829" priority="86">
      <formula>F67="pauschal"</formula>
    </cfRule>
    <cfRule type="expression" dxfId="1828" priority="85">
      <formula>F67="prozentual"</formula>
    </cfRule>
  </conditionalFormatting>
  <conditionalFormatting sqref="I68:I70">
    <cfRule type="expression" dxfId="1827" priority="73">
      <formula>F68="prozentual"</formula>
    </cfRule>
    <cfRule type="expression" dxfId="1826" priority="74">
      <formula>F68="pauschal"</formula>
    </cfRule>
  </conditionalFormatting>
  <conditionalFormatting sqref="I69">
    <cfRule type="expression" dxfId="1825" priority="67">
      <formula>F69="prozentual"</formula>
    </cfRule>
    <cfRule type="expression" dxfId="1824" priority="68">
      <formula>F69="pauschal"</formula>
    </cfRule>
  </conditionalFormatting>
  <conditionalFormatting sqref="I73">
    <cfRule type="expression" dxfId="1823" priority="61">
      <formula>F73="prozentual"</formula>
    </cfRule>
    <cfRule type="expression" dxfId="1822" priority="62">
      <formula>F73="pauschal"</formula>
    </cfRule>
  </conditionalFormatting>
  <conditionalFormatting sqref="I73:I74">
    <cfRule type="expression" dxfId="1821" priority="49">
      <formula>F73="prozentual"</formula>
    </cfRule>
    <cfRule type="expression" dxfId="1820" priority="50">
      <formula>F73="pauschal"</formula>
    </cfRule>
  </conditionalFormatting>
  <conditionalFormatting sqref="I74:I76">
    <cfRule type="expression" dxfId="1819" priority="38">
      <formula>F74="pauschal"</formula>
    </cfRule>
    <cfRule type="expression" dxfId="1818" priority="37">
      <formula>F74="prozentual"</formula>
    </cfRule>
  </conditionalFormatting>
  <conditionalFormatting sqref="I75">
    <cfRule type="expression" dxfId="1817" priority="32">
      <formula>F75="pauschal"</formula>
    </cfRule>
    <cfRule type="expression" dxfId="1816" priority="31">
      <formula>F75="prozentual"</formula>
    </cfRule>
  </conditionalFormatting>
  <dataValidations count="1">
    <dataValidation type="list" allowBlank="1" showInputMessage="1" showErrorMessage="1" sqref="F45:F49 F53:F54 F63:F69 F58:F59 F73:F75 F27:F38 F22:F23 F13:F18" xr:uid="{00000000-0002-0000-11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9">
    <pageSetUpPr fitToPage="1"/>
  </sheetPr>
  <dimension ref="A1:AP160"/>
  <sheetViews>
    <sheetView view="pageBreakPreview" zoomScaleNormal="100" zoomScaleSheetLayoutView="100" workbookViewId="0">
      <selection activeCell="F13" sqref="F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43" width="11.42578125" style="45"/>
    <col min="44" max="44" width="0" style="45" hidden="1" customWidth="1"/>
    <col min="45"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1034</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2</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1029</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33</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127</v>
      </c>
      <c r="G23" s="96">
        <f>Herstellkosten!D93</f>
        <v>5000</v>
      </c>
      <c r="H23" s="97"/>
      <c r="I23" s="96">
        <f>G23</f>
        <v>5000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127</v>
      </c>
      <c r="B25" s="96">
        <f>Herstellkosten!D33</f>
        <v>5000</v>
      </c>
      <c r="C25" s="97"/>
      <c r="D25" s="96">
        <f>B25</f>
        <v>5000</v>
      </c>
      <c r="F25" s="57" t="s">
        <v>127</v>
      </c>
      <c r="G25" s="96">
        <f>Herstellkosten!D104</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5000</v>
      </c>
      <c r="F26" s="57"/>
      <c r="I26" s="98">
        <f>I23+I25</f>
        <v>5000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10000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4408</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f>IF(E29&lt;5000,"Unter Tabelle",E30/E29*D26)</f>
        <v>2204</v>
      </c>
      <c r="E31" s="100"/>
      <c r="F31" s="57" t="s">
        <v>200</v>
      </c>
      <c r="I31" s="129">
        <f>IF($E$29&lt;5000,"Unter Tabelle",E30/E29*I26)</f>
        <v>2204</v>
      </c>
      <c r="L31" s="88">
        <v>0.22</v>
      </c>
      <c r="X31" s="94"/>
      <c r="AK31" s="340" t="s">
        <v>559</v>
      </c>
      <c r="AL31" s="291" t="s">
        <v>537</v>
      </c>
      <c r="AM31" s="392">
        <v>2.5000000000000001E-3</v>
      </c>
      <c r="AN31" s="335">
        <v>2.5000000000000001E-3</v>
      </c>
    </row>
    <row r="32" spans="1:40" ht="15" customHeight="1" thickBot="1" x14ac:dyDescent="0.25">
      <c r="F32" s="57" t="s">
        <v>205</v>
      </c>
      <c r="I32" s="129">
        <f>IF(E29&lt;5000,"Unter Tabelle",(I31*F13))</f>
        <v>0</v>
      </c>
      <c r="L32" s="88">
        <v>0.23</v>
      </c>
      <c r="AK32" s="343"/>
      <c r="AL32" s="287" t="s">
        <v>838</v>
      </c>
      <c r="AM32" s="394">
        <f>SUM(AM18:AM31)</f>
        <v>0.09</v>
      </c>
      <c r="AN32" s="313"/>
    </row>
    <row r="33" spans="1:40" ht="15" customHeight="1" x14ac:dyDescent="0.2">
      <c r="F33" s="2" t="s">
        <v>206</v>
      </c>
      <c r="I33" s="108">
        <f>IF(E29&lt;5000,"Unter Tabelle",I31+I32)</f>
        <v>2204</v>
      </c>
      <c r="L33" s="88">
        <v>0.24</v>
      </c>
      <c r="AK33" s="343"/>
      <c r="AL33" s="317" t="s">
        <v>731</v>
      </c>
      <c r="AM33" s="388"/>
      <c r="AN33" s="313">
        <f>SUM(AN18:AN31)</f>
        <v>0.09</v>
      </c>
    </row>
    <row r="34" spans="1:40" ht="15" customHeight="1" x14ac:dyDescent="0.2">
      <c r="F34" s="2" t="s">
        <v>192</v>
      </c>
      <c r="I34" s="129">
        <f>IF(E29&lt;5000,"Unter Tabelle",I31*H43*F14)</f>
        <v>0</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0.02</v>
      </c>
      <c r="D36" s="129">
        <f>IF($E$29&lt;5000,"Unter Tabelle",$D$31*C36)</f>
        <v>44.08</v>
      </c>
      <c r="F36" s="57" t="s">
        <v>74</v>
      </c>
      <c r="G36" s="104">
        <v>0.02</v>
      </c>
      <c r="H36" s="107">
        <f>IF($AP$2=1,0,IF($AP$2=2,AM14,IF($AP$2=3,AN15,"FALSCH")))</f>
        <v>0.02</v>
      </c>
      <c r="I36" s="129">
        <f t="shared" ref="I36:I42" si="0">IF($E$29&lt;5000,"Unter Tabelle",$I$33*H36)</f>
        <v>44.08</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0.09</v>
      </c>
      <c r="D37" s="129">
        <f t="shared" ref="D37:D44" si="1">IF($E$29&lt;5000,"Unter Tabelle",$D$31*C37)</f>
        <v>198.35999999999999</v>
      </c>
      <c r="F37" s="57" t="s">
        <v>75</v>
      </c>
      <c r="G37" s="104">
        <v>0.09</v>
      </c>
      <c r="H37" s="107">
        <f>IF($AP$2=1,0,IF($AP$2=2,AM32,IF($AP$2=3,AN33,"FALSCH")))</f>
        <v>0.09</v>
      </c>
      <c r="I37" s="129">
        <f t="shared" si="0"/>
        <v>198.35999999999999</v>
      </c>
      <c r="L37" s="88">
        <v>0.28000000000000003</v>
      </c>
      <c r="N37" s="1"/>
      <c r="O37" s="1"/>
      <c r="P37" s="1"/>
      <c r="Q37" s="16" t="s">
        <v>56</v>
      </c>
      <c r="R37" s="1" t="s">
        <v>57</v>
      </c>
      <c r="S37" s="488"/>
      <c r="T37" s="489"/>
      <c r="U37" s="1"/>
      <c r="V37" s="1"/>
      <c r="W37" s="488"/>
      <c r="X37" s="489"/>
      <c r="Y37" s="1"/>
      <c r="Z37" s="1"/>
      <c r="AA37" s="1"/>
      <c r="AB37" s="1"/>
      <c r="AC37" s="16"/>
      <c r="AD37" s="1" t="s">
        <v>58</v>
      </c>
      <c r="AE37" s="17">
        <f>E29</f>
        <v>10000</v>
      </c>
      <c r="AK37" s="345"/>
      <c r="AL37" s="291" t="s">
        <v>853</v>
      </c>
      <c r="AM37" s="392"/>
      <c r="AN37" s="311"/>
    </row>
    <row r="38" spans="1:40" ht="15" customHeight="1" x14ac:dyDescent="0.25">
      <c r="A38" s="57" t="s">
        <v>76</v>
      </c>
      <c r="B38" s="104">
        <v>0.17</v>
      </c>
      <c r="C38" s="107">
        <f>IF($AP$2=1,0,IF($AP$2=2,AM57,IF($AP$2=3,AN58,"FALSCH")))</f>
        <v>0.17</v>
      </c>
      <c r="D38" s="129">
        <f t="shared" si="1"/>
        <v>374.68</v>
      </c>
      <c r="F38" s="57" t="s">
        <v>76</v>
      </c>
      <c r="G38" s="104">
        <v>0.17</v>
      </c>
      <c r="H38" s="107">
        <f>IF($AP$2=1,0,IF($AP$2=2,AM57,IF($AP$2=3,AN58,"FALSCH")))</f>
        <v>0.17</v>
      </c>
      <c r="I38" s="129">
        <f t="shared" si="0"/>
        <v>374.68</v>
      </c>
      <c r="L38" s="88">
        <v>0.28999999999999998</v>
      </c>
      <c r="N38" s="1"/>
      <c r="O38" s="1"/>
      <c r="P38" s="1"/>
      <c r="Q38" s="16" t="s">
        <v>59</v>
      </c>
      <c r="R38" s="1" t="s">
        <v>60</v>
      </c>
      <c r="S38" s="488"/>
      <c r="T38" s="489"/>
      <c r="U38" s="1"/>
      <c r="V38" s="1"/>
      <c r="W38" s="488"/>
      <c r="X38" s="489"/>
      <c r="Y38" s="1"/>
      <c r="Z38" s="1"/>
      <c r="AA38" s="1"/>
      <c r="AB38" s="1"/>
      <c r="AC38" s="16"/>
      <c r="AD38" s="1" t="s">
        <v>61</v>
      </c>
      <c r="AE38" s="18">
        <f>LOOKUP(AE37,Q41:Q87)</f>
        <v>10000</v>
      </c>
      <c r="AK38" s="340"/>
      <c r="AL38" s="291" t="s">
        <v>854</v>
      </c>
      <c r="AM38" s="392">
        <v>0.06</v>
      </c>
      <c r="AN38" s="311">
        <v>0.06</v>
      </c>
    </row>
    <row r="39" spans="1:40" ht="15" customHeight="1" x14ac:dyDescent="0.25">
      <c r="A39" s="57" t="s">
        <v>77</v>
      </c>
      <c r="B39" s="104" t="s">
        <v>209</v>
      </c>
      <c r="C39" s="107">
        <f>IF($AP$2=1,0,IF($AP$2=2,AM65,IF($AP$2=3,AN66,"FALSCH")))</f>
        <v>0</v>
      </c>
      <c r="D39" s="129">
        <f t="shared" si="1"/>
        <v>0</v>
      </c>
      <c r="F39" s="57" t="s">
        <v>77</v>
      </c>
      <c r="G39" s="104" t="s">
        <v>209</v>
      </c>
      <c r="H39" s="107">
        <f>IF($AP$2=1,0,IF($AP$2=2,AM65,IF($AP$2=3,AN66,"FALSCH")))</f>
        <v>0</v>
      </c>
      <c r="I39" s="129">
        <f t="shared" si="0"/>
        <v>0</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f>LOOKUP(AE37,Q41:R87)</f>
        <v>15000</v>
      </c>
      <c r="AK39" s="342" t="s">
        <v>580</v>
      </c>
      <c r="AL39" s="292" t="s">
        <v>855</v>
      </c>
      <c r="AM39" s="392">
        <v>0.01</v>
      </c>
      <c r="AN39" s="311">
        <v>0.01</v>
      </c>
    </row>
    <row r="40" spans="1:40" ht="15" customHeight="1" x14ac:dyDescent="0.25">
      <c r="A40" s="57" t="s">
        <v>78</v>
      </c>
      <c r="B40" s="104">
        <v>0.22</v>
      </c>
      <c r="C40" s="107">
        <f>IF($AP$2=1,0,IF($AP$2=2,AM87,IF($AP$2=3,AN88,"FALSCH")))</f>
        <v>0.22000000000000003</v>
      </c>
      <c r="D40" s="129">
        <f t="shared" si="1"/>
        <v>484.88000000000005</v>
      </c>
      <c r="F40" s="57" t="s">
        <v>78</v>
      </c>
      <c r="G40" s="104">
        <v>0.22</v>
      </c>
      <c r="H40" s="107">
        <f>IF($AP$2=1,0,IF($AP$2=2,AM87,IF($AP$2=3,AN88,"FALSCH")))</f>
        <v>0.22000000000000003</v>
      </c>
      <c r="I40" s="129">
        <f t="shared" si="0"/>
        <v>484.88000000000005</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II</v>
      </c>
      <c r="AK40" s="339" t="s">
        <v>583</v>
      </c>
      <c r="AL40" s="291" t="s">
        <v>856</v>
      </c>
      <c r="AM40" s="392"/>
      <c r="AN40" s="311"/>
    </row>
    <row r="41" spans="1:40" ht="15" customHeight="1" x14ac:dyDescent="0.25">
      <c r="A41" s="57" t="s">
        <v>79</v>
      </c>
      <c r="B41" s="104">
        <v>7.0000000000000007E-2</v>
      </c>
      <c r="C41" s="107">
        <f>IF($AP$2=1,0,IF($AP$2=2,AM102,IF($AP$2=3,AN103,"FALSCH")))</f>
        <v>7.0000000000000007E-2</v>
      </c>
      <c r="D41" s="129">
        <f t="shared" si="1"/>
        <v>154.28</v>
      </c>
      <c r="F41" s="57" t="s">
        <v>79</v>
      </c>
      <c r="G41" s="104">
        <v>7.0000000000000007E-2</v>
      </c>
      <c r="H41" s="107">
        <f>IF($AP$2=1,0,IF($AP$2=2,AM102,IF($AP$2=3,AN103,"FALSCH")))</f>
        <v>7.0000000000000007E-2</v>
      </c>
      <c r="I41" s="129">
        <f t="shared" si="0"/>
        <v>154.28</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0.05</v>
      </c>
      <c r="D42" s="129">
        <f t="shared" si="1"/>
        <v>110.2</v>
      </c>
      <c r="F42" s="57" t="s">
        <v>80</v>
      </c>
      <c r="G42" s="104">
        <v>0.05</v>
      </c>
      <c r="H42" s="107">
        <f>IF($AP$2=1,0,IF($AP$2=2,AM115,IF($AP$2=3,AN116,"FALSCH")))</f>
        <v>0.05</v>
      </c>
      <c r="I42" s="129">
        <f t="shared" si="0"/>
        <v>110.2</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f>IF(AE40="I",LOOKUP(AE38,Q41:S87),IF(AE40="II",LOOKUP(AE38,Q41:U87),IF(AE40="III",LOOKUP(AE38,Q41:W87),IF(AE40="IV",LOOKUP(AE38,Q41:Y87),IF(AE40="V",LOOKUP(AE38,Q41:AA87),0)))))</f>
        <v>4408</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0.35000000000000009</v>
      </c>
      <c r="D43" s="129">
        <f t="shared" si="1"/>
        <v>771.4000000000002</v>
      </c>
      <c r="F43" s="57" t="s">
        <v>81</v>
      </c>
      <c r="G43" s="104">
        <v>0.35</v>
      </c>
      <c r="H43" s="107">
        <f>IF($AP$2=1,0,IF($AP$2=2,AM144,IF($AP$2=3,AN145,"FALSCH")))</f>
        <v>0.35000000000000009</v>
      </c>
      <c r="I43" s="129">
        <f>IF($E$29&lt;5000,"Unter Tabelle",$I$33*H43+I34)</f>
        <v>771.4000000000002</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f>IF(AE40="I",LOOKUP(AE39,Q41:S87),IF(AE40="II",LOOKUP(AE39,Q41:U87),IF(AE40="III",LOOKUP(AE39,Q41:W87),IF(AE40="IV",LOOKUP(AE39,Q41:Y87),IF(AE40="V",LOOKUP(AE39,Q41:AA87),0)))))</f>
        <v>6075</v>
      </c>
      <c r="AF43" s="118">
        <f t="shared" si="2"/>
        <v>0.17382716049382715</v>
      </c>
      <c r="AK43" s="345"/>
      <c r="AL43" s="291" t="s">
        <v>859</v>
      </c>
      <c r="AM43" s="392"/>
      <c r="AN43" s="311"/>
    </row>
    <row r="44" spans="1:40" ht="15" customHeight="1" thickBot="1" x14ac:dyDescent="0.3">
      <c r="A44" s="57" t="s">
        <v>82</v>
      </c>
      <c r="B44" s="104">
        <v>0.01</v>
      </c>
      <c r="C44" s="107">
        <f>IF($AP$2=1,0,IF($AP$2=2,AM154,IF($AP$2=3,AN155,"FALSCH")))</f>
        <v>0.01</v>
      </c>
      <c r="D44" s="129">
        <f t="shared" si="1"/>
        <v>22.04</v>
      </c>
      <c r="F44" s="57" t="s">
        <v>82</v>
      </c>
      <c r="G44" s="104">
        <v>0.01</v>
      </c>
      <c r="H44" s="107">
        <f>IF($AP$2=1,0,IF($AP$2=2,AM154,IF($AP$2=3,AN155,"FALSCH")))</f>
        <v>0.01</v>
      </c>
      <c r="I44" s="129">
        <f>IF($E$29&lt;5000,"Unter Tabelle",$I$33*H44)</f>
        <v>22.04</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f>IF(AE40="I",LOOKUP(AE38,Q41:T87),IF(AE40="II",LOOKUP(AE38,Q41:V87),IF(AE40="III",LOOKUP(AE38,Q41:X87),IF(AE40="IV",LOOKUP(AE38,Q41:Z87),IF(AE40="V",LOOKUP(AE38,Q41:AB87),0)))))</f>
        <v>5174</v>
      </c>
      <c r="AF44" s="118">
        <f t="shared" si="2"/>
        <v>0.17399428445812268</v>
      </c>
      <c r="AK44" s="345"/>
      <c r="AL44" s="291" t="s">
        <v>860</v>
      </c>
      <c r="AM44" s="392"/>
      <c r="AN44" s="311"/>
    </row>
    <row r="45" spans="1:40" ht="15" customHeight="1" x14ac:dyDescent="0.25">
      <c r="B45" s="104">
        <f>SUM(B36:B44)</f>
        <v>0.98000000000000009</v>
      </c>
      <c r="C45" s="107">
        <f>IF(SUM(C36:C44)&gt;1,"&gt;Vollbeauftr.",SUM(C36:C44))</f>
        <v>0.9800000000000002</v>
      </c>
      <c r="D45" s="108">
        <f>SUM(D36:D44)</f>
        <v>2159.92</v>
      </c>
      <c r="G45" s="104">
        <f>SUM(G36:G44)</f>
        <v>0.98000000000000009</v>
      </c>
      <c r="H45" s="109">
        <f>IF(SUM(H36:H44)&gt;1,"&gt;Vollbeauftr.",SUM(H36:H44))</f>
        <v>0.9800000000000002</v>
      </c>
      <c r="I45" s="103">
        <f>SUM(I36:I44)</f>
        <v>2159.92</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f>IF(AE40="I",LOOKUP(AE39,Q41:T87),IF(AE40="II",LOOKUP(AE39,Q41:V87),IF(AE40="III",LOOKUP(AE39,Q41:X87),IF(AE40="IV",LOOKUP(AE39,Q41:Z87),IF(AE40="V",LOOKUP(AE39,Q41:AB87),0)))))</f>
        <v>7131</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2547</v>
      </c>
      <c r="AF46" s="118">
        <f t="shared" si="2"/>
        <v>0.17394621399961854</v>
      </c>
      <c r="AK46" s="345"/>
      <c r="AL46" s="291" t="s">
        <v>862</v>
      </c>
      <c r="AM46" s="392"/>
      <c r="AN46" s="311"/>
    </row>
    <row r="47" spans="1:40" ht="15" customHeight="1" x14ac:dyDescent="0.25">
      <c r="A47" s="57" t="s">
        <v>92</v>
      </c>
      <c r="E47" s="99">
        <f>IF(AND(AJ2=FALSE,H58&gt;=0),0,D45+I45)</f>
        <v>4319.84</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f>(AE44/AE42)-1</f>
        <v>0.17377495462794923</v>
      </c>
      <c r="AF47" s="118">
        <f t="shared" si="2"/>
        <v>0.17393312396083502</v>
      </c>
      <c r="AG47" s="217" t="s">
        <v>490</v>
      </c>
      <c r="AH47" s="217"/>
      <c r="AI47" s="216"/>
      <c r="AJ47" s="221">
        <f>IF(E29&lt;5000,0,((AE44-AE42)/AE42))</f>
        <v>0.17377495462794917</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f>(AE45/AE43)-1</f>
        <v>0.17382716049382707</v>
      </c>
      <c r="AF48" s="118">
        <f t="shared" si="2"/>
        <v>0.17392265193370166</v>
      </c>
      <c r="AG48" s="219" t="s">
        <v>489</v>
      </c>
      <c r="AH48" s="220"/>
      <c r="AI48" s="220"/>
      <c r="AJ48" s="222">
        <f>IF(E29&lt;5000,0,((AE45-AE43)/AE43))</f>
        <v>0.17382716049382715</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f>(AE47+AE48)/2</f>
        <v>0.17380105756088815</v>
      </c>
      <c r="AF49" s="118">
        <f t="shared" si="2"/>
        <v>0.17391653935836618</v>
      </c>
      <c r="AI49" s="128" t="s">
        <v>488</v>
      </c>
      <c r="AJ49" s="223">
        <f>((AJ47+AJ48)/2)</f>
        <v>0.17380105756088815</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0.50939999999999996</v>
      </c>
      <c r="AF50" s="118">
        <f t="shared" si="2"/>
        <v>0.17392240605821341</v>
      </c>
      <c r="AK50" s="345"/>
      <c r="AL50" s="291" t="s">
        <v>866</v>
      </c>
      <c r="AM50" s="392"/>
      <c r="AN50" s="311"/>
    </row>
    <row r="51" spans="1:40" ht="15" customHeight="1" x14ac:dyDescent="0.25">
      <c r="A51" s="57" t="s">
        <v>1658</v>
      </c>
      <c r="B51" s="57"/>
      <c r="C51" s="57"/>
      <c r="D51" s="57"/>
      <c r="E51" s="143">
        <f>'TGA AG3 Anlage A'!H77</f>
        <v>0</v>
      </c>
      <c r="F51" s="1044" t="s">
        <v>1659</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f>P86/AE37</f>
        <v>0.44080000000000003</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f>AE50/AE52</f>
        <v>1.1556261343012704</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f>P86 -(P86*AE49)</f>
        <v>3641.8849382716053</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f>P86+(P86*(AE49*1.3))</f>
        <v>5403.9495802469137</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4319.84</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f>AE55-AE54</f>
        <v>1762.0646419753084</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f>(AE54+AE56)/AE54</f>
        <v>1.4838331446054864</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4319.84</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4319.84</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f>(AE58+AE50)/(AE58+AE52)</f>
        <v>1.0867475973697522</v>
      </c>
      <c r="AF60" s="118">
        <f>(V60-U60)/U60</f>
        <v>0.17391198391584248</v>
      </c>
      <c r="AK60" s="344" t="s">
        <v>592</v>
      </c>
      <c r="AL60" s="286" t="s">
        <v>593</v>
      </c>
      <c r="AM60" s="389"/>
      <c r="AN60" s="315"/>
    </row>
    <row r="61" spans="1:40" ht="15" customHeight="1" thickTop="1" thickBot="1" x14ac:dyDescent="0.3">
      <c r="A61" s="56" t="s">
        <v>220</v>
      </c>
      <c r="E61" s="99">
        <f>A19*E59</f>
        <v>4319.84</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f>AE56/AE60</f>
        <v>1621.4111227298974</v>
      </c>
      <c r="AF61" s="118">
        <f t="shared" ref="AF61:AF87" si="3">(V61-U61)/U61</f>
        <v>0.17391338672190784</v>
      </c>
      <c r="AK61" s="347" t="s">
        <v>594</v>
      </c>
      <c r="AL61" s="367" t="s">
        <v>763</v>
      </c>
      <c r="AM61" s="392"/>
      <c r="AN61" s="311"/>
    </row>
    <row r="62" spans="1:40" ht="15" customHeight="1" thickBot="1" x14ac:dyDescent="0.3">
      <c r="A62" s="57" t="s">
        <v>86</v>
      </c>
      <c r="C62" s="111">
        <v>0.19</v>
      </c>
      <c r="E62" s="99">
        <f>C62*E61</f>
        <v>820.76960000000008</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7" t="s">
        <v>872</v>
      </c>
      <c r="AM62" s="392"/>
      <c r="AN62" s="311"/>
    </row>
    <row r="63" spans="1:40" ht="15" customHeight="1" x14ac:dyDescent="0.25">
      <c r="A63" s="56" t="s">
        <v>93</v>
      </c>
      <c r="E63" s="112">
        <f>E61+E62</f>
        <v>5140.6095999999998</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4006988</v>
      </c>
      <c r="AF63" s="118">
        <f t="shared" si="3"/>
        <v>0.17391226417313704</v>
      </c>
      <c r="AK63" s="349"/>
      <c r="AL63" s="367" t="s">
        <v>873</v>
      </c>
      <c r="AM63" s="392">
        <v>0</v>
      </c>
      <c r="AN63" s="311">
        <v>0</v>
      </c>
    </row>
    <row r="64" spans="1:40" ht="15" customHeight="1"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4703856</v>
      </c>
      <c r="AF64" s="118">
        <f t="shared" si="3"/>
        <v>0.17391252909633512</v>
      </c>
      <c r="AK64" s="350" t="s">
        <v>600</v>
      </c>
      <c r="AL64" s="367" t="s">
        <v>874</v>
      </c>
      <c r="AM64" s="392">
        <v>0</v>
      </c>
      <c r="AN64" s="311">
        <v>0</v>
      </c>
    </row>
    <row r="65" spans="12:40" ht="15" customHeight="1"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14866853</v>
      </c>
      <c r="AF65" s="118">
        <f t="shared" si="3"/>
        <v>0.17391253969580825</v>
      </c>
      <c r="AK65" s="343"/>
      <c r="AL65" s="287" t="s">
        <v>838</v>
      </c>
      <c r="AM65" s="394">
        <f>SUM(AM61:AM64)</f>
        <v>0</v>
      </c>
      <c r="AN65" s="312"/>
    </row>
    <row r="66" spans="12:40" ht="15" customHeight="1"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2.9733705999999999E-2</v>
      </c>
      <c r="AF66" s="118">
        <f t="shared" si="3"/>
        <v>0.17391266901457478</v>
      </c>
      <c r="AK66" s="343"/>
      <c r="AL66" s="317" t="s">
        <v>731</v>
      </c>
      <c r="AM66" s="388"/>
      <c r="AN66" s="313">
        <f>SUM(AN61:AN65)</f>
        <v>0</v>
      </c>
    </row>
    <row r="67" spans="12:40" ht="15" customHeight="1"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17.132072268421567</v>
      </c>
      <c r="AF67" s="118">
        <f t="shared" si="3"/>
        <v>0.17391309882678832</v>
      </c>
      <c r="AK67" s="343"/>
      <c r="AL67" s="287"/>
      <c r="AM67" s="333"/>
      <c r="AN67" s="310"/>
    </row>
    <row r="68" spans="12:40" ht="15" customHeight="1"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2.2631649137830285</v>
      </c>
      <c r="AF68" s="118">
        <f t="shared" si="3"/>
        <v>0.17391299358064702</v>
      </c>
      <c r="AK68" s="344" t="s">
        <v>604</v>
      </c>
      <c r="AL68" s="286" t="s">
        <v>605</v>
      </c>
      <c r="AM68" s="333"/>
      <c r="AN68" s="314"/>
    </row>
    <row r="69" spans="12:40" ht="15" customHeight="1"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f>AE63*(AE49+1.3*AE49)</f>
        <v>1601763.1296777127</v>
      </c>
      <c r="AF69" s="118">
        <f t="shared" si="3"/>
        <v>0.17391279294833883</v>
      </c>
      <c r="AK69" s="339" t="s">
        <v>606</v>
      </c>
      <c r="AL69" s="291" t="s">
        <v>875</v>
      </c>
      <c r="AM69" s="392"/>
      <c r="AN69" s="311"/>
    </row>
    <row r="70" spans="12:40" ht="15" customHeight="1"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f>AE69/AE67</f>
        <v>93495.001922805241</v>
      </c>
      <c r="AF70" s="118">
        <f t="shared" si="3"/>
        <v>0.17391300148218838</v>
      </c>
      <c r="AK70" s="345"/>
      <c r="AL70" s="291" t="s">
        <v>876</v>
      </c>
      <c r="AM70" s="392"/>
      <c r="AN70" s="311"/>
    </row>
    <row r="71" spans="12:40" ht="15" customHeight="1"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f>AE69/AE68</f>
        <v>707753.60643085465</v>
      </c>
      <c r="AF71" s="118">
        <f t="shared" si="3"/>
        <v>0.17391313476142187</v>
      </c>
      <c r="AK71" s="340"/>
      <c r="AL71" s="291" t="s">
        <v>877</v>
      </c>
      <c r="AM71" s="392">
        <v>0.04</v>
      </c>
      <c r="AN71" s="311">
        <v>0.04</v>
      </c>
    </row>
    <row r="72" spans="12:40" ht="15" customHeight="1"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-2.9733705999999999E-2</v>
      </c>
      <c r="AD72" s="748" t="s">
        <v>2140</v>
      </c>
      <c r="AE72" s="749"/>
      <c r="AF72" s="118">
        <f t="shared" si="3"/>
        <v>0.17391276751444915</v>
      </c>
      <c r="AK72" s="339" t="s">
        <v>611</v>
      </c>
      <c r="AL72" s="291" t="s">
        <v>878</v>
      </c>
      <c r="AM72" s="392"/>
      <c r="AN72" s="311"/>
    </row>
    <row r="73" spans="12:40" ht="15" customHeight="1"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5" customHeight="1"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f>(P86+AE61)/P86</f>
        <v>1.3678337392762925</v>
      </c>
      <c r="AF74" s="118">
        <f t="shared" si="3"/>
        <v>0.17391309719806883</v>
      </c>
      <c r="AK74" s="345"/>
      <c r="AL74" s="291" t="s">
        <v>880</v>
      </c>
      <c r="AM74" s="392"/>
      <c r="AN74" s="311"/>
    </row>
    <row r="75" spans="12:40" ht="15" customHeight="1"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customHeight="1"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 customHeight="1"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 customHeight="1"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customHeight="1"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customHeight="1"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 customHeight="1"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15" customHeight="1"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 customHeight="1" thickTop="1" x14ac:dyDescent="0.25">
      <c r="L83" s="88">
        <v>0.74</v>
      </c>
      <c r="N83" s="25">
        <f>AE44-AE42</f>
        <v>766</v>
      </c>
      <c r="O83" s="26"/>
      <c r="P83" s="27">
        <f>N83*C14+AE42</f>
        <v>4408</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customHeight="1" x14ac:dyDescent="0.25">
      <c r="L84" s="88">
        <v>0.75</v>
      </c>
      <c r="N84" s="28">
        <f>AE45-AE43</f>
        <v>1056</v>
      </c>
      <c r="O84" s="29"/>
      <c r="P84" s="30">
        <f>N84*C14+AE43</f>
        <v>6075</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customHeight="1" x14ac:dyDescent="0.25">
      <c r="L85" s="88">
        <v>0.76</v>
      </c>
      <c r="N85" s="28"/>
      <c r="O85" s="29"/>
      <c r="P85" s="30">
        <f>P84-P83</f>
        <v>1667</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 customHeight="1" thickBot="1" x14ac:dyDescent="0.3">
      <c r="L86" s="88">
        <v>0.77</v>
      </c>
      <c r="N86" s="31"/>
      <c r="O86" s="32"/>
      <c r="P86" s="33">
        <f>(E29-AE38)/(AE39-AE38)*P85+P83</f>
        <v>4408</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5" customHeight="1"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customHeight="1" thickTop="1" x14ac:dyDescent="0.2">
      <c r="L88" s="88">
        <v>0.79</v>
      </c>
      <c r="AK88" s="343"/>
      <c r="AL88" s="317" t="s">
        <v>731</v>
      </c>
      <c r="AM88" s="388"/>
      <c r="AN88" s="313">
        <f>SUM(AN69:AN86)</f>
        <v>0.22000000000000003</v>
      </c>
    </row>
    <row r="89" spans="12:40" ht="15" customHeight="1" x14ac:dyDescent="0.2">
      <c r="L89" s="88">
        <v>0.8</v>
      </c>
      <c r="AK89" s="343"/>
      <c r="AL89" s="287"/>
      <c r="AM89" s="333"/>
      <c r="AN89" s="310"/>
    </row>
    <row r="90" spans="12:40" ht="15" customHeight="1" x14ac:dyDescent="0.2">
      <c r="L90" s="88">
        <v>0.81</v>
      </c>
      <c r="AK90" s="344" t="s">
        <v>629</v>
      </c>
      <c r="AL90" s="286" t="s">
        <v>630</v>
      </c>
      <c r="AM90" s="333"/>
      <c r="AN90" s="314"/>
    </row>
    <row r="91" spans="12:40" ht="15" customHeight="1" x14ac:dyDescent="0.2">
      <c r="L91" s="88">
        <v>0.82</v>
      </c>
      <c r="AK91" s="347" t="s">
        <v>631</v>
      </c>
      <c r="AL91" s="291" t="s">
        <v>893</v>
      </c>
      <c r="AM91" s="392"/>
      <c r="AN91" s="311"/>
    </row>
    <row r="92" spans="12:40" ht="15" customHeight="1" x14ac:dyDescent="0.2">
      <c r="L92" s="88">
        <v>0.83</v>
      </c>
      <c r="AK92" s="348"/>
      <c r="AL92" s="351" t="s">
        <v>894</v>
      </c>
      <c r="AM92" s="392">
        <v>1.4999999999999999E-2</v>
      </c>
      <c r="AN92" s="311">
        <v>1.4999999999999999E-2</v>
      </c>
    </row>
    <row r="93" spans="12:40" ht="15" customHeight="1" x14ac:dyDescent="0.2">
      <c r="L93" s="88">
        <v>0.84</v>
      </c>
      <c r="AK93" s="347" t="s">
        <v>633</v>
      </c>
      <c r="AL93" s="351" t="s">
        <v>895</v>
      </c>
      <c r="AM93" s="392"/>
      <c r="AN93" s="311"/>
    </row>
    <row r="94" spans="12:40" ht="15" customHeight="1" x14ac:dyDescent="0.2">
      <c r="L94" s="88">
        <v>0.85</v>
      </c>
      <c r="AK94" s="348"/>
      <c r="AL94" s="351" t="s">
        <v>896</v>
      </c>
      <c r="AM94" s="392"/>
      <c r="AN94" s="311"/>
    </row>
    <row r="95" spans="12:40" ht="15" customHeight="1" x14ac:dyDescent="0.2">
      <c r="L95" s="88">
        <v>0.86</v>
      </c>
      <c r="AK95" s="349"/>
      <c r="AL95" s="351" t="s">
        <v>897</v>
      </c>
      <c r="AM95" s="392">
        <v>0.03</v>
      </c>
      <c r="AN95" s="311">
        <v>0.03</v>
      </c>
    </row>
    <row r="96" spans="12:40" ht="15" customHeight="1" x14ac:dyDescent="0.2">
      <c r="L96" s="88">
        <v>0.87</v>
      </c>
      <c r="AK96" s="347" t="s">
        <v>638</v>
      </c>
      <c r="AL96" s="351" t="s">
        <v>898</v>
      </c>
      <c r="AM96" s="392"/>
      <c r="AN96" s="311"/>
    </row>
    <row r="97" spans="12:40" ht="15" customHeight="1" x14ac:dyDescent="0.2">
      <c r="L97" s="88">
        <v>0.88</v>
      </c>
      <c r="AK97" s="349"/>
      <c r="AL97" s="351" t="s">
        <v>899</v>
      </c>
      <c r="AM97" s="392">
        <v>5.0000000000000001E-3</v>
      </c>
      <c r="AN97" s="311">
        <v>5.0000000000000001E-3</v>
      </c>
    </row>
    <row r="98" spans="12:40" ht="15" customHeight="1" x14ac:dyDescent="0.2">
      <c r="L98" s="88">
        <v>0.89</v>
      </c>
      <c r="AK98" s="350" t="s">
        <v>641</v>
      </c>
      <c r="AL98" s="352" t="s">
        <v>789</v>
      </c>
      <c r="AM98" s="392">
        <v>0.01</v>
      </c>
      <c r="AN98" s="311">
        <v>0.01</v>
      </c>
    </row>
    <row r="99" spans="12:40" ht="15" customHeight="1" x14ac:dyDescent="0.2">
      <c r="L99" s="88">
        <v>0.9</v>
      </c>
      <c r="AK99" s="347" t="s">
        <v>900</v>
      </c>
      <c r="AL99" s="351" t="s">
        <v>933</v>
      </c>
      <c r="AM99" s="392">
        <v>5.0000000000000001E-3</v>
      </c>
      <c r="AN99" s="311">
        <v>5.0000000000000001E-3</v>
      </c>
    </row>
    <row r="100" spans="12:40" ht="15" customHeight="1" x14ac:dyDescent="0.2">
      <c r="L100" s="88">
        <v>0.91</v>
      </c>
      <c r="AK100" s="349"/>
      <c r="AL100" s="351" t="s">
        <v>791</v>
      </c>
      <c r="AM100" s="392"/>
      <c r="AN100" s="311"/>
    </row>
    <row r="101" spans="12:40" ht="15" customHeight="1" x14ac:dyDescent="0.2">
      <c r="L101" s="88">
        <v>0.92</v>
      </c>
      <c r="AK101" s="350" t="s">
        <v>646</v>
      </c>
      <c r="AL101" s="292" t="s">
        <v>793</v>
      </c>
      <c r="AM101" s="392">
        <v>5.0000000000000001E-3</v>
      </c>
      <c r="AN101" s="311">
        <v>5.0000000000000001E-3</v>
      </c>
    </row>
    <row r="102" spans="12:40" ht="15" customHeight="1" x14ac:dyDescent="0.2">
      <c r="L102" s="88">
        <v>0.93</v>
      </c>
      <c r="AK102" s="343"/>
      <c r="AL102" s="287" t="s">
        <v>838</v>
      </c>
      <c r="AM102" s="394">
        <f>SUM(AM91:AM101)</f>
        <v>7.0000000000000007E-2</v>
      </c>
      <c r="AN102" s="313"/>
    </row>
    <row r="103" spans="12:40" ht="15" customHeight="1" x14ac:dyDescent="0.2">
      <c r="L103" s="88">
        <v>0.94</v>
      </c>
      <c r="AK103" s="343"/>
      <c r="AL103" s="317" t="s">
        <v>731</v>
      </c>
      <c r="AM103" s="388"/>
      <c r="AN103" s="313">
        <f>SUM(AN91:AN101)</f>
        <v>7.0000000000000007E-2</v>
      </c>
    </row>
    <row r="104" spans="12:40" ht="15" customHeight="1" x14ac:dyDescent="0.2">
      <c r="L104" s="88">
        <v>0.95</v>
      </c>
      <c r="AK104" s="343"/>
      <c r="AL104" s="296"/>
      <c r="AM104" s="333"/>
      <c r="AN104" s="314"/>
    </row>
    <row r="105" spans="12:40" ht="15" customHeight="1" x14ac:dyDescent="0.2">
      <c r="L105" s="88">
        <v>0.96</v>
      </c>
      <c r="AK105" s="344" t="s">
        <v>648</v>
      </c>
      <c r="AL105" s="286" t="s">
        <v>649</v>
      </c>
      <c r="AM105" s="333"/>
      <c r="AN105" s="314"/>
    </row>
    <row r="106" spans="12:40" ht="15" customHeight="1" x14ac:dyDescent="0.2">
      <c r="L106" s="88">
        <v>0.97</v>
      </c>
      <c r="AK106" s="350" t="s">
        <v>650</v>
      </c>
      <c r="AL106" s="292" t="s">
        <v>653</v>
      </c>
      <c r="AM106" s="392">
        <v>2.5000000000000001E-3</v>
      </c>
      <c r="AN106" s="311">
        <v>2.5000000000000001E-3</v>
      </c>
    </row>
    <row r="107" spans="12:40" ht="15" customHeight="1" x14ac:dyDescent="0.2">
      <c r="L107" s="88">
        <v>0.98</v>
      </c>
      <c r="AK107" s="347" t="s">
        <v>652</v>
      </c>
      <c r="AL107" s="291" t="s">
        <v>901</v>
      </c>
      <c r="AM107" s="392"/>
      <c r="AN107" s="311"/>
    </row>
    <row r="108" spans="12:40" ht="15" customHeight="1" x14ac:dyDescent="0.2">
      <c r="L108" s="88">
        <v>0.99</v>
      </c>
      <c r="AK108" s="348"/>
      <c r="AL108" s="291" t="s">
        <v>902</v>
      </c>
      <c r="AM108" s="392"/>
      <c r="AN108" s="311"/>
    </row>
    <row r="109" spans="12:40" ht="15" customHeight="1" x14ac:dyDescent="0.2">
      <c r="L109" s="88">
        <v>1</v>
      </c>
      <c r="AK109" s="349"/>
      <c r="AL109" s="291" t="s">
        <v>903</v>
      </c>
      <c r="AM109" s="392">
        <v>2.5000000000000001E-2</v>
      </c>
      <c r="AN109" s="311">
        <v>2.5000000000000001E-2</v>
      </c>
    </row>
    <row r="110" spans="12:40" ht="15" customHeight="1" x14ac:dyDescent="0.2">
      <c r="L110" s="88"/>
      <c r="AK110" s="350" t="s">
        <v>654</v>
      </c>
      <c r="AL110" s="292" t="s">
        <v>660</v>
      </c>
      <c r="AM110" s="392">
        <v>5.0000000000000001E-3</v>
      </c>
      <c r="AN110" s="311">
        <v>5.0000000000000001E-3</v>
      </c>
    </row>
    <row r="111" spans="12:40" ht="15" customHeight="1" x14ac:dyDescent="0.2">
      <c r="L111" s="88"/>
      <c r="AK111" s="347" t="s">
        <v>659</v>
      </c>
      <c r="AL111" s="291" t="s">
        <v>904</v>
      </c>
      <c r="AM111" s="392"/>
      <c r="AN111" s="311"/>
    </row>
    <row r="112" spans="12:40" ht="15" customHeight="1" x14ac:dyDescent="0.2">
      <c r="L112" s="88"/>
      <c r="AK112" s="349"/>
      <c r="AL112" s="291" t="s">
        <v>905</v>
      </c>
      <c r="AM112" s="392">
        <v>0.01</v>
      </c>
      <c r="AN112" s="311">
        <v>0.01</v>
      </c>
    </row>
    <row r="113" spans="37:40" ht="15" customHeight="1" x14ac:dyDescent="0.2">
      <c r="AK113" s="350" t="s">
        <v>661</v>
      </c>
      <c r="AL113" s="291" t="s">
        <v>906</v>
      </c>
      <c r="AM113" s="392">
        <v>5.0000000000000001E-3</v>
      </c>
      <c r="AN113" s="311">
        <v>5.0000000000000001E-3</v>
      </c>
    </row>
    <row r="114" spans="37:40" ht="15" customHeight="1" x14ac:dyDescent="0.2">
      <c r="AK114" s="350" t="s">
        <v>663</v>
      </c>
      <c r="AL114" s="353" t="s">
        <v>907</v>
      </c>
      <c r="AM114" s="392">
        <v>2.5000000000000001E-3</v>
      </c>
      <c r="AN114" s="311">
        <v>2.5000000000000001E-3</v>
      </c>
    </row>
    <row r="115" spans="37:40" ht="15" customHeight="1" x14ac:dyDescent="0.2">
      <c r="AK115" s="343"/>
      <c r="AL115" s="287" t="s">
        <v>838</v>
      </c>
      <c r="AM115" s="394">
        <f>SUM(AM106:AM114)</f>
        <v>0.05</v>
      </c>
      <c r="AN115" s="313"/>
    </row>
    <row r="116" spans="37:40" ht="15" customHeight="1" x14ac:dyDescent="0.2">
      <c r="AK116" s="343"/>
      <c r="AL116" s="317" t="s">
        <v>731</v>
      </c>
      <c r="AM116" s="388"/>
      <c r="AN116" s="313">
        <f>SUM(AN106:AN114)</f>
        <v>0.05</v>
      </c>
    </row>
    <row r="117" spans="37:40" ht="15" customHeight="1" x14ac:dyDescent="0.2">
      <c r="AK117" s="343"/>
      <c r="AL117" s="287"/>
      <c r="AM117" s="333"/>
      <c r="AN117" s="310"/>
    </row>
    <row r="118" spans="37:40" ht="15" customHeight="1" x14ac:dyDescent="0.2">
      <c r="AK118" s="344" t="s">
        <v>670</v>
      </c>
      <c r="AL118" s="286" t="s">
        <v>671</v>
      </c>
      <c r="AM118" s="333"/>
      <c r="AN118" s="314"/>
    </row>
    <row r="119" spans="37:40" ht="15" customHeight="1" x14ac:dyDescent="0.2">
      <c r="AK119" s="347" t="s">
        <v>672</v>
      </c>
      <c r="AL119" s="291" t="s">
        <v>908</v>
      </c>
      <c r="AM119" s="392"/>
      <c r="AN119" s="311"/>
    </row>
    <row r="120" spans="37:40" ht="15" customHeight="1" x14ac:dyDescent="0.2">
      <c r="AK120" s="348"/>
      <c r="AL120" s="291" t="s">
        <v>909</v>
      </c>
      <c r="AM120" s="392"/>
      <c r="AN120" s="311"/>
    </row>
    <row r="121" spans="37:40" ht="15" customHeight="1" x14ac:dyDescent="0.2">
      <c r="AK121" s="348"/>
      <c r="AL121" s="291" t="s">
        <v>910</v>
      </c>
      <c r="AM121" s="392"/>
      <c r="AN121" s="311"/>
    </row>
    <row r="122" spans="37:40" ht="15" customHeight="1" x14ac:dyDescent="0.2">
      <c r="AK122" s="349"/>
      <c r="AL122" s="291" t="s">
        <v>804</v>
      </c>
      <c r="AM122" s="392">
        <v>0.15</v>
      </c>
      <c r="AN122" s="311">
        <v>0.15</v>
      </c>
    </row>
    <row r="123" spans="37:40" ht="15" customHeight="1" x14ac:dyDescent="0.2">
      <c r="AK123" s="350" t="s">
        <v>676</v>
      </c>
      <c r="AL123" s="292" t="s">
        <v>911</v>
      </c>
      <c r="AM123" s="392">
        <v>2.5000000000000001E-3</v>
      </c>
      <c r="AN123" s="311">
        <v>2.5000000000000001E-3</v>
      </c>
    </row>
    <row r="124" spans="37:40" ht="15" customHeight="1" x14ac:dyDescent="0.2">
      <c r="AK124" s="350" t="s">
        <v>679</v>
      </c>
      <c r="AL124" s="291" t="s">
        <v>912</v>
      </c>
      <c r="AM124" s="392">
        <v>0.01</v>
      </c>
      <c r="AN124" s="311">
        <v>0.01</v>
      </c>
    </row>
    <row r="125" spans="37:40" ht="15" customHeight="1" x14ac:dyDescent="0.2">
      <c r="AK125" s="350" t="s">
        <v>681</v>
      </c>
      <c r="AL125" s="292" t="s">
        <v>913</v>
      </c>
      <c r="AM125" s="392">
        <v>1.2500000000000001E-2</v>
      </c>
      <c r="AN125" s="311">
        <v>1.2500000000000001E-2</v>
      </c>
    </row>
    <row r="126" spans="37:40" ht="15" customHeight="1" x14ac:dyDescent="0.2">
      <c r="AK126" s="347" t="s">
        <v>683</v>
      </c>
      <c r="AL126" s="291" t="s">
        <v>914</v>
      </c>
      <c r="AM126" s="392"/>
      <c r="AN126" s="311"/>
    </row>
    <row r="127" spans="37:40" ht="15" customHeight="1" x14ac:dyDescent="0.2">
      <c r="AK127" s="349"/>
      <c r="AL127" s="291" t="s">
        <v>903</v>
      </c>
      <c r="AM127" s="392">
        <v>1.4999999999999999E-2</v>
      </c>
      <c r="AN127" s="311">
        <v>1.4999999999999999E-2</v>
      </c>
    </row>
    <row r="128" spans="37:40" ht="15" customHeight="1" x14ac:dyDescent="0.2">
      <c r="AK128" s="350" t="s">
        <v>685</v>
      </c>
      <c r="AL128" s="292" t="s">
        <v>915</v>
      </c>
      <c r="AM128" s="392">
        <v>1.4999999999999999E-2</v>
      </c>
      <c r="AN128" s="311">
        <v>1.4999999999999999E-2</v>
      </c>
    </row>
    <row r="129" spans="37:40" ht="15" customHeight="1" x14ac:dyDescent="0.2">
      <c r="AK129" s="347" t="s">
        <v>687</v>
      </c>
      <c r="AL129" s="291" t="s">
        <v>916</v>
      </c>
      <c r="AM129" s="392"/>
      <c r="AN129" s="311"/>
    </row>
    <row r="130" spans="37:40" ht="15" customHeight="1" x14ac:dyDescent="0.2">
      <c r="AK130" s="349"/>
      <c r="AL130" s="291" t="s">
        <v>917</v>
      </c>
      <c r="AM130" s="392">
        <v>0.05</v>
      </c>
      <c r="AN130" s="311">
        <v>0.05</v>
      </c>
    </row>
    <row r="131" spans="37:40" ht="15" customHeight="1" x14ac:dyDescent="0.2">
      <c r="AK131" s="347" t="s">
        <v>690</v>
      </c>
      <c r="AL131" s="291" t="s">
        <v>932</v>
      </c>
      <c r="AM131" s="392">
        <v>1.4999999999999999E-2</v>
      </c>
      <c r="AN131" s="311">
        <v>1.4999999999999999E-2</v>
      </c>
    </row>
    <row r="132" spans="37:40" ht="15" customHeight="1" x14ac:dyDescent="0.2">
      <c r="AK132" s="349"/>
      <c r="AL132" s="291" t="s">
        <v>931</v>
      </c>
      <c r="AM132" s="392"/>
      <c r="AN132" s="311"/>
    </row>
    <row r="133" spans="37:40" ht="15" customHeight="1" x14ac:dyDescent="0.2">
      <c r="AK133" s="350" t="s">
        <v>693</v>
      </c>
      <c r="AL133" s="292" t="s">
        <v>918</v>
      </c>
      <c r="AM133" s="392">
        <v>0.01</v>
      </c>
      <c r="AN133" s="311">
        <v>0.01</v>
      </c>
    </row>
    <row r="134" spans="37:40" ht="15" customHeight="1" x14ac:dyDescent="0.2">
      <c r="AK134" s="350" t="s">
        <v>696</v>
      </c>
      <c r="AL134" s="292" t="s">
        <v>919</v>
      </c>
      <c r="AM134" s="392">
        <v>0.01</v>
      </c>
      <c r="AN134" s="311">
        <v>0.01</v>
      </c>
    </row>
    <row r="135" spans="37:40" ht="15" customHeight="1" x14ac:dyDescent="0.2">
      <c r="AK135" s="347" t="s">
        <v>698</v>
      </c>
      <c r="AL135" s="291" t="s">
        <v>920</v>
      </c>
      <c r="AM135" s="392"/>
      <c r="AN135" s="311"/>
    </row>
    <row r="136" spans="37:40" ht="15" customHeight="1" x14ac:dyDescent="0.2">
      <c r="AK136" s="349"/>
      <c r="AL136" s="291" t="s">
        <v>921</v>
      </c>
      <c r="AM136" s="392">
        <v>1.4999999999999999E-2</v>
      </c>
      <c r="AN136" s="311">
        <v>1.4999999999999999E-2</v>
      </c>
    </row>
    <row r="137" spans="37:40" ht="15" customHeight="1" x14ac:dyDescent="0.2">
      <c r="AK137" s="350" t="s">
        <v>702</v>
      </c>
      <c r="AL137" s="292" t="s">
        <v>703</v>
      </c>
      <c r="AM137" s="392">
        <v>5.0000000000000001E-3</v>
      </c>
      <c r="AN137" s="311">
        <v>5.0000000000000001E-3</v>
      </c>
    </row>
    <row r="138" spans="37:40" ht="15" customHeight="1" x14ac:dyDescent="0.2">
      <c r="AK138" s="350" t="s">
        <v>704</v>
      </c>
      <c r="AL138" s="291" t="s">
        <v>922</v>
      </c>
      <c r="AM138" s="392"/>
      <c r="AN138" s="311"/>
    </row>
    <row r="139" spans="37:40" ht="15" customHeight="1" x14ac:dyDescent="0.2">
      <c r="AK139" s="350"/>
      <c r="AL139" s="291" t="s">
        <v>923</v>
      </c>
      <c r="AM139" s="392">
        <v>1.4999999999999999E-2</v>
      </c>
      <c r="AN139" s="311">
        <v>1.4999999999999999E-2</v>
      </c>
    </row>
    <row r="140" spans="37:40" ht="15" customHeight="1" x14ac:dyDescent="0.2">
      <c r="AK140" s="350" t="s">
        <v>707</v>
      </c>
      <c r="AL140" s="292" t="s">
        <v>924</v>
      </c>
      <c r="AM140" s="392">
        <v>5.0000000000000001E-3</v>
      </c>
      <c r="AN140" s="311">
        <v>5.0000000000000001E-3</v>
      </c>
    </row>
    <row r="141" spans="37:40" ht="15" customHeight="1" x14ac:dyDescent="0.2">
      <c r="AK141" s="350" t="s">
        <v>709</v>
      </c>
      <c r="AL141" s="292" t="s">
        <v>818</v>
      </c>
      <c r="AM141" s="392">
        <v>0.01</v>
      </c>
      <c r="AN141" s="311">
        <v>0.01</v>
      </c>
    </row>
    <row r="142" spans="37:40" ht="15" customHeight="1" x14ac:dyDescent="0.2">
      <c r="AK142" s="347" t="s">
        <v>711</v>
      </c>
      <c r="AL142" s="291" t="s">
        <v>925</v>
      </c>
      <c r="AM142" s="392"/>
      <c r="AN142" s="311"/>
    </row>
    <row r="143" spans="37:40" ht="15" customHeight="1" x14ac:dyDescent="0.2">
      <c r="AK143" s="349"/>
      <c r="AL143" s="291" t="s">
        <v>823</v>
      </c>
      <c r="AM143" s="392">
        <v>0.01</v>
      </c>
      <c r="AN143" s="311">
        <v>0.01</v>
      </c>
    </row>
    <row r="144" spans="37:40" ht="15" customHeight="1" x14ac:dyDescent="0.2">
      <c r="AK144" s="343"/>
      <c r="AL144" s="287" t="s">
        <v>838</v>
      </c>
      <c r="AM144" s="394">
        <f>SUM(AM119:AM143)</f>
        <v>0.35000000000000009</v>
      </c>
      <c r="AN144" s="313"/>
    </row>
    <row r="145" spans="37:40" ht="15" customHeight="1" x14ac:dyDescent="0.2">
      <c r="AK145" s="343"/>
      <c r="AL145" s="317" t="s">
        <v>731</v>
      </c>
      <c r="AM145" s="388"/>
      <c r="AN145" s="313">
        <f>SUM(AN119:AN143)</f>
        <v>0.35000000000000009</v>
      </c>
    </row>
    <row r="146" spans="37:40" ht="15" customHeight="1" x14ac:dyDescent="0.2">
      <c r="AK146" s="343"/>
      <c r="AL146" s="287"/>
      <c r="AM146" s="333"/>
      <c r="AN146" s="310"/>
    </row>
    <row r="147" spans="37:40" ht="15" customHeight="1" x14ac:dyDescent="0.2">
      <c r="AK147" s="344" t="s">
        <v>714</v>
      </c>
      <c r="AL147" s="286" t="s">
        <v>715</v>
      </c>
      <c r="AM147" s="333"/>
      <c r="AN147" s="314"/>
    </row>
    <row r="148" spans="37:40" ht="15" customHeight="1" x14ac:dyDescent="0.2">
      <c r="AK148" s="347" t="s">
        <v>716</v>
      </c>
      <c r="AL148" s="291" t="s">
        <v>926</v>
      </c>
      <c r="AM148" s="392"/>
      <c r="AN148" s="311"/>
    </row>
    <row r="149" spans="37:40" ht="15" customHeight="1" x14ac:dyDescent="0.2">
      <c r="AK149" s="348"/>
      <c r="AL149" s="291" t="s">
        <v>927</v>
      </c>
      <c r="AM149" s="392"/>
      <c r="AN149" s="311"/>
    </row>
    <row r="150" spans="37:40" ht="15" customHeight="1" x14ac:dyDescent="0.2">
      <c r="AK150" s="349"/>
      <c r="AL150" s="291" t="s">
        <v>928</v>
      </c>
      <c r="AM150" s="392">
        <v>5.0000000000000001E-3</v>
      </c>
      <c r="AN150" s="311">
        <v>5.0000000000000001E-3</v>
      </c>
    </row>
    <row r="151" spans="37:40" ht="15" customHeight="1" x14ac:dyDescent="0.2">
      <c r="AK151" s="347" t="s">
        <v>720</v>
      </c>
      <c r="AL151" s="291" t="s">
        <v>827</v>
      </c>
      <c r="AM151" s="392"/>
      <c r="AN151" s="311"/>
    </row>
    <row r="152" spans="37:40" ht="15" customHeight="1" x14ac:dyDescent="0.2">
      <c r="AK152" s="349"/>
      <c r="AL152" s="291" t="s">
        <v>828</v>
      </c>
      <c r="AM152" s="392">
        <v>2.5000000000000001E-3</v>
      </c>
      <c r="AN152" s="311">
        <v>2.5000000000000001E-3</v>
      </c>
    </row>
    <row r="153" spans="37:40" ht="15" customHeight="1" x14ac:dyDescent="0.2">
      <c r="AK153" s="350" t="s">
        <v>723</v>
      </c>
      <c r="AL153" s="291" t="s">
        <v>724</v>
      </c>
      <c r="AM153" s="392">
        <v>2.5000000000000001E-3</v>
      </c>
      <c r="AN153" s="311">
        <v>2.5000000000000001E-3</v>
      </c>
    </row>
    <row r="154" spans="37:40" ht="15" customHeight="1" x14ac:dyDescent="0.2">
      <c r="AK154" s="343"/>
      <c r="AL154" s="287" t="s">
        <v>838</v>
      </c>
      <c r="AM154" s="394">
        <f>SUM(AM148:AM153)</f>
        <v>0.01</v>
      </c>
      <c r="AN154" s="313"/>
    </row>
    <row r="155" spans="37:40" ht="15" customHeight="1" x14ac:dyDescent="0.2">
      <c r="AK155" s="343"/>
      <c r="AL155" s="317" t="s">
        <v>731</v>
      </c>
      <c r="AM155" s="388"/>
      <c r="AN155" s="312">
        <f>SUM(AN148:AN153)</f>
        <v>0.01</v>
      </c>
    </row>
    <row r="156" spans="37:40" ht="15" customHeight="1" x14ac:dyDescent="0.2">
      <c r="AK156" s="294"/>
      <c r="AL156" s="287"/>
      <c r="AM156" s="333"/>
      <c r="AN156" s="310"/>
    </row>
    <row r="157" spans="37:40" ht="15" customHeight="1" thickBot="1" x14ac:dyDescent="0.25">
      <c r="AK157" s="294"/>
      <c r="AL157" s="296"/>
      <c r="AM157" s="333"/>
      <c r="AN157" s="314"/>
    </row>
    <row r="158" spans="37:40" ht="15" customHeight="1" thickBot="1" x14ac:dyDescent="0.25">
      <c r="AK158" s="294"/>
      <c r="AL158" s="286" t="s">
        <v>929</v>
      </c>
      <c r="AM158" s="401">
        <f>AM14+AM32+AM57+AM65+AM87+AM102+AM115+AM144+AM154</f>
        <v>0.9800000000000002</v>
      </c>
      <c r="AN158" s="314"/>
    </row>
    <row r="159" spans="37:40" ht="15" customHeight="1" thickBot="1" x14ac:dyDescent="0.25">
      <c r="AK159" s="294"/>
      <c r="AL159" s="318" t="s">
        <v>930</v>
      </c>
      <c r="AM159" s="300"/>
      <c r="AN159" s="316">
        <f>SUM(AN15)+AN33+AN58+AN66+AN88+AN103+AN116+AN145+AN155</f>
        <v>0.9800000000000002</v>
      </c>
    </row>
    <row r="160" spans="37:40" ht="15" customHeight="1" x14ac:dyDescent="0.2">
      <c r="AN160" s="357"/>
    </row>
  </sheetData>
  <sheetProtection algorithmName="SHA-512" hashValue="qqiyYf1IR2SoFuX8dgPPEpoEtqWD8dWqY1mJQy2Pjkenm1ytjiwsm+E41zyR3DCYkY9LLDmuGyDnBVT4xWPaFg==" saltValue="eANE/x+DWoKhckdVYZqHWw==" spinCount="100000" sheet="1" objects="1" scenarios="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815" priority="1" operator="equal">
      <formula>0</formula>
    </cfRule>
  </conditionalFormatting>
  <dataValidations count="6">
    <dataValidation type="decimal" operator="greaterThanOrEqual" allowBlank="1" showInputMessage="1" showErrorMessage="1" sqref="I13:I15 C15" xr:uid="{00000000-0002-0000-1200-000000000000}">
      <formula1>0</formula1>
    </dataValidation>
    <dataValidation type="list" allowBlank="1" showInputMessage="1" showErrorMessage="1" sqref="C14" xr:uid="{00000000-0002-0000-1200-000001000000}">
      <formula1>$L$6:$L$112</formula1>
    </dataValidation>
    <dataValidation type="list" allowBlank="1" showInputMessage="1" showErrorMessage="1" sqref="C13" xr:uid="{00000000-0002-0000-12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2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2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2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3554" r:id="rId4" name="Option Button 2">
              <controlPr defaultSize="0" autoFill="0" autoLine="0" autoPict="0">
                <anchor moveWithCells="1">
                  <from>
                    <xdr:col>40</xdr:col>
                    <xdr:colOff>19050</xdr:colOff>
                    <xdr:row>1</xdr:row>
                    <xdr:rowOff>180975</xdr:rowOff>
                  </from>
                  <to>
                    <xdr:col>40</xdr:col>
                    <xdr:colOff>266700</xdr:colOff>
                    <xdr:row>3</xdr:row>
                    <xdr:rowOff>19050</xdr:rowOff>
                  </to>
                </anchor>
              </controlPr>
            </control>
          </mc:Choice>
        </mc:AlternateContent>
        <mc:AlternateContent xmlns:mc="http://schemas.openxmlformats.org/markup-compatibility/2006">
          <mc:Choice Requires="x14">
            <control shapeId="23555" r:id="rId5" name="Option Button 3">
              <controlPr defaultSize="0" autoFill="0" autoLine="0" autoPict="0">
                <anchor moveWithCells="1">
                  <from>
                    <xdr:col>40</xdr:col>
                    <xdr:colOff>28575</xdr:colOff>
                    <xdr:row>3</xdr:row>
                    <xdr:rowOff>9525</xdr:rowOff>
                  </from>
                  <to>
                    <xdr:col>40</xdr:col>
                    <xdr:colOff>314325</xdr:colOff>
                    <xdr:row>4</xdr:row>
                    <xdr:rowOff>0</xdr:rowOff>
                  </to>
                </anchor>
              </controlPr>
            </control>
          </mc:Choice>
        </mc:AlternateContent>
        <mc:AlternateContent xmlns:mc="http://schemas.openxmlformats.org/markup-compatibility/2006">
          <mc:Choice Requires="x14">
            <control shapeId="23556" r:id="rId6" name="Option Button 4">
              <controlPr defaultSize="0" autoFill="0" autoLine="0" autoPict="0">
                <anchor moveWithCells="1">
                  <from>
                    <xdr:col>40</xdr:col>
                    <xdr:colOff>28575</xdr:colOff>
                    <xdr:row>4</xdr:row>
                    <xdr:rowOff>0</xdr:rowOff>
                  </from>
                  <to>
                    <xdr:col>40</xdr:col>
                    <xdr:colOff>285750</xdr:colOff>
                    <xdr:row>5</xdr:row>
                    <xdr:rowOff>9525</xdr:rowOff>
                  </to>
                </anchor>
              </controlPr>
            </control>
          </mc:Choice>
        </mc:AlternateContent>
        <mc:AlternateContent xmlns:mc="http://schemas.openxmlformats.org/markup-compatibility/2006">
          <mc:Choice Requires="x14">
            <control shapeId="23557"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8"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59"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0"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1"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2"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3"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4"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5"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6"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7"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8"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9"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70"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pageSetUpPr fitToPage="1"/>
  </sheetPr>
  <dimension ref="A1:Y78"/>
  <sheetViews>
    <sheetView view="pageBreakPreview" zoomScaleNormal="100" zoomScaleSheetLayoutView="100" workbookViewId="0">
      <selection activeCell="G14" sqref="G14"/>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170</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hidden="1" x14ac:dyDescent="0.2">
      <c r="A12" s="1062" t="s">
        <v>152</v>
      </c>
      <c r="B12" s="1063"/>
      <c r="C12" s="1063"/>
      <c r="D12" s="1063"/>
      <c r="E12" s="1063"/>
      <c r="F12" s="1063"/>
      <c r="G12" s="1063"/>
      <c r="H12" s="1120"/>
      <c r="I12" s="1120"/>
    </row>
    <row r="13" spans="1:25" s="137" customFormat="1" ht="48.75" hidden="1" customHeight="1" x14ac:dyDescent="0.25">
      <c r="A13" s="1060" t="s">
        <v>433</v>
      </c>
      <c r="B13" s="1060"/>
      <c r="C13" s="1060"/>
      <c r="D13" s="1060"/>
      <c r="E13" s="1060"/>
      <c r="F13" s="464" t="s">
        <v>293</v>
      </c>
      <c r="G13" s="457">
        <v>0</v>
      </c>
      <c r="H13" s="454">
        <f>G13*'Honorar TGA AG3'!E30</f>
        <v>0</v>
      </c>
      <c r="I13" s="590"/>
      <c r="J13" s="196" t="s">
        <v>479</v>
      </c>
    </row>
    <row r="14" spans="1:25" s="137" customFormat="1" ht="24" customHeight="1" x14ac:dyDescent="0.2">
      <c r="A14" s="1060" t="s">
        <v>434</v>
      </c>
      <c r="B14" s="1060"/>
      <c r="C14" s="1060"/>
      <c r="D14" s="1060"/>
      <c r="E14" s="1060"/>
      <c r="F14" s="464" t="s">
        <v>293</v>
      </c>
      <c r="G14" s="457">
        <v>0</v>
      </c>
      <c r="H14" s="454">
        <f>G14*'Honorar TGA AG3'!E30</f>
        <v>0</v>
      </c>
      <c r="I14" s="590"/>
    </row>
    <row r="15" spans="1:25" s="137" customFormat="1" ht="14.25" x14ac:dyDescent="0.2">
      <c r="A15" s="1064" t="s">
        <v>435</v>
      </c>
      <c r="B15" s="1064"/>
      <c r="C15" s="1064"/>
      <c r="D15" s="1064"/>
      <c r="E15" s="1064"/>
      <c r="F15" s="464" t="s">
        <v>293</v>
      </c>
      <c r="G15" s="457">
        <v>0</v>
      </c>
      <c r="H15" s="454">
        <f>G15*'Honorar TGA AG3'!E30</f>
        <v>0</v>
      </c>
      <c r="I15" s="590"/>
    </row>
    <row r="16" spans="1:25" s="137" customFormat="1" ht="14.25" hidden="1" x14ac:dyDescent="0.2">
      <c r="A16" s="1064" t="s">
        <v>436</v>
      </c>
      <c r="B16" s="1064"/>
      <c r="C16" s="1064"/>
      <c r="D16" s="1064"/>
      <c r="E16" s="1064"/>
      <c r="F16" s="464" t="s">
        <v>293</v>
      </c>
      <c r="G16" s="457">
        <v>0</v>
      </c>
      <c r="H16" s="454">
        <f>G16*'Honorar TGA AG3'!E30</f>
        <v>0</v>
      </c>
      <c r="I16" s="590"/>
    </row>
    <row r="17" spans="1:9" s="137" customFormat="1" ht="15" hidden="1" customHeight="1" x14ac:dyDescent="0.2">
      <c r="A17" s="1064" t="s">
        <v>437</v>
      </c>
      <c r="B17" s="1064"/>
      <c r="C17" s="1064"/>
      <c r="D17" s="1064"/>
      <c r="E17" s="1064"/>
      <c r="F17" s="464" t="s">
        <v>293</v>
      </c>
      <c r="G17" s="457">
        <v>0</v>
      </c>
      <c r="H17" s="454">
        <f>G17*'Honorar TGA AG3'!E30</f>
        <v>0</v>
      </c>
      <c r="I17" s="590"/>
    </row>
    <row r="18" spans="1:9" s="137" customFormat="1" ht="24" hidden="1" customHeight="1" x14ac:dyDescent="0.2">
      <c r="A18" s="1060" t="s">
        <v>438</v>
      </c>
      <c r="B18" s="1060"/>
      <c r="C18" s="1060"/>
      <c r="D18" s="1060"/>
      <c r="E18" s="1060"/>
      <c r="F18" s="464" t="s">
        <v>293</v>
      </c>
      <c r="G18" s="457">
        <v>0</v>
      </c>
      <c r="H18" s="454">
        <f>G18*'Honorar TGA AG3'!E30</f>
        <v>0</v>
      </c>
      <c r="I18" s="590"/>
    </row>
    <row r="19" spans="1:9" s="137" customFormat="1" ht="14.25" x14ac:dyDescent="0.2">
      <c r="A19" s="191"/>
      <c r="B19" s="192"/>
      <c r="C19" s="192"/>
      <c r="D19" s="192"/>
      <c r="E19" s="192"/>
      <c r="F19" s="1053" t="s">
        <v>1620</v>
      </c>
      <c r="G19" s="1053"/>
      <c r="H19" s="1053"/>
      <c r="I19" s="201">
        <f>SUM(SUMIF(F13:F18,"pauschal",I13:I18),SUMIF(F13:F18,"prozentual",H13:H18))</f>
        <v>0</v>
      </c>
    </row>
    <row r="20" spans="1:9" s="137" customFormat="1" hidden="1" x14ac:dyDescent="0.2">
      <c r="A20" s="1047" t="s">
        <v>144</v>
      </c>
      <c r="B20" s="1048"/>
      <c r="C20" s="1048"/>
      <c r="D20" s="1048"/>
      <c r="E20" s="1048"/>
      <c r="F20" s="1048"/>
      <c r="G20" s="1048"/>
      <c r="H20" s="1048"/>
      <c r="I20" s="1049"/>
    </row>
    <row r="21" spans="1:9" s="137" customFormat="1" ht="14.25" hidden="1" x14ac:dyDescent="0.2">
      <c r="A21" s="1062" t="s">
        <v>152</v>
      </c>
      <c r="B21" s="1063"/>
      <c r="C21" s="1063"/>
      <c r="D21" s="1063"/>
      <c r="E21" s="1063"/>
      <c r="F21" s="1063"/>
      <c r="G21" s="1063"/>
      <c r="H21" s="1123"/>
      <c r="I21" s="1123"/>
    </row>
    <row r="22" spans="1:9" s="137" customFormat="1" ht="15" hidden="1" customHeight="1" x14ac:dyDescent="0.2">
      <c r="A22" s="1064" t="s">
        <v>439</v>
      </c>
      <c r="B22" s="1064"/>
      <c r="C22" s="1064"/>
      <c r="D22" s="1064"/>
      <c r="E22" s="1064"/>
      <c r="F22" s="464" t="s">
        <v>293</v>
      </c>
      <c r="G22" s="457">
        <v>0</v>
      </c>
      <c r="H22" s="454">
        <f>G22*'Honorar TGA AG3'!E30</f>
        <v>0</v>
      </c>
      <c r="I22" s="590"/>
    </row>
    <row r="23" spans="1:9" s="137" customFormat="1" ht="14.25" hidden="1" x14ac:dyDescent="0.2">
      <c r="A23" s="1064" t="s">
        <v>440</v>
      </c>
      <c r="B23" s="1064"/>
      <c r="C23" s="1064"/>
      <c r="D23" s="1064"/>
      <c r="E23" s="1064"/>
      <c r="F23" s="464" t="s">
        <v>293</v>
      </c>
      <c r="G23" s="457">
        <v>0</v>
      </c>
      <c r="H23" s="454">
        <f>G23*'Honorar TGA AG3'!E30</f>
        <v>0</v>
      </c>
      <c r="I23" s="590"/>
    </row>
    <row r="24" spans="1:9" s="137" customFormat="1" ht="14.25" hidden="1" x14ac:dyDescent="0.2">
      <c r="A24" s="191"/>
      <c r="B24" s="192"/>
      <c r="C24" s="192"/>
      <c r="D24" s="192"/>
      <c r="E24" s="192"/>
      <c r="F24" s="1053" t="s">
        <v>1621</v>
      </c>
      <c r="G24" s="1053"/>
      <c r="H24" s="1053"/>
      <c r="I24" s="201">
        <f>SUM(SUMIF(F22:F23,"pauschal",I22:I23),SUMIF(F22:F23,"prozentual",H22:H23))</f>
        <v>0</v>
      </c>
    </row>
    <row r="25" spans="1:9" s="137" customFormat="1" ht="15" hidden="1" customHeight="1" x14ac:dyDescent="0.2">
      <c r="A25" s="1047" t="s">
        <v>145</v>
      </c>
      <c r="B25" s="1048"/>
      <c r="C25" s="1048"/>
      <c r="D25" s="1048"/>
      <c r="E25" s="1048"/>
      <c r="F25" s="1048"/>
      <c r="G25" s="1048"/>
      <c r="H25" s="1048"/>
      <c r="I25" s="1049"/>
    </row>
    <row r="26" spans="1:9" s="137" customFormat="1" ht="15" hidden="1" customHeight="1" x14ac:dyDescent="0.2">
      <c r="A26" s="1062" t="s">
        <v>152</v>
      </c>
      <c r="B26" s="1063"/>
      <c r="C26" s="1063"/>
      <c r="D26" s="1063"/>
      <c r="E26" s="1063"/>
      <c r="F26" s="1063"/>
      <c r="G26" s="1063"/>
      <c r="H26" s="1120"/>
      <c r="I26" s="1120"/>
    </row>
    <row r="27" spans="1:9" s="137" customFormat="1" ht="24" hidden="1" customHeight="1" x14ac:dyDescent="0.2">
      <c r="A27" s="1060" t="s">
        <v>441</v>
      </c>
      <c r="B27" s="1060"/>
      <c r="C27" s="1060"/>
      <c r="D27" s="1060"/>
      <c r="E27" s="1060"/>
      <c r="F27" s="464" t="s">
        <v>293</v>
      </c>
      <c r="G27" s="457">
        <v>0</v>
      </c>
      <c r="H27" s="454">
        <f>G27*'Honorar TGA AG3'!E30</f>
        <v>0</v>
      </c>
      <c r="I27" s="590"/>
    </row>
    <row r="28" spans="1:9" s="137" customFormat="1" ht="14.25" hidden="1" x14ac:dyDescent="0.2">
      <c r="A28" s="1064" t="s">
        <v>442</v>
      </c>
      <c r="B28" s="1064"/>
      <c r="C28" s="1064"/>
      <c r="D28" s="1064"/>
      <c r="E28" s="1064"/>
      <c r="F28" s="464" t="s">
        <v>293</v>
      </c>
      <c r="G28" s="457">
        <v>0</v>
      </c>
      <c r="H28" s="454">
        <f>G28*'Honorar TGA AG3'!E30</f>
        <v>0</v>
      </c>
      <c r="I28" s="590"/>
    </row>
    <row r="29" spans="1:9" s="137" customFormat="1" ht="15" hidden="1" customHeight="1" x14ac:dyDescent="0.2">
      <c r="A29" s="1064" t="s">
        <v>443</v>
      </c>
      <c r="B29" s="1064"/>
      <c r="C29" s="1064"/>
      <c r="D29" s="1064"/>
      <c r="E29" s="1064"/>
      <c r="F29" s="464" t="s">
        <v>293</v>
      </c>
      <c r="G29" s="457">
        <v>0</v>
      </c>
      <c r="H29" s="454">
        <f>G29*'Honorar TGA AG3'!E30</f>
        <v>0</v>
      </c>
      <c r="I29" s="590"/>
    </row>
    <row r="30" spans="1:9" s="137" customFormat="1" ht="15" hidden="1" customHeight="1" x14ac:dyDescent="0.2">
      <c r="A30" s="1064" t="s">
        <v>444</v>
      </c>
      <c r="B30" s="1064"/>
      <c r="C30" s="1064"/>
      <c r="D30" s="1064"/>
      <c r="E30" s="1064"/>
      <c r="F30" s="464" t="s">
        <v>293</v>
      </c>
      <c r="G30" s="457">
        <v>0</v>
      </c>
      <c r="H30" s="454">
        <f>G30*'Honorar TGA AG3'!E30</f>
        <v>0</v>
      </c>
      <c r="I30" s="590"/>
    </row>
    <row r="31" spans="1:9" s="137" customFormat="1" ht="14.25" hidden="1" x14ac:dyDescent="0.2">
      <c r="A31" s="1064" t="s">
        <v>445</v>
      </c>
      <c r="B31" s="1064"/>
      <c r="C31" s="1064"/>
      <c r="D31" s="1064"/>
      <c r="E31" s="1064"/>
      <c r="F31" s="464" t="s">
        <v>293</v>
      </c>
      <c r="G31" s="457">
        <v>0</v>
      </c>
      <c r="H31" s="454">
        <f>G31*'Honorar TGA AG3'!E30</f>
        <v>0</v>
      </c>
      <c r="I31" s="590"/>
    </row>
    <row r="32" spans="1:9" s="137" customFormat="1" ht="14.25" hidden="1" x14ac:dyDescent="0.2">
      <c r="A32" s="1064" t="s">
        <v>446</v>
      </c>
      <c r="B32" s="1064"/>
      <c r="C32" s="1064"/>
      <c r="D32" s="1064"/>
      <c r="E32" s="1064"/>
      <c r="F32" s="464" t="s">
        <v>293</v>
      </c>
      <c r="G32" s="457">
        <v>0</v>
      </c>
      <c r="H32" s="454">
        <f>G32*'Honorar TGA AG3'!E30</f>
        <v>0</v>
      </c>
      <c r="I32" s="590"/>
    </row>
    <row r="33" spans="1:9" s="137" customFormat="1" ht="15" hidden="1" customHeight="1" x14ac:dyDescent="0.2">
      <c r="A33" s="1064" t="s">
        <v>447</v>
      </c>
      <c r="B33" s="1064"/>
      <c r="C33" s="1064"/>
      <c r="D33" s="1064"/>
      <c r="E33" s="1064"/>
      <c r="F33" s="464" t="s">
        <v>293</v>
      </c>
      <c r="G33" s="457">
        <v>0</v>
      </c>
      <c r="H33" s="454">
        <f>G33*'Honorar TGA AG3'!E30</f>
        <v>0</v>
      </c>
      <c r="I33" s="590"/>
    </row>
    <row r="34" spans="1:9" s="137" customFormat="1" ht="15" hidden="1" customHeight="1" x14ac:dyDescent="0.2">
      <c r="A34" s="1064" t="s">
        <v>448</v>
      </c>
      <c r="B34" s="1064"/>
      <c r="C34" s="1064"/>
      <c r="D34" s="1064"/>
      <c r="E34" s="1064"/>
      <c r="F34" s="464" t="s">
        <v>293</v>
      </c>
      <c r="G34" s="457">
        <v>0</v>
      </c>
      <c r="H34" s="454">
        <f>G34*'Honorar TGA AG3'!E30</f>
        <v>0</v>
      </c>
      <c r="I34" s="590"/>
    </row>
    <row r="35" spans="1:9" s="137" customFormat="1" ht="24" hidden="1" customHeight="1" x14ac:dyDescent="0.2">
      <c r="A35" s="1060" t="s">
        <v>449</v>
      </c>
      <c r="B35" s="1060"/>
      <c r="C35" s="1060"/>
      <c r="D35" s="1060"/>
      <c r="E35" s="1060"/>
      <c r="F35" s="464" t="s">
        <v>293</v>
      </c>
      <c r="G35" s="457">
        <v>0</v>
      </c>
      <c r="H35" s="454">
        <f>G35*'Honorar TGA AG3'!E30</f>
        <v>0</v>
      </c>
      <c r="I35" s="590"/>
    </row>
    <row r="36" spans="1:9" s="137" customFormat="1" ht="24" hidden="1" customHeight="1" x14ac:dyDescent="0.2">
      <c r="A36" s="1060" t="s">
        <v>450</v>
      </c>
      <c r="B36" s="1060"/>
      <c r="C36" s="1060"/>
      <c r="D36" s="1060"/>
      <c r="E36" s="1060"/>
      <c r="F36" s="464" t="s">
        <v>293</v>
      </c>
      <c r="G36" s="457">
        <v>0</v>
      </c>
      <c r="H36" s="454">
        <f>G36*'Honorar TGA AG3'!E30</f>
        <v>0</v>
      </c>
      <c r="I36" s="590"/>
    </row>
    <row r="37" spans="1:9" s="137" customFormat="1" ht="14.25" hidden="1" x14ac:dyDescent="0.2">
      <c r="A37" s="1064" t="s">
        <v>451</v>
      </c>
      <c r="B37" s="1064"/>
      <c r="C37" s="1064"/>
      <c r="D37" s="1064"/>
      <c r="E37" s="1064"/>
      <c r="F37" s="464" t="s">
        <v>293</v>
      </c>
      <c r="G37" s="457">
        <v>0</v>
      </c>
      <c r="H37" s="454">
        <f>G37*'Honorar TGA AG3'!E30</f>
        <v>0</v>
      </c>
      <c r="I37" s="590"/>
    </row>
    <row r="38" spans="1:9" s="137" customFormat="1" ht="24" hidden="1" customHeight="1" x14ac:dyDescent="0.2">
      <c r="A38" s="1060" t="s">
        <v>452</v>
      </c>
      <c r="B38" s="1060"/>
      <c r="C38" s="1060"/>
      <c r="D38" s="1060"/>
      <c r="E38" s="1060"/>
      <c r="F38" s="464" t="s">
        <v>293</v>
      </c>
      <c r="G38" s="457">
        <v>0</v>
      </c>
      <c r="H38" s="454">
        <f>G38*'Honorar TGA AG3'!E30</f>
        <v>0</v>
      </c>
      <c r="I38" s="590"/>
    </row>
    <row r="39" spans="1:9" s="137" customFormat="1" ht="14.25" hidden="1" x14ac:dyDescent="0.2">
      <c r="A39" s="191"/>
      <c r="B39" s="192"/>
      <c r="C39" s="192"/>
      <c r="D39" s="192"/>
      <c r="E39" s="192"/>
      <c r="F39" s="1053" t="s">
        <v>1622</v>
      </c>
      <c r="G39" s="1053"/>
      <c r="H39" s="1053"/>
      <c r="I39" s="201">
        <f>SUM(SUMIF(F27:F38,"pauschal",I27:I38),SUMIF(F27:F38,"prozentual",H27:H38))</f>
        <v>0</v>
      </c>
    </row>
    <row r="40" spans="1:9" s="137" customFormat="1" hidden="1" x14ac:dyDescent="0.2">
      <c r="A40" s="1047" t="s">
        <v>146</v>
      </c>
      <c r="B40" s="1048"/>
      <c r="C40" s="1048"/>
      <c r="D40" s="1048"/>
      <c r="E40" s="1048"/>
      <c r="F40" s="1048"/>
      <c r="G40" s="1048"/>
      <c r="H40" s="1048"/>
      <c r="I40" s="1049"/>
    </row>
    <row r="41" spans="1:9" s="137" customFormat="1" ht="14.25" hidden="1" x14ac:dyDescent="0.2">
      <c r="A41" s="1062" t="s">
        <v>152</v>
      </c>
      <c r="B41" s="1063"/>
      <c r="C41" s="1063"/>
      <c r="D41" s="1063"/>
      <c r="E41" s="1063"/>
      <c r="F41" s="1063"/>
      <c r="G41" s="1063"/>
      <c r="H41" s="1120"/>
      <c r="I41" s="1120"/>
    </row>
    <row r="42" spans="1:9" s="137" customFormat="1" ht="14.25" hidden="1" x14ac:dyDescent="0.2">
      <c r="A42" s="191"/>
      <c r="B42" s="192"/>
      <c r="C42" s="192"/>
      <c r="D42" s="192"/>
      <c r="E42" s="192"/>
      <c r="F42" s="1119"/>
      <c r="G42" s="1119"/>
      <c r="H42" s="1119"/>
      <c r="I42" s="201"/>
    </row>
    <row r="43" spans="1:9" s="137" customFormat="1" hidden="1" x14ac:dyDescent="0.2">
      <c r="A43" s="1047" t="s">
        <v>147</v>
      </c>
      <c r="B43" s="1048"/>
      <c r="C43" s="1048"/>
      <c r="D43" s="1048"/>
      <c r="E43" s="1048"/>
      <c r="F43" s="1048"/>
      <c r="G43" s="1048"/>
      <c r="H43" s="1048"/>
      <c r="I43" s="1049"/>
    </row>
    <row r="44" spans="1:9" s="137" customFormat="1" ht="14.25" hidden="1" x14ac:dyDescent="0.2">
      <c r="A44" s="1062" t="s">
        <v>152</v>
      </c>
      <c r="B44" s="1063"/>
      <c r="C44" s="1063"/>
      <c r="D44" s="1063"/>
      <c r="E44" s="1063"/>
      <c r="F44" s="1063"/>
      <c r="G44" s="1063"/>
      <c r="H44" s="1120"/>
      <c r="I44" s="1120"/>
    </row>
    <row r="45" spans="1:9" s="137" customFormat="1" ht="24" hidden="1" customHeight="1" x14ac:dyDescent="0.2">
      <c r="A45" s="1060" t="s">
        <v>453</v>
      </c>
      <c r="B45" s="1060"/>
      <c r="C45" s="1060"/>
      <c r="D45" s="1060"/>
      <c r="E45" s="1060"/>
      <c r="F45" s="464" t="s">
        <v>293</v>
      </c>
      <c r="G45" s="457">
        <v>0</v>
      </c>
      <c r="H45" s="454">
        <f>G45*'Honorar TGA AG3'!E30</f>
        <v>0</v>
      </c>
      <c r="I45" s="590"/>
    </row>
    <row r="46" spans="1:9" s="137" customFormat="1" ht="37.5" hidden="1" customHeight="1" x14ac:dyDescent="0.2">
      <c r="A46" s="1060" t="s">
        <v>454</v>
      </c>
      <c r="B46" s="1060"/>
      <c r="C46" s="1060"/>
      <c r="D46" s="1060"/>
      <c r="E46" s="1060"/>
      <c r="F46" s="464" t="s">
        <v>293</v>
      </c>
      <c r="G46" s="457">
        <v>0</v>
      </c>
      <c r="H46" s="454">
        <f>G46*'Honorar TGA AG3'!E30</f>
        <v>0</v>
      </c>
      <c r="I46" s="590"/>
    </row>
    <row r="47" spans="1:9" s="137" customFormat="1" ht="24" hidden="1" customHeight="1" x14ac:dyDescent="0.2">
      <c r="A47" s="1060" t="s">
        <v>455</v>
      </c>
      <c r="B47" s="1060"/>
      <c r="C47" s="1060"/>
      <c r="D47" s="1060"/>
      <c r="E47" s="1060"/>
      <c r="F47" s="464" t="s">
        <v>293</v>
      </c>
      <c r="G47" s="457">
        <v>0</v>
      </c>
      <c r="H47" s="454">
        <f>G47*'Honorar TGA AG3'!E30</f>
        <v>0</v>
      </c>
      <c r="I47" s="590"/>
    </row>
    <row r="48" spans="1:9" s="137" customFormat="1" ht="24" hidden="1" customHeight="1" x14ac:dyDescent="0.2">
      <c r="A48" s="1060" t="s">
        <v>456</v>
      </c>
      <c r="B48" s="1060"/>
      <c r="C48" s="1060"/>
      <c r="D48" s="1060"/>
      <c r="E48" s="1060"/>
      <c r="F48" s="464" t="s">
        <v>293</v>
      </c>
      <c r="G48" s="457">
        <v>0</v>
      </c>
      <c r="H48" s="454">
        <f>G48*'Honorar TGA AG3'!E30</f>
        <v>0</v>
      </c>
      <c r="I48" s="590"/>
    </row>
    <row r="49" spans="1:9" s="137" customFormat="1" ht="14.25" hidden="1" x14ac:dyDescent="0.2">
      <c r="A49" s="1064" t="s">
        <v>457</v>
      </c>
      <c r="B49" s="1064"/>
      <c r="C49" s="1064"/>
      <c r="D49" s="1064"/>
      <c r="E49" s="1064"/>
      <c r="F49" s="464" t="s">
        <v>293</v>
      </c>
      <c r="G49" s="457">
        <v>0</v>
      </c>
      <c r="H49" s="454">
        <f>G49*'Honorar TGA AG3'!E30</f>
        <v>0</v>
      </c>
      <c r="I49" s="590"/>
    </row>
    <row r="50" spans="1:9" s="137" customFormat="1" ht="14.25" hidden="1"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hidden="1"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AG3'!E30</f>
        <v>0</v>
      </c>
      <c r="I53" s="590"/>
    </row>
    <row r="54" spans="1:9" ht="24" hidden="1" customHeight="1" x14ac:dyDescent="0.25">
      <c r="A54" s="1060" t="s">
        <v>459</v>
      </c>
      <c r="B54" s="1060"/>
      <c r="C54" s="1060"/>
      <c r="D54" s="1060"/>
      <c r="E54" s="1060"/>
      <c r="F54" s="464" t="s">
        <v>293</v>
      </c>
      <c r="G54" s="457">
        <v>0</v>
      </c>
      <c r="H54" s="454">
        <f>G54*'Honorar TGA AG3'!E30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hidden="1" x14ac:dyDescent="0.25">
      <c r="A57" s="1062" t="s">
        <v>152</v>
      </c>
      <c r="B57" s="1063"/>
      <c r="C57" s="1063"/>
      <c r="D57" s="1063"/>
      <c r="E57" s="1063"/>
      <c r="F57" s="1063"/>
      <c r="G57" s="1063"/>
      <c r="H57" s="1120"/>
      <c r="I57" s="1120"/>
    </row>
    <row r="58" spans="1:9" x14ac:dyDescent="0.25">
      <c r="A58" s="1128" t="s">
        <v>460</v>
      </c>
      <c r="B58" s="1128"/>
      <c r="C58" s="1128"/>
      <c r="D58" s="1128"/>
      <c r="E58" s="1128"/>
      <c r="F58" s="556" t="s">
        <v>293</v>
      </c>
      <c r="G58" s="557">
        <v>0</v>
      </c>
      <c r="H58" s="558">
        <f>G58*'Honorar TGA AG3'!E30</f>
        <v>0</v>
      </c>
      <c r="I58" s="594"/>
    </row>
    <row r="59" spans="1:9" ht="24" hidden="1" customHeight="1" x14ac:dyDescent="0.25">
      <c r="A59" s="1129" t="s">
        <v>461</v>
      </c>
      <c r="B59" s="1129"/>
      <c r="C59" s="1129"/>
      <c r="D59" s="1129"/>
      <c r="E59" s="1129"/>
      <c r="F59" s="556" t="s">
        <v>293</v>
      </c>
      <c r="G59" s="557">
        <v>0</v>
      </c>
      <c r="H59" s="558">
        <f>G59*'Honorar TGA AG3'!E30</f>
        <v>0</v>
      </c>
      <c r="I59" s="594"/>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hidden="1"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AG3'!E30</f>
        <v>0</v>
      </c>
      <c r="I63" s="590"/>
    </row>
    <row r="64" spans="1:9" x14ac:dyDescent="0.25">
      <c r="A64" s="1064" t="s">
        <v>463</v>
      </c>
      <c r="B64" s="1064"/>
      <c r="C64" s="1064"/>
      <c r="D64" s="1064"/>
      <c r="E64" s="1064"/>
      <c r="F64" s="464" t="s">
        <v>293</v>
      </c>
      <c r="G64" s="448">
        <v>0</v>
      </c>
      <c r="H64" s="454">
        <f>G64*'Honorar TGA AG3'!E30</f>
        <v>0</v>
      </c>
      <c r="I64" s="590"/>
    </row>
    <row r="65" spans="1:9" ht="24" customHeight="1" x14ac:dyDescent="0.25">
      <c r="A65" s="1060" t="s">
        <v>464</v>
      </c>
      <c r="B65" s="1060"/>
      <c r="C65" s="1060"/>
      <c r="D65" s="1060"/>
      <c r="E65" s="1060"/>
      <c r="F65" s="464" t="s">
        <v>293</v>
      </c>
      <c r="G65" s="448">
        <v>0</v>
      </c>
      <c r="H65" s="454">
        <f>G65*'Honorar TGA AG3'!E30</f>
        <v>0</v>
      </c>
      <c r="I65" s="590"/>
    </row>
    <row r="66" spans="1:9" ht="24" hidden="1" customHeight="1" x14ac:dyDescent="0.25">
      <c r="A66" s="1060" t="s">
        <v>465</v>
      </c>
      <c r="B66" s="1060"/>
      <c r="C66" s="1060"/>
      <c r="D66" s="1060"/>
      <c r="E66" s="1060"/>
      <c r="F66" s="464" t="s">
        <v>293</v>
      </c>
      <c r="G66" s="448">
        <v>0</v>
      </c>
      <c r="H66" s="454">
        <f>G66*'Honorar TGA AG3'!E30</f>
        <v>0</v>
      </c>
      <c r="I66" s="590"/>
    </row>
    <row r="67" spans="1:9" hidden="1" x14ac:dyDescent="0.25">
      <c r="A67" s="1064" t="s">
        <v>466</v>
      </c>
      <c r="B67" s="1064"/>
      <c r="C67" s="1064"/>
      <c r="D67" s="1064"/>
      <c r="E67" s="1064"/>
      <c r="F67" s="464" t="s">
        <v>293</v>
      </c>
      <c r="G67" s="448">
        <v>0</v>
      </c>
      <c r="H67" s="454">
        <f>G67*'Honorar TGA AG3'!E30</f>
        <v>0</v>
      </c>
      <c r="I67" s="590"/>
    </row>
    <row r="68" spans="1:9" ht="37.5" customHeight="1" x14ac:dyDescent="0.25">
      <c r="A68" s="1060" t="s">
        <v>467</v>
      </c>
      <c r="B68" s="1060"/>
      <c r="C68" s="1060"/>
      <c r="D68" s="1060"/>
      <c r="E68" s="1060"/>
      <c r="F68" s="464" t="s">
        <v>293</v>
      </c>
      <c r="G68" s="448">
        <v>0</v>
      </c>
      <c r="H68" s="454">
        <f>G68*'Honorar TGA AG3'!E30</f>
        <v>0</v>
      </c>
      <c r="I68" s="590"/>
    </row>
    <row r="69" spans="1:9" hidden="1" x14ac:dyDescent="0.25">
      <c r="A69" s="1064" t="s">
        <v>468</v>
      </c>
      <c r="B69" s="1064"/>
      <c r="C69" s="1064"/>
      <c r="D69" s="1064"/>
      <c r="E69" s="1064"/>
      <c r="F69" s="464" t="s">
        <v>293</v>
      </c>
      <c r="G69" s="448">
        <v>0</v>
      </c>
      <c r="H69" s="454">
        <f>G69*'Honorar TGA AG3'!E30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hidden="1"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AG3'!E30</f>
        <v>0</v>
      </c>
      <c r="I73" s="590"/>
    </row>
    <row r="74" spans="1:9" ht="24" hidden="1" customHeight="1" x14ac:dyDescent="0.25">
      <c r="A74" s="1060" t="s">
        <v>469</v>
      </c>
      <c r="B74" s="1060"/>
      <c r="C74" s="1060"/>
      <c r="D74" s="1060"/>
      <c r="E74" s="1060"/>
      <c r="F74" s="464" t="s">
        <v>293</v>
      </c>
      <c r="G74" s="465">
        <v>0</v>
      </c>
      <c r="H74" s="454">
        <f>G74*'Honorar TGA AG3'!E30</f>
        <v>0</v>
      </c>
      <c r="I74" s="590"/>
    </row>
    <row r="75" spans="1:9" ht="37.5" hidden="1" customHeight="1" x14ac:dyDescent="0.25">
      <c r="A75" s="1060" t="s">
        <v>470</v>
      </c>
      <c r="B75" s="1060"/>
      <c r="C75" s="1060"/>
      <c r="D75" s="1060"/>
      <c r="E75" s="1060"/>
      <c r="F75" s="464" t="s">
        <v>293</v>
      </c>
      <c r="G75" s="465">
        <v>0</v>
      </c>
      <c r="H75" s="454">
        <f>G75*'Honorar TGA AG3'!E30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algorithmName="SHA-512" hashValue="DgRpwuoTzj8NqshiNKcAEyyCKBoa1YQnCuTtnLZpXx8m80aIZ22iZMxZC+489OUmqgxAyyocPVSU0h8pnmrndA==" saltValue="O3CSEK4T3nHaRQq2vjvGJ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814" priority="461">
      <formula>F13="pauschal"</formula>
    </cfRule>
    <cfRule type="expression" dxfId="1813" priority="462">
      <formula>F13="prozentual"</formula>
    </cfRule>
  </conditionalFormatting>
  <conditionalFormatting sqref="G22:G23">
    <cfRule type="expression" dxfId="1812" priority="419">
      <formula>F22="pauschal"</formula>
    </cfRule>
    <cfRule type="expression" dxfId="1811" priority="420">
      <formula>F22="prozentual"</formula>
    </cfRule>
    <cfRule type="expression" dxfId="1810" priority="413">
      <formula>F22="pauschal"</formula>
    </cfRule>
    <cfRule type="expression" dxfId="1809" priority="414">
      <formula>F22="prozentual"</formula>
    </cfRule>
  </conditionalFormatting>
  <conditionalFormatting sqref="G27:G38">
    <cfRule type="expression" dxfId="1808" priority="390">
      <formula>F27="prozentual"</formula>
    </cfRule>
    <cfRule type="expression" dxfId="1807" priority="395">
      <formula>F27="pauschal"</formula>
    </cfRule>
    <cfRule type="expression" dxfId="1806" priority="396">
      <formula>F27="prozentual"</formula>
    </cfRule>
    <cfRule type="expression" dxfId="1805" priority="389">
      <formula>F27="pauschal"</formula>
    </cfRule>
  </conditionalFormatting>
  <conditionalFormatting sqref="G45:G49">
    <cfRule type="expression" dxfId="1804" priority="246">
      <formula>F45="prozentual"</formula>
    </cfRule>
    <cfRule type="expression" dxfId="1803" priority="252">
      <formula>F45="prozentual"</formula>
    </cfRule>
    <cfRule type="expression" dxfId="1802" priority="245">
      <formula>F45="pauschal"</formula>
    </cfRule>
    <cfRule type="expression" dxfId="1801" priority="251">
      <formula>F45="pauschal"</formula>
    </cfRule>
  </conditionalFormatting>
  <conditionalFormatting sqref="G52">
    <cfRule type="expression" dxfId="1800" priority="17">
      <formula>F52="pauschal"</formula>
    </cfRule>
    <cfRule type="expression" dxfId="1799" priority="18">
      <formula>F52="prozentual"</formula>
    </cfRule>
    <cfRule type="expression" dxfId="1798" priority="24">
      <formula>F52="prozentual"</formula>
    </cfRule>
    <cfRule type="expression" dxfId="1797" priority="23">
      <formula>F52="pauschal"</formula>
    </cfRule>
  </conditionalFormatting>
  <conditionalFormatting sqref="G53">
    <cfRule type="expression" dxfId="1796" priority="192">
      <formula>F53="prozentual"</formula>
    </cfRule>
    <cfRule type="expression" dxfId="1795" priority="191">
      <formula>F53="pauschal"</formula>
    </cfRule>
  </conditionalFormatting>
  <conditionalFormatting sqref="G53:G54">
    <cfRule type="expression" dxfId="1794" priority="180">
      <formula>F53="prozentual"</formula>
    </cfRule>
    <cfRule type="expression" dxfId="1793" priority="179">
      <formula>F53="pauschal"</formula>
    </cfRule>
  </conditionalFormatting>
  <conditionalFormatting sqref="G54">
    <cfRule type="expression" dxfId="1792" priority="174">
      <formula>F54="prozentual"</formula>
    </cfRule>
    <cfRule type="expression" dxfId="1791" priority="173">
      <formula>F54="pauschal"</formula>
    </cfRule>
  </conditionalFormatting>
  <conditionalFormatting sqref="G58">
    <cfRule type="expression" dxfId="1790" priority="167">
      <formula>F58="pauschal"</formula>
    </cfRule>
    <cfRule type="expression" dxfId="1789" priority="168">
      <formula>F58="prozentual"</formula>
    </cfRule>
  </conditionalFormatting>
  <conditionalFormatting sqref="G58:G59">
    <cfRule type="expression" dxfId="1788" priority="155">
      <formula>F58="pauschal"</formula>
    </cfRule>
    <cfRule type="expression" dxfId="1787" priority="156">
      <formula>F58="prozentual"</formula>
    </cfRule>
  </conditionalFormatting>
  <conditionalFormatting sqref="G59">
    <cfRule type="expression" dxfId="1786" priority="150">
      <formula>F59="prozentual"</formula>
    </cfRule>
    <cfRule type="expression" dxfId="1785" priority="149">
      <formula>F59="pauschal"</formula>
    </cfRule>
  </conditionalFormatting>
  <conditionalFormatting sqref="G63:G69">
    <cfRule type="expression" dxfId="1784" priority="137">
      <formula>F63="pauschal"</formula>
    </cfRule>
    <cfRule type="expression" dxfId="1783" priority="138">
      <formula>F63="prozentual"</formula>
    </cfRule>
    <cfRule type="expression" dxfId="1782" priority="143">
      <formula>F63="pauschal"</formula>
    </cfRule>
    <cfRule type="expression" dxfId="1781" priority="144">
      <formula>F63="prozentual"</formula>
    </cfRule>
  </conditionalFormatting>
  <conditionalFormatting sqref="G73:G75">
    <cfRule type="expression" dxfId="1780" priority="59">
      <formula>F73="pauschal"</formula>
    </cfRule>
    <cfRule type="expression" dxfId="1779" priority="60">
      <formula>F73="prozentual"</formula>
    </cfRule>
    <cfRule type="expression" dxfId="1778" priority="53">
      <formula>F73="pauschal"</formula>
    </cfRule>
    <cfRule type="expression" dxfId="1777" priority="54">
      <formula>F73="prozentual"</formula>
    </cfRule>
  </conditionalFormatting>
  <conditionalFormatting sqref="H13:H18">
    <cfRule type="expression" dxfId="1776" priority="430">
      <formula>G13&gt;0</formula>
    </cfRule>
    <cfRule type="expression" dxfId="1775" priority="429">
      <formula>F13="pauschal"</formula>
    </cfRule>
  </conditionalFormatting>
  <conditionalFormatting sqref="H18">
    <cfRule type="expression" dxfId="1774" priority="424">
      <formula>G18&gt;0</formula>
    </cfRule>
    <cfRule type="expression" dxfId="1773" priority="423">
      <formula>F18="pauschal"</formula>
    </cfRule>
  </conditionalFormatting>
  <conditionalFormatting sqref="H22">
    <cfRule type="expression" dxfId="1772" priority="417">
      <formula>F22="pauschal"</formula>
    </cfRule>
    <cfRule type="expression" dxfId="1771" priority="418">
      <formula>G22&gt;0</formula>
    </cfRule>
  </conditionalFormatting>
  <conditionalFormatting sqref="H22:H23">
    <cfRule type="expression" dxfId="1770" priority="406">
      <formula>G22&gt;0</formula>
    </cfRule>
    <cfRule type="expression" dxfId="1769" priority="405">
      <formula>F22="pauschal"</formula>
    </cfRule>
  </conditionalFormatting>
  <conditionalFormatting sqref="H23">
    <cfRule type="expression" dxfId="1768" priority="400">
      <formula>G23&gt;0</formula>
    </cfRule>
    <cfRule type="expression" dxfId="1767" priority="399">
      <formula>F23="pauschal"</formula>
    </cfRule>
  </conditionalFormatting>
  <conditionalFormatting sqref="H27">
    <cfRule type="expression" dxfId="1766" priority="394">
      <formula>G27&gt;0</formula>
    </cfRule>
    <cfRule type="expression" dxfId="1765" priority="393">
      <formula>F27="pauschal"</formula>
    </cfRule>
  </conditionalFormatting>
  <conditionalFormatting sqref="H27:H28">
    <cfRule type="expression" dxfId="1764" priority="381">
      <formula>F27="pauschal"</formula>
    </cfRule>
    <cfRule type="expression" dxfId="1763" priority="382">
      <formula>G27&gt;0</formula>
    </cfRule>
  </conditionalFormatting>
  <conditionalFormatting sqref="H28:H29">
    <cfRule type="expression" dxfId="1762" priority="370">
      <formula>G28&gt;0</formula>
    </cfRule>
    <cfRule type="expression" dxfId="1761" priority="369">
      <formula>F28="pauschal"</formula>
    </cfRule>
  </conditionalFormatting>
  <conditionalFormatting sqref="H29:H30">
    <cfRule type="expression" dxfId="1760" priority="358">
      <formula>G29&gt;0</formula>
    </cfRule>
    <cfRule type="expression" dxfId="1759" priority="357">
      <formula>F29="pauschal"</formula>
    </cfRule>
  </conditionalFormatting>
  <conditionalFormatting sqref="H30:H31">
    <cfRule type="expression" dxfId="1758" priority="346">
      <formula>G30&gt;0</formula>
    </cfRule>
    <cfRule type="expression" dxfId="1757" priority="345">
      <formula>F30="pauschal"</formula>
    </cfRule>
  </conditionalFormatting>
  <conditionalFormatting sqref="H31:H32">
    <cfRule type="expression" dxfId="1756" priority="334">
      <formula>G31&gt;0</formula>
    </cfRule>
    <cfRule type="expression" dxfId="1755" priority="333">
      <formula>F31="pauschal"</formula>
    </cfRule>
  </conditionalFormatting>
  <conditionalFormatting sqref="H32:H33">
    <cfRule type="expression" dxfId="1754" priority="321">
      <formula>F32="pauschal"</formula>
    </cfRule>
    <cfRule type="expression" dxfId="1753" priority="322">
      <formula>G32&gt;0</formula>
    </cfRule>
  </conditionalFormatting>
  <conditionalFormatting sqref="H33:H34">
    <cfRule type="expression" dxfId="1752" priority="310">
      <formula>G33&gt;0</formula>
    </cfRule>
    <cfRule type="expression" dxfId="1751" priority="309">
      <formula>F33="pauschal"</formula>
    </cfRule>
  </conditionalFormatting>
  <conditionalFormatting sqref="H34:H35">
    <cfRule type="expression" dxfId="1750" priority="298">
      <formula>G34&gt;0</formula>
    </cfRule>
    <cfRule type="expression" dxfId="1749" priority="297">
      <formula>F34="pauschal"</formula>
    </cfRule>
  </conditionalFormatting>
  <conditionalFormatting sqref="H35:H36">
    <cfRule type="expression" dxfId="1748" priority="286">
      <formula>G35&gt;0</formula>
    </cfRule>
    <cfRule type="expression" dxfId="1747" priority="285">
      <formula>F35="pauschal"</formula>
    </cfRule>
  </conditionalFormatting>
  <conditionalFormatting sqref="H36:H37">
    <cfRule type="expression" dxfId="1746" priority="274">
      <formula>G36&gt;0</formula>
    </cfRule>
    <cfRule type="expression" dxfId="1745" priority="273">
      <formula>F36="pauschal"</formula>
    </cfRule>
  </conditionalFormatting>
  <conditionalFormatting sqref="H37:H38">
    <cfRule type="expression" dxfId="1744" priority="261">
      <formula>F37="pauschal"</formula>
    </cfRule>
    <cfRule type="expression" dxfId="1743" priority="262">
      <formula>G37&gt;0</formula>
    </cfRule>
  </conditionalFormatting>
  <conditionalFormatting sqref="H38">
    <cfRule type="expression" dxfId="1742" priority="255">
      <formula>F38="pauschal"</formula>
    </cfRule>
    <cfRule type="expression" dxfId="1741" priority="256">
      <formula>G38&gt;0</formula>
    </cfRule>
  </conditionalFormatting>
  <conditionalFormatting sqref="H45">
    <cfRule type="expression" dxfId="1740" priority="250">
      <formula>G45&gt;0</formula>
    </cfRule>
    <cfRule type="expression" dxfId="1739" priority="249">
      <formula>F45="pauschal"</formula>
    </cfRule>
  </conditionalFormatting>
  <conditionalFormatting sqref="H45:H46">
    <cfRule type="expression" dxfId="1738" priority="238">
      <formula>G45&gt;0</formula>
    </cfRule>
    <cfRule type="expression" dxfId="1737" priority="237">
      <formula>F45="pauschal"</formula>
    </cfRule>
  </conditionalFormatting>
  <conditionalFormatting sqref="H46:H47">
    <cfRule type="expression" dxfId="1736" priority="226">
      <formula>G46&gt;0</formula>
    </cfRule>
    <cfRule type="expression" dxfId="1735" priority="225">
      <formula>F46="pauschal"</formula>
    </cfRule>
  </conditionalFormatting>
  <conditionalFormatting sqref="H47:H48">
    <cfRule type="expression" dxfId="1734" priority="213">
      <formula>F47="pauschal"</formula>
    </cfRule>
    <cfRule type="expression" dxfId="1733" priority="214">
      <formula>G47&gt;0</formula>
    </cfRule>
  </conditionalFormatting>
  <conditionalFormatting sqref="H48:H49">
    <cfRule type="expression" dxfId="1732" priority="202">
      <formula>G48&gt;0</formula>
    </cfRule>
    <cfRule type="expression" dxfId="1731" priority="201">
      <formula>F48="pauschal"</formula>
    </cfRule>
  </conditionalFormatting>
  <conditionalFormatting sqref="H49">
    <cfRule type="expression" dxfId="1730" priority="195">
      <formula>F49="pauschal"</formula>
    </cfRule>
    <cfRule type="expression" dxfId="1729" priority="196">
      <formula>G49&gt;0</formula>
    </cfRule>
  </conditionalFormatting>
  <conditionalFormatting sqref="H52">
    <cfRule type="expression" dxfId="1728" priority="16">
      <formula>G52&gt;0</formula>
    </cfRule>
    <cfRule type="expression" dxfId="1727" priority="21">
      <formula>F52="pauschal"</formula>
    </cfRule>
    <cfRule type="expression" dxfId="1726" priority="22">
      <formula>G52&gt;0</formula>
    </cfRule>
    <cfRule type="expression" dxfId="1725" priority="15">
      <formula>F52="pauschal"</formula>
    </cfRule>
  </conditionalFormatting>
  <conditionalFormatting sqref="H53">
    <cfRule type="expression" dxfId="1724" priority="190">
      <formula>G53&gt;0</formula>
    </cfRule>
    <cfRule type="expression" dxfId="1723" priority="189">
      <formula>F53="pauschal"</formula>
    </cfRule>
  </conditionalFormatting>
  <conditionalFormatting sqref="H53:H54">
    <cfRule type="expression" dxfId="1722" priority="177">
      <formula>F53="pauschal"</formula>
    </cfRule>
    <cfRule type="expression" dxfId="1721" priority="178">
      <formula>G53&gt;0</formula>
    </cfRule>
  </conditionalFormatting>
  <conditionalFormatting sqref="H54">
    <cfRule type="expression" dxfId="1720" priority="172">
      <formula>G54&gt;0</formula>
    </cfRule>
    <cfRule type="expression" dxfId="1719" priority="171">
      <formula>F54="pauschal"</formula>
    </cfRule>
  </conditionalFormatting>
  <conditionalFormatting sqref="H58">
    <cfRule type="expression" dxfId="1718" priority="166">
      <formula>G58&gt;0</formula>
    </cfRule>
    <cfRule type="expression" dxfId="1717" priority="165">
      <formula>F58="pauschal"</formula>
    </cfRule>
  </conditionalFormatting>
  <conditionalFormatting sqref="H58:H59">
    <cfRule type="expression" dxfId="1716" priority="154">
      <formula>G58&gt;0</formula>
    </cfRule>
    <cfRule type="expression" dxfId="1715" priority="153">
      <formula>F58="pauschal"</formula>
    </cfRule>
  </conditionalFormatting>
  <conditionalFormatting sqref="H59">
    <cfRule type="expression" dxfId="1714" priority="148">
      <formula>G59&gt;0</formula>
    </cfRule>
    <cfRule type="expression" dxfId="1713" priority="147">
      <formula>F59="pauschal"</formula>
    </cfRule>
  </conditionalFormatting>
  <conditionalFormatting sqref="H63">
    <cfRule type="expression" dxfId="1712" priority="141">
      <formula>F63="pauschal"</formula>
    </cfRule>
    <cfRule type="expression" dxfId="1711" priority="142">
      <formula>G63&gt;0</formula>
    </cfRule>
  </conditionalFormatting>
  <conditionalFormatting sqref="H63:H64">
    <cfRule type="expression" dxfId="1710" priority="129">
      <formula>F63="pauschal"</formula>
    </cfRule>
    <cfRule type="expression" dxfId="1709" priority="130">
      <formula>G63&gt;0</formula>
    </cfRule>
  </conditionalFormatting>
  <conditionalFormatting sqref="H64:H65">
    <cfRule type="expression" dxfId="1708" priority="118">
      <formula>G64&gt;0</formula>
    </cfRule>
    <cfRule type="expression" dxfId="1707" priority="117">
      <formula>F64="pauschal"</formula>
    </cfRule>
  </conditionalFormatting>
  <conditionalFormatting sqref="H65:H66">
    <cfRule type="expression" dxfId="1706" priority="105">
      <formula>F65="pauschal"</formula>
    </cfRule>
    <cfRule type="expression" dxfId="1705" priority="106">
      <formula>G65&gt;0</formula>
    </cfRule>
  </conditionalFormatting>
  <conditionalFormatting sqref="H66:H67">
    <cfRule type="expression" dxfId="1704" priority="94">
      <formula>G66&gt;0</formula>
    </cfRule>
    <cfRule type="expression" dxfId="1703" priority="93">
      <formula>F66="pauschal"</formula>
    </cfRule>
  </conditionalFormatting>
  <conditionalFormatting sqref="H67:H68">
    <cfRule type="expression" dxfId="1702" priority="82">
      <formula>G67&gt;0</formula>
    </cfRule>
    <cfRule type="expression" dxfId="1701" priority="81">
      <formula>F67="pauschal"</formula>
    </cfRule>
  </conditionalFormatting>
  <conditionalFormatting sqref="H68:H69">
    <cfRule type="expression" dxfId="1700" priority="70">
      <formula>G68&gt;0</formula>
    </cfRule>
    <cfRule type="expression" dxfId="1699" priority="69">
      <formula>F68="pauschal"</formula>
    </cfRule>
  </conditionalFormatting>
  <conditionalFormatting sqref="H69">
    <cfRule type="expression" dxfId="1698" priority="64">
      <formula>G69&gt;0</formula>
    </cfRule>
    <cfRule type="expression" dxfId="1697" priority="63">
      <formula>F69="pauschal"</formula>
    </cfRule>
  </conditionalFormatting>
  <conditionalFormatting sqref="H73">
    <cfRule type="expression" dxfId="1696" priority="58">
      <formula>G73&gt;0</formula>
    </cfRule>
    <cfRule type="expression" dxfId="1695" priority="57">
      <formula>F73="pauschal"</formula>
    </cfRule>
  </conditionalFormatting>
  <conditionalFormatting sqref="H73:H74">
    <cfRule type="expression" dxfId="1694" priority="45">
      <formula>F73="pauschal"</formula>
    </cfRule>
    <cfRule type="expression" dxfId="1693" priority="46">
      <formula>G73&gt;0</formula>
    </cfRule>
  </conditionalFormatting>
  <conditionalFormatting sqref="H74:H75">
    <cfRule type="expression" dxfId="1692" priority="34">
      <formula>G74&gt;0</formula>
    </cfRule>
    <cfRule type="expression" dxfId="1691" priority="33">
      <formula>F74="pauschal"</formula>
    </cfRule>
  </conditionalFormatting>
  <conditionalFormatting sqref="H75">
    <cfRule type="expression" dxfId="1690" priority="28">
      <formula>G75&gt;0</formula>
    </cfRule>
    <cfRule type="expression" dxfId="1689" priority="27">
      <formula>F75="pauschal"</formula>
    </cfRule>
  </conditionalFormatting>
  <conditionalFormatting sqref="I13:I19">
    <cfRule type="expression" dxfId="1688" priority="433">
      <formula>F13="prozentual"</formula>
    </cfRule>
    <cfRule type="expression" dxfId="1687" priority="434">
      <formula>F13="pauschal"</formula>
    </cfRule>
  </conditionalFormatting>
  <conditionalFormatting sqref="I18">
    <cfRule type="expression" dxfId="1686" priority="428">
      <formula>F18="pauschal"</formula>
    </cfRule>
    <cfRule type="expression" dxfId="1685" priority="427">
      <formula>F18="prozentual"</formula>
    </cfRule>
  </conditionalFormatting>
  <conditionalFormatting sqref="I22">
    <cfRule type="expression" dxfId="1684" priority="422">
      <formula>F22="pauschal"</formula>
    </cfRule>
    <cfRule type="expression" dxfId="1683" priority="421">
      <formula>F22="prozentual"</formula>
    </cfRule>
  </conditionalFormatting>
  <conditionalFormatting sqref="I22:I24">
    <cfRule type="expression" dxfId="1682" priority="409">
      <formula>F22="prozentual"</formula>
    </cfRule>
    <cfRule type="expression" dxfId="1681" priority="410">
      <formula>F22="pauschal"</formula>
    </cfRule>
  </conditionalFormatting>
  <conditionalFormatting sqref="I23">
    <cfRule type="expression" dxfId="1680" priority="404">
      <formula>F23="pauschal"</formula>
    </cfRule>
    <cfRule type="expression" dxfId="1679" priority="403">
      <formula>F23="prozentual"</formula>
    </cfRule>
  </conditionalFormatting>
  <conditionalFormatting sqref="I27">
    <cfRule type="expression" dxfId="1678" priority="398">
      <formula>F27="pauschal"</formula>
    </cfRule>
    <cfRule type="expression" dxfId="1677" priority="397">
      <formula>F27="prozentual"</formula>
    </cfRule>
  </conditionalFormatting>
  <conditionalFormatting sqref="I27:I28">
    <cfRule type="expression" dxfId="1676" priority="386">
      <formula>F27="pauschal"</formula>
    </cfRule>
    <cfRule type="expression" dxfId="1675" priority="385">
      <formula>F27="prozentual"</formula>
    </cfRule>
  </conditionalFormatting>
  <conditionalFormatting sqref="I28:I29">
    <cfRule type="expression" dxfId="1674" priority="374">
      <formula>F28="pauschal"</formula>
    </cfRule>
    <cfRule type="expression" dxfId="1673" priority="373">
      <formula>F28="prozentual"</formula>
    </cfRule>
  </conditionalFormatting>
  <conditionalFormatting sqref="I29:I30">
    <cfRule type="expression" dxfId="1672" priority="361">
      <formula>F29="prozentual"</formula>
    </cfRule>
    <cfRule type="expression" dxfId="1671" priority="362">
      <formula>F29="pauschal"</formula>
    </cfRule>
  </conditionalFormatting>
  <conditionalFormatting sqref="I30:I31">
    <cfRule type="expression" dxfId="1670" priority="350">
      <formula>F30="pauschal"</formula>
    </cfRule>
    <cfRule type="expression" dxfId="1669" priority="349">
      <formula>F30="prozentual"</formula>
    </cfRule>
  </conditionalFormatting>
  <conditionalFormatting sqref="I31:I32">
    <cfRule type="expression" dxfId="1668" priority="337">
      <formula>F31="prozentual"</formula>
    </cfRule>
    <cfRule type="expression" dxfId="1667" priority="338">
      <formula>F31="pauschal"</formula>
    </cfRule>
  </conditionalFormatting>
  <conditionalFormatting sqref="I32:I33">
    <cfRule type="expression" dxfId="1666" priority="326">
      <formula>F32="pauschal"</formula>
    </cfRule>
    <cfRule type="expression" dxfId="1665" priority="325">
      <formula>F32="prozentual"</formula>
    </cfRule>
  </conditionalFormatting>
  <conditionalFormatting sqref="I33:I34">
    <cfRule type="expression" dxfId="1664" priority="313">
      <formula>F33="prozentual"</formula>
    </cfRule>
    <cfRule type="expression" dxfId="1663" priority="314">
      <formula>F33="pauschal"</formula>
    </cfRule>
  </conditionalFormatting>
  <conditionalFormatting sqref="I34:I35">
    <cfRule type="expression" dxfId="1662" priority="301">
      <formula>F34="prozentual"</formula>
    </cfRule>
    <cfRule type="expression" dxfId="1661" priority="302">
      <formula>F34="pauschal"</formula>
    </cfRule>
  </conditionalFormatting>
  <conditionalFormatting sqref="I35:I36">
    <cfRule type="expression" dxfId="1660" priority="289">
      <formula>F35="prozentual"</formula>
    </cfRule>
    <cfRule type="expression" dxfId="1659" priority="290">
      <formula>F35="pauschal"</formula>
    </cfRule>
  </conditionalFormatting>
  <conditionalFormatting sqref="I36:I37">
    <cfRule type="expression" dxfId="1658" priority="277">
      <formula>F36="prozentual"</formula>
    </cfRule>
    <cfRule type="expression" dxfId="1657" priority="278">
      <formula>F36="pauschal"</formula>
    </cfRule>
  </conditionalFormatting>
  <conditionalFormatting sqref="I37:I39">
    <cfRule type="expression" dxfId="1656" priority="265">
      <formula>F37="prozentual"</formula>
    </cfRule>
    <cfRule type="expression" dxfId="1655" priority="266">
      <formula>F37="pauschal"</formula>
    </cfRule>
  </conditionalFormatting>
  <conditionalFormatting sqref="I38">
    <cfRule type="expression" dxfId="1654" priority="260">
      <formula>F38="pauschal"</formula>
    </cfRule>
    <cfRule type="expression" dxfId="1653" priority="259">
      <formula>F38="prozentual"</formula>
    </cfRule>
  </conditionalFormatting>
  <conditionalFormatting sqref="I42">
    <cfRule type="expression" dxfId="1652" priority="13">
      <formula>F42="prozentual"</formula>
    </cfRule>
    <cfRule type="expression" dxfId="1651" priority="14">
      <formula>F42="pauschal"</formula>
    </cfRule>
  </conditionalFormatting>
  <conditionalFormatting sqref="I45">
    <cfRule type="expression" dxfId="1650" priority="254">
      <formula>F45="pauschal"</formula>
    </cfRule>
    <cfRule type="expression" dxfId="1649" priority="253">
      <formula>F45="prozentual"</formula>
    </cfRule>
  </conditionalFormatting>
  <conditionalFormatting sqref="I45:I46">
    <cfRule type="expression" dxfId="1648" priority="242">
      <formula>F45="pauschal"</formula>
    </cfRule>
    <cfRule type="expression" dxfId="1647" priority="241">
      <formula>F45="prozentual"</formula>
    </cfRule>
  </conditionalFormatting>
  <conditionalFormatting sqref="I46:I47">
    <cfRule type="expression" dxfId="1646" priority="230">
      <formula>F46="pauschal"</formula>
    </cfRule>
    <cfRule type="expression" dxfId="1645" priority="229">
      <formula>F46="prozentual"</formula>
    </cfRule>
  </conditionalFormatting>
  <conditionalFormatting sqref="I47:I48">
    <cfRule type="expression" dxfId="1644" priority="218">
      <formula>F47="pauschal"</formula>
    </cfRule>
    <cfRule type="expression" dxfId="1643" priority="217">
      <formula>F47="prozentual"</formula>
    </cfRule>
  </conditionalFormatting>
  <conditionalFormatting sqref="I48:I50">
    <cfRule type="expression" dxfId="1642" priority="205">
      <formula>F48="prozentual"</formula>
    </cfRule>
    <cfRule type="expression" dxfId="1641" priority="206">
      <formula>F48="pauschal"</formula>
    </cfRule>
  </conditionalFormatting>
  <conditionalFormatting sqref="I49">
    <cfRule type="expression" dxfId="1640" priority="199">
      <formula>F49="prozentual"</formula>
    </cfRule>
    <cfRule type="expression" dxfId="1639" priority="200">
      <formula>F49="pauschal"</formula>
    </cfRule>
  </conditionalFormatting>
  <conditionalFormatting sqref="I52">
    <cfRule type="expression" dxfId="1638" priority="26">
      <formula>F52="pauschal"</formula>
    </cfRule>
    <cfRule type="expression" dxfId="1637" priority="25">
      <formula>F52="prozentual"</formula>
    </cfRule>
    <cfRule type="expression" dxfId="1636" priority="20">
      <formula>F52="pauschal"</formula>
    </cfRule>
    <cfRule type="expression" dxfId="1635" priority="19">
      <formula>F52="prozentual"</formula>
    </cfRule>
  </conditionalFormatting>
  <conditionalFormatting sqref="I53">
    <cfRule type="expression" dxfId="1634" priority="194">
      <formula>F53="pauschal"</formula>
    </cfRule>
    <cfRule type="expression" dxfId="1633" priority="193">
      <formula>F53="prozentual"</formula>
    </cfRule>
  </conditionalFormatting>
  <conditionalFormatting sqref="I53:I55">
    <cfRule type="expression" dxfId="1632" priority="181">
      <formula>F53="prozentual"</formula>
    </cfRule>
    <cfRule type="expression" dxfId="1631" priority="182">
      <formula>F53="pauschal"</formula>
    </cfRule>
  </conditionalFormatting>
  <conditionalFormatting sqref="I54">
    <cfRule type="expression" dxfId="1630" priority="175">
      <formula>F54="prozentual"</formula>
    </cfRule>
    <cfRule type="expression" dxfId="1629" priority="176">
      <formula>F54="pauschal"</formula>
    </cfRule>
  </conditionalFormatting>
  <conditionalFormatting sqref="I58">
    <cfRule type="expression" dxfId="1628" priority="169">
      <formula>F58="prozentual"</formula>
    </cfRule>
    <cfRule type="expression" dxfId="1627" priority="170">
      <formula>F58="pauschal"</formula>
    </cfRule>
  </conditionalFormatting>
  <conditionalFormatting sqref="I58:I60">
    <cfRule type="expression" dxfId="1626" priority="158">
      <formula>F58="pauschal"</formula>
    </cfRule>
    <cfRule type="expression" dxfId="1625" priority="157">
      <formula>F58="prozentual"</formula>
    </cfRule>
  </conditionalFormatting>
  <conditionalFormatting sqref="I59">
    <cfRule type="expression" dxfId="1624" priority="151">
      <formula>F59="prozentual"</formula>
    </cfRule>
    <cfRule type="expression" dxfId="1623" priority="152">
      <formula>F59="pauschal"</formula>
    </cfRule>
  </conditionalFormatting>
  <conditionalFormatting sqref="I63">
    <cfRule type="expression" dxfId="1622" priority="145">
      <formula>F63="prozentual"</formula>
    </cfRule>
    <cfRule type="expression" dxfId="1621" priority="146">
      <formula>F63="pauschal"</formula>
    </cfRule>
  </conditionalFormatting>
  <conditionalFormatting sqref="I63:I64">
    <cfRule type="expression" dxfId="1620" priority="134">
      <formula>F63="pauschal"</formula>
    </cfRule>
    <cfRule type="expression" dxfId="1619" priority="133">
      <formula>F63="prozentual"</formula>
    </cfRule>
  </conditionalFormatting>
  <conditionalFormatting sqref="I64:I65">
    <cfRule type="expression" dxfId="1618" priority="121">
      <formula>F64="prozentual"</formula>
    </cfRule>
    <cfRule type="expression" dxfId="1617" priority="122">
      <formula>F64="pauschal"</formula>
    </cfRule>
  </conditionalFormatting>
  <conditionalFormatting sqref="I65:I66">
    <cfRule type="expression" dxfId="1616" priority="109">
      <formula>F65="prozentual"</formula>
    </cfRule>
    <cfRule type="expression" dxfId="1615" priority="110">
      <formula>F65="pauschal"</formula>
    </cfRule>
  </conditionalFormatting>
  <conditionalFormatting sqref="I66:I67">
    <cfRule type="expression" dxfId="1614" priority="98">
      <formula>F66="pauschal"</formula>
    </cfRule>
    <cfRule type="expression" dxfId="1613" priority="97">
      <formula>F66="prozentual"</formula>
    </cfRule>
  </conditionalFormatting>
  <conditionalFormatting sqref="I67:I68">
    <cfRule type="expression" dxfId="1612" priority="86">
      <formula>F67="pauschal"</formula>
    </cfRule>
    <cfRule type="expression" dxfId="1611" priority="85">
      <formula>F67="prozentual"</formula>
    </cfRule>
  </conditionalFormatting>
  <conditionalFormatting sqref="I68:I70">
    <cfRule type="expression" dxfId="1610" priority="73">
      <formula>F68="prozentual"</formula>
    </cfRule>
    <cfRule type="expression" dxfId="1609" priority="74">
      <formula>F68="pauschal"</formula>
    </cfRule>
  </conditionalFormatting>
  <conditionalFormatting sqref="I69">
    <cfRule type="expression" dxfId="1608" priority="67">
      <formula>F69="prozentual"</formula>
    </cfRule>
    <cfRule type="expression" dxfId="1607" priority="68">
      <formula>F69="pauschal"</formula>
    </cfRule>
  </conditionalFormatting>
  <conditionalFormatting sqref="I73">
    <cfRule type="expression" dxfId="1606" priority="61">
      <formula>F73="prozentual"</formula>
    </cfRule>
    <cfRule type="expression" dxfId="1605" priority="62">
      <formula>F73="pauschal"</formula>
    </cfRule>
  </conditionalFormatting>
  <conditionalFormatting sqref="I73:I74">
    <cfRule type="expression" dxfId="1604" priority="49">
      <formula>F73="prozentual"</formula>
    </cfRule>
    <cfRule type="expression" dxfId="1603" priority="50">
      <formula>F73="pauschal"</formula>
    </cfRule>
  </conditionalFormatting>
  <conditionalFormatting sqref="I74:I76">
    <cfRule type="expression" dxfId="1602" priority="38">
      <formula>F74="pauschal"</formula>
    </cfRule>
    <cfRule type="expression" dxfId="1601" priority="37">
      <formula>F74="prozentual"</formula>
    </cfRule>
  </conditionalFormatting>
  <conditionalFormatting sqref="I75">
    <cfRule type="expression" dxfId="1600" priority="32">
      <formula>F75="pauschal"</formula>
    </cfRule>
    <cfRule type="expression" dxfId="1599" priority="31">
      <formula>F75="prozentual"</formula>
    </cfRule>
  </conditionalFormatting>
  <dataValidations count="1">
    <dataValidation type="list" allowBlank="1" showInputMessage="1" showErrorMessage="1" sqref="F45:F49 F53:F54 F73:F75 F63:F69 F58:F59 F13:F18 F27:F38 F22:F23" xr:uid="{00000000-0002-0000-13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0">
    <pageSetUpPr fitToPage="1"/>
  </sheetPr>
  <dimension ref="A1:AP160"/>
  <sheetViews>
    <sheetView view="pageBreakPreview" zoomScaleNormal="100" zoomScaleSheetLayoutView="100" workbookViewId="0">
      <selection activeCell="F13" sqref="F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1035</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2</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1040</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33</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128</v>
      </c>
      <c r="G23" s="96">
        <f>Herstellkosten!D94</f>
        <v>25000</v>
      </c>
      <c r="H23" s="97"/>
      <c r="I23" s="96">
        <f>G23</f>
        <v>25000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128</v>
      </c>
      <c r="B25" s="96">
        <f>Herstellkosten!D34</f>
        <v>30000</v>
      </c>
      <c r="C25" s="97"/>
      <c r="D25" s="96">
        <f>B25</f>
        <v>30000</v>
      </c>
      <c r="F25" s="57" t="s">
        <v>128</v>
      </c>
      <c r="G25" s="96">
        <f>Herstellkosten!D105</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30000</v>
      </c>
      <c r="F26" s="57"/>
      <c r="I26" s="98">
        <f>I23+I25</f>
        <v>25000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55000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16913.599999999999</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f>IF(E29&lt;5000,"Unter Tabelle",E30/E29*D26)</f>
        <v>9225.5999999999985</v>
      </c>
      <c r="E31" s="100"/>
      <c r="F31" s="57" t="s">
        <v>200</v>
      </c>
      <c r="I31" s="129">
        <f>IF($E$29&lt;5000,"Unter Tabelle",E30/E29*I26)</f>
        <v>7687.9999999999991</v>
      </c>
      <c r="L31" s="88">
        <v>0.22</v>
      </c>
      <c r="X31" s="94"/>
      <c r="AK31" s="340" t="s">
        <v>559</v>
      </c>
      <c r="AL31" s="291" t="s">
        <v>537</v>
      </c>
      <c r="AM31" s="392">
        <v>2.5000000000000001E-3</v>
      </c>
      <c r="AN31" s="335">
        <v>2.5000000000000001E-3</v>
      </c>
    </row>
    <row r="32" spans="1:40" ht="15" customHeight="1" thickBot="1" x14ac:dyDescent="0.25">
      <c r="F32" s="57" t="s">
        <v>205</v>
      </c>
      <c r="I32" s="129">
        <f>IF(E29&lt;5000,"Unter Tabelle",(I31*F13))</f>
        <v>0</v>
      </c>
      <c r="L32" s="88">
        <v>0.23</v>
      </c>
      <c r="AK32" s="343"/>
      <c r="AL32" s="287" t="s">
        <v>838</v>
      </c>
      <c r="AM32" s="394">
        <f>SUM(AM18:AM31)</f>
        <v>0.09</v>
      </c>
      <c r="AN32" s="313"/>
    </row>
    <row r="33" spans="1:40" ht="15" customHeight="1" x14ac:dyDescent="0.2">
      <c r="F33" s="2" t="s">
        <v>206</v>
      </c>
      <c r="I33" s="108">
        <f>IF(E29&lt;5000,"Unter Tabelle",I31+I32)</f>
        <v>7687.9999999999991</v>
      </c>
      <c r="L33" s="88">
        <v>0.24</v>
      </c>
      <c r="AK33" s="343"/>
      <c r="AL33" s="317" t="s">
        <v>731</v>
      </c>
      <c r="AM33" s="388"/>
      <c r="AN33" s="313">
        <f>SUM(AN18:AN31)</f>
        <v>0.09</v>
      </c>
    </row>
    <row r="34" spans="1:40" ht="15" customHeight="1" x14ac:dyDescent="0.2">
      <c r="F34" s="2" t="s">
        <v>192</v>
      </c>
      <c r="I34" s="129">
        <f>IF(E29&lt;5000,"Unter Tabelle",I31*H43*F14)</f>
        <v>0</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0.02</v>
      </c>
      <c r="D36" s="129">
        <f>IF($E$29&lt;5000,"Unter Tabelle",$D$31*C36)</f>
        <v>184.51199999999997</v>
      </c>
      <c r="F36" s="57" t="s">
        <v>74</v>
      </c>
      <c r="G36" s="104">
        <v>0.02</v>
      </c>
      <c r="H36" s="107">
        <f>IF($AP$2=1,0,IF($AP$2=2,AM14,IF($AP$2=3,AN15,"FALSCH")))</f>
        <v>0.02</v>
      </c>
      <c r="I36" s="129">
        <f t="shared" ref="I36:I42" si="0">IF($E$29&lt;5000,"Unter Tabelle",$I$33*H36)</f>
        <v>153.76</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0.09</v>
      </c>
      <c r="D37" s="129">
        <f t="shared" ref="D37:D44" si="1">IF($E$29&lt;5000,"Unter Tabelle",$D$31*C37)</f>
        <v>830.30399999999986</v>
      </c>
      <c r="F37" s="57" t="s">
        <v>75</v>
      </c>
      <c r="G37" s="104">
        <v>0.09</v>
      </c>
      <c r="H37" s="107">
        <f>IF($AP$2=1,0,IF($AP$2=2,AM32,IF($AP$2=3,AN33,"FALSCH")))</f>
        <v>0.09</v>
      </c>
      <c r="I37" s="129">
        <f t="shared" si="0"/>
        <v>691.91999999999985</v>
      </c>
      <c r="L37" s="88">
        <v>0.28000000000000003</v>
      </c>
      <c r="N37" s="1"/>
      <c r="O37" s="1"/>
      <c r="P37" s="1"/>
      <c r="Q37" s="16" t="s">
        <v>56</v>
      </c>
      <c r="R37" s="1" t="s">
        <v>57</v>
      </c>
      <c r="S37" s="488"/>
      <c r="T37" s="489"/>
      <c r="U37" s="1"/>
      <c r="V37" s="1"/>
      <c r="W37" s="488"/>
      <c r="X37" s="489"/>
      <c r="Y37" s="1"/>
      <c r="Z37" s="1"/>
      <c r="AA37" s="1"/>
      <c r="AB37" s="1"/>
      <c r="AC37" s="16"/>
      <c r="AD37" s="1" t="s">
        <v>58</v>
      </c>
      <c r="AE37" s="17">
        <f>E29</f>
        <v>55000</v>
      </c>
      <c r="AK37" s="345"/>
      <c r="AL37" s="291" t="s">
        <v>853</v>
      </c>
      <c r="AM37" s="392"/>
      <c r="AN37" s="311"/>
    </row>
    <row r="38" spans="1:40" ht="15" customHeight="1" x14ac:dyDescent="0.25">
      <c r="A38" s="57" t="s">
        <v>76</v>
      </c>
      <c r="B38" s="104">
        <v>0.17</v>
      </c>
      <c r="C38" s="107">
        <f>IF($AP$2=1,0,IF($AP$2=2,AM57,IF($AP$2=3,AN58,"FALSCH")))</f>
        <v>0.17</v>
      </c>
      <c r="D38" s="129">
        <f t="shared" si="1"/>
        <v>1568.3519999999999</v>
      </c>
      <c r="F38" s="57" t="s">
        <v>76</v>
      </c>
      <c r="G38" s="104">
        <v>0.17</v>
      </c>
      <c r="H38" s="107">
        <f>IF($AP$2=1,0,IF($AP$2=2,AM57,IF($AP$2=3,AN58,"FALSCH")))</f>
        <v>0.17</v>
      </c>
      <c r="I38" s="129">
        <f t="shared" si="0"/>
        <v>1306.96</v>
      </c>
      <c r="L38" s="88">
        <v>0.28999999999999998</v>
      </c>
      <c r="N38" s="1"/>
      <c r="O38" s="1"/>
      <c r="P38" s="1"/>
      <c r="Q38" s="16" t="s">
        <v>59</v>
      </c>
      <c r="R38" s="1" t="s">
        <v>60</v>
      </c>
      <c r="S38" s="488"/>
      <c r="T38" s="489"/>
      <c r="U38" s="1"/>
      <c r="V38" s="1"/>
      <c r="W38" s="488"/>
      <c r="X38" s="489"/>
      <c r="Y38" s="1"/>
      <c r="Z38" s="1"/>
      <c r="AA38" s="1"/>
      <c r="AB38" s="1"/>
      <c r="AC38" s="16"/>
      <c r="AD38" s="1" t="s">
        <v>61</v>
      </c>
      <c r="AE38" s="18">
        <f>LOOKUP(AE37,Q41:Q87)</f>
        <v>50000</v>
      </c>
      <c r="AK38" s="340"/>
      <c r="AL38" s="291" t="s">
        <v>854</v>
      </c>
      <c r="AM38" s="392">
        <v>0.06</v>
      </c>
      <c r="AN38" s="311">
        <v>0.06</v>
      </c>
    </row>
    <row r="39" spans="1:40" ht="15" customHeight="1" x14ac:dyDescent="0.25">
      <c r="A39" s="57" t="s">
        <v>77</v>
      </c>
      <c r="B39" s="104" t="s">
        <v>209</v>
      </c>
      <c r="C39" s="107">
        <f>IF($AP$2=1,0,IF($AP$2=2,AM65,IF($AP$2=3,AN66,"FALSCH")))</f>
        <v>0</v>
      </c>
      <c r="D39" s="129">
        <f t="shared" si="1"/>
        <v>0</v>
      </c>
      <c r="F39" s="57" t="s">
        <v>77</v>
      </c>
      <c r="G39" s="104" t="s">
        <v>209</v>
      </c>
      <c r="H39" s="107">
        <f>IF($AP$2=1,0,IF($AP$2=2,AM65,IF($AP$2=3,AN66,"FALSCH")))</f>
        <v>0</v>
      </c>
      <c r="I39" s="129">
        <f t="shared" si="0"/>
        <v>0</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f>LOOKUP(AE37,Q41:R87)</f>
        <v>75000</v>
      </c>
      <c r="AK39" s="342" t="s">
        <v>580</v>
      </c>
      <c r="AL39" s="292" t="s">
        <v>855</v>
      </c>
      <c r="AM39" s="392">
        <v>0.01</v>
      </c>
      <c r="AN39" s="311">
        <v>0.01</v>
      </c>
    </row>
    <row r="40" spans="1:40" ht="15" customHeight="1" x14ac:dyDescent="0.25">
      <c r="A40" s="57" t="s">
        <v>78</v>
      </c>
      <c r="B40" s="104">
        <v>0.22</v>
      </c>
      <c r="C40" s="107">
        <f>IF($AP$2=1,0,IF($AP$2=2,AM87,IF($AP$2=3,AN88,"FALSCH")))</f>
        <v>0.22000000000000003</v>
      </c>
      <c r="D40" s="129">
        <f t="shared" si="1"/>
        <v>2029.6319999999998</v>
      </c>
      <c r="F40" s="57" t="s">
        <v>78</v>
      </c>
      <c r="G40" s="104">
        <v>0.22</v>
      </c>
      <c r="H40" s="107">
        <f>IF($AP$2=1,0,IF($AP$2=2,AM87,IF($AP$2=3,AN88,"FALSCH")))</f>
        <v>0.22000000000000003</v>
      </c>
      <c r="I40" s="129">
        <f t="shared" si="0"/>
        <v>1691.3600000000001</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II</v>
      </c>
      <c r="AK40" s="339" t="s">
        <v>583</v>
      </c>
      <c r="AL40" s="291" t="s">
        <v>856</v>
      </c>
      <c r="AM40" s="392"/>
      <c r="AN40" s="311"/>
    </row>
    <row r="41" spans="1:40" ht="15" customHeight="1" x14ac:dyDescent="0.25">
      <c r="A41" s="57" t="s">
        <v>79</v>
      </c>
      <c r="B41" s="104">
        <v>7.0000000000000007E-2</v>
      </c>
      <c r="C41" s="107">
        <f>IF($AP$2=1,0,IF($AP$2=2,AM102,IF($AP$2=3,AN103,"FALSCH")))</f>
        <v>7.0000000000000007E-2</v>
      </c>
      <c r="D41" s="129">
        <f t="shared" si="1"/>
        <v>645.79199999999992</v>
      </c>
      <c r="F41" s="57" t="s">
        <v>79</v>
      </c>
      <c r="G41" s="104">
        <v>7.0000000000000007E-2</v>
      </c>
      <c r="H41" s="107">
        <f>IF($AP$2=1,0,IF($AP$2=2,AM102,IF($AP$2=3,AN103,"FALSCH")))</f>
        <v>7.0000000000000007E-2</v>
      </c>
      <c r="I41" s="129">
        <f t="shared" si="0"/>
        <v>538.16</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0.05</v>
      </c>
      <c r="D42" s="129">
        <f t="shared" si="1"/>
        <v>461.28</v>
      </c>
      <c r="F42" s="57" t="s">
        <v>80</v>
      </c>
      <c r="G42" s="104">
        <v>0.05</v>
      </c>
      <c r="H42" s="107">
        <f>IF($AP$2=1,0,IF($AP$2=2,AM115,IF($AP$2=3,AN116,"FALSCH")))</f>
        <v>0.05</v>
      </c>
      <c r="I42" s="129">
        <f t="shared" si="0"/>
        <v>384.4</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f>IF(AE40="I",LOOKUP(AE38,Q41:S87),IF(AE40="II",LOOKUP(AE38,Q41:U87),IF(AE40="III",LOOKUP(AE38,Q41:W87),IF(AE40="IV",LOOKUP(AE38,Q41:Y87),IF(AE40="V",LOOKUP(AE38,Q41:AA87),0)))))</f>
        <v>15729</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0.35000000000000009</v>
      </c>
      <c r="D43" s="129">
        <f t="shared" si="1"/>
        <v>3228.9600000000005</v>
      </c>
      <c r="F43" s="57" t="s">
        <v>81</v>
      </c>
      <c r="G43" s="104">
        <v>0.35</v>
      </c>
      <c r="H43" s="107">
        <f>IF($AP$2=1,0,IF($AP$2=2,AM144,IF($AP$2=3,AN145,"FALSCH")))</f>
        <v>0.35000000000000009</v>
      </c>
      <c r="I43" s="129">
        <f>IF($E$29&lt;5000,"Unter Tabelle",$I$33*H43+I34)</f>
        <v>2690.8</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f>IF(AE40="I",LOOKUP(AE39,Q41:S87),IF(AE40="II",LOOKUP(AE39,Q41:U87),IF(AE40="III",LOOKUP(AE39,Q41:W87),IF(AE40="IV",LOOKUP(AE39,Q41:Y87),IF(AE40="V",LOOKUP(AE39,Q41:AA87),0)))))</f>
        <v>21652</v>
      </c>
      <c r="AF43" s="118">
        <f t="shared" si="2"/>
        <v>0.17382716049382715</v>
      </c>
      <c r="AK43" s="345"/>
      <c r="AL43" s="291" t="s">
        <v>859</v>
      </c>
      <c r="AM43" s="392"/>
      <c r="AN43" s="311"/>
    </row>
    <row r="44" spans="1:40" ht="15" customHeight="1" thickBot="1" x14ac:dyDescent="0.3">
      <c r="A44" s="57" t="s">
        <v>82</v>
      </c>
      <c r="B44" s="104">
        <v>0.01</v>
      </c>
      <c r="C44" s="107">
        <f>IF($AP$2=1,0,IF($AP$2=2,AM154,IF($AP$2=3,AN155,"FALSCH")))</f>
        <v>0.01</v>
      </c>
      <c r="D44" s="129">
        <f t="shared" si="1"/>
        <v>92.255999999999986</v>
      </c>
      <c r="F44" s="57" t="s">
        <v>82</v>
      </c>
      <c r="G44" s="104">
        <v>0.01</v>
      </c>
      <c r="H44" s="107">
        <f>IF($AP$2=1,0,IF($AP$2=2,AM154,IF($AP$2=3,AN155,"FALSCH")))</f>
        <v>0.01</v>
      </c>
      <c r="I44" s="129">
        <f>IF($E$29&lt;5000,"Unter Tabelle",$I$33*H44)</f>
        <v>76.88</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f>IF(AE40="I",LOOKUP(AE38,Q41:T87),IF(AE40="II",LOOKUP(AE38,Q41:V87),IF(AE40="III",LOOKUP(AE38,Q41:X87),IF(AE40="IV",LOOKUP(AE38,Q41:Z87),IF(AE40="V",LOOKUP(AE38,Q41:AB87),0)))))</f>
        <v>18465</v>
      </c>
      <c r="AF44" s="118">
        <f t="shared" si="2"/>
        <v>0.17399428445812268</v>
      </c>
      <c r="AK44" s="345"/>
      <c r="AL44" s="291" t="s">
        <v>860</v>
      </c>
      <c r="AM44" s="392"/>
      <c r="AN44" s="311"/>
    </row>
    <row r="45" spans="1:40" ht="15" customHeight="1" x14ac:dyDescent="0.25">
      <c r="B45" s="104">
        <f>SUM(B36:B44)</f>
        <v>0.98000000000000009</v>
      </c>
      <c r="C45" s="107">
        <f>IF(SUM(C36:C44)&gt;1,"&gt;Vollbeauftr.",SUM(C36:C44))</f>
        <v>0.9800000000000002</v>
      </c>
      <c r="D45" s="108">
        <f>SUM(D36:D44)</f>
        <v>9041.0879999999979</v>
      </c>
      <c r="G45" s="104">
        <f>SUM(G36:G44)</f>
        <v>0.98000000000000009</v>
      </c>
      <c r="H45" s="109">
        <f>IF(SUM(H36:H44)&gt;1,"&gt;Vollbeauftr.",SUM(H36:H44))</f>
        <v>0.9800000000000002</v>
      </c>
      <c r="I45" s="103">
        <f>SUM(I36:I44)</f>
        <v>7534.24</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f>IF(AE40="I",LOOKUP(AE39,Q41:T87),IF(AE40="II",LOOKUP(AE39,Q41:V87),IF(AE40="III",LOOKUP(AE39,Q41:X87),IF(AE40="IV",LOOKUP(AE39,Q41:Z87),IF(AE40="V",LOOKUP(AE39,Q41:AB87),0)))))</f>
        <v>25418</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2547</v>
      </c>
      <c r="AF46" s="118">
        <f t="shared" si="2"/>
        <v>0.17394621399961854</v>
      </c>
      <c r="AK46" s="345"/>
      <c r="AL46" s="291" t="s">
        <v>862</v>
      </c>
      <c r="AM46" s="392"/>
      <c r="AN46" s="311"/>
    </row>
    <row r="47" spans="1:40" ht="15" customHeight="1" x14ac:dyDescent="0.25">
      <c r="A47" s="57" t="s">
        <v>92</v>
      </c>
      <c r="E47" s="99">
        <f>IF(AND(AJ2=FALSE,H58&gt;=0),0,D45+I45)</f>
        <v>16575.327999999998</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f>(AE44/AE42)-1</f>
        <v>0.17394621399961863</v>
      </c>
      <c r="AF47" s="118">
        <f t="shared" si="2"/>
        <v>0.17393312396083502</v>
      </c>
      <c r="AG47" s="217" t="s">
        <v>490</v>
      </c>
      <c r="AH47" s="217"/>
      <c r="AI47" s="216"/>
      <c r="AJ47" s="221">
        <f>IF(E29&lt;5000,0,((AE44-AE42)/AE42))</f>
        <v>0.17394621399961854</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f>(AE45/AE43)-1</f>
        <v>0.17393312396083505</v>
      </c>
      <c r="AF48" s="118">
        <f t="shared" si="2"/>
        <v>0.17392265193370166</v>
      </c>
      <c r="AG48" s="219" t="s">
        <v>489</v>
      </c>
      <c r="AH48" s="220"/>
      <c r="AI48" s="220"/>
      <c r="AJ48" s="222">
        <f>IF(E29&lt;5000,0,((AE45-AE43)/AE43))</f>
        <v>0.17393312396083502</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f>(AE47+AE48)/2</f>
        <v>0.17393966898022684</v>
      </c>
      <c r="AF49" s="118">
        <f t="shared" si="2"/>
        <v>0.17391653935836618</v>
      </c>
      <c r="AI49" s="128" t="s">
        <v>488</v>
      </c>
      <c r="AJ49" s="223">
        <f>((AJ47+AJ48)/2)</f>
        <v>0.17393966898022678</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0.50939999999999996</v>
      </c>
      <c r="AF50" s="118">
        <f t="shared" si="2"/>
        <v>0.17392240605821341</v>
      </c>
      <c r="AK50" s="345"/>
      <c r="AL50" s="291" t="s">
        <v>866</v>
      </c>
      <c r="AM50" s="392"/>
      <c r="AN50" s="311"/>
    </row>
    <row r="51" spans="1:40" ht="15" customHeight="1" x14ac:dyDescent="0.25">
      <c r="A51" s="57" t="s">
        <v>1660</v>
      </c>
      <c r="B51" s="57"/>
      <c r="C51" s="57"/>
      <c r="D51" s="57"/>
      <c r="E51" s="143">
        <f>'TGA AG4 Anlage A'!H77</f>
        <v>0</v>
      </c>
      <c r="F51" s="1044" t="s">
        <v>1661</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f>P86/AE37</f>
        <v>0.30751999999999996</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f>AE50/AE52</f>
        <v>1.6564776274713842</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f>P86 -(P86*AE49)</f>
        <v>13971.654014736034</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f>P86+(P86*(AE49*1.3))</f>
        <v>20738.129780843152</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16575.327999999998</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f>AE55-AE54</f>
        <v>6766.475766107118</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f>(AE54+AE56)/AE54</f>
        <v>1.4843002667379577</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16575.327999999998</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16575.327999999998</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f>(AE58+AE50)/(AE58+AE52)</f>
        <v>1.3070324857038571</v>
      </c>
      <c r="AF60" s="118">
        <f>(V60-U60)/U60</f>
        <v>0.17391198391584248</v>
      </c>
      <c r="AK60" s="344" t="s">
        <v>592</v>
      </c>
      <c r="AL60" s="286" t="s">
        <v>593</v>
      </c>
      <c r="AM60" s="389"/>
      <c r="AN60" s="315"/>
    </row>
    <row r="61" spans="1:40" ht="15" customHeight="1" thickTop="1" thickBot="1" x14ac:dyDescent="0.3">
      <c r="A61" s="56" t="s">
        <v>220</v>
      </c>
      <c r="E61" s="99">
        <f>A19*E59</f>
        <v>16575.327999999998</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f>AE56/AE60</f>
        <v>5176.9759666403907</v>
      </c>
      <c r="AF61" s="118">
        <f t="shared" ref="AF61:AF87" si="3">(V61-U61)/U61</f>
        <v>0.17391338672190784</v>
      </c>
      <c r="AK61" s="347" t="s">
        <v>594</v>
      </c>
      <c r="AL61" s="368" t="s">
        <v>763</v>
      </c>
      <c r="AM61" s="392"/>
      <c r="AN61" s="311"/>
    </row>
    <row r="62" spans="1:40" ht="15" customHeight="1" thickBot="1" x14ac:dyDescent="0.3">
      <c r="A62" s="57" t="s">
        <v>86</v>
      </c>
      <c r="C62" s="111">
        <v>0.19</v>
      </c>
      <c r="E62" s="99">
        <f>C62*E61</f>
        <v>3149.3123199999995</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8" t="s">
        <v>872</v>
      </c>
      <c r="AM62" s="392"/>
      <c r="AN62" s="311"/>
    </row>
    <row r="63" spans="1:40" ht="15" customHeight="1" x14ac:dyDescent="0.25">
      <c r="A63" s="56" t="s">
        <v>93</v>
      </c>
      <c r="E63" s="112">
        <f>E61+E62</f>
        <v>19724.640319999999</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4006988</v>
      </c>
      <c r="AF63" s="118">
        <f t="shared" si="3"/>
        <v>0.17391226417313704</v>
      </c>
      <c r="AK63" s="349"/>
      <c r="AL63" s="368" t="s">
        <v>873</v>
      </c>
      <c r="AM63" s="392">
        <v>0</v>
      </c>
      <c r="AN63" s="311">
        <v>0</v>
      </c>
    </row>
    <row r="64" spans="1:40" ht="15"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4703856</v>
      </c>
      <c r="AF64" s="118">
        <f t="shared" si="3"/>
        <v>0.17391252909633512</v>
      </c>
      <c r="AK64" s="350" t="s">
        <v>600</v>
      </c>
      <c r="AL64" s="368" t="s">
        <v>874</v>
      </c>
      <c r="AM64" s="392">
        <v>0</v>
      </c>
      <c r="AN64" s="311">
        <v>0</v>
      </c>
    </row>
    <row r="65" spans="12:40" ht="15"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14866853</v>
      </c>
      <c r="AF65" s="118">
        <f t="shared" si="3"/>
        <v>0.17391253969580825</v>
      </c>
      <c r="AK65" s="343"/>
      <c r="AL65" s="287" t="s">
        <v>838</v>
      </c>
      <c r="AM65" s="394">
        <f>SUM(AM61:AM64)</f>
        <v>0</v>
      </c>
      <c r="AN65" s="312"/>
    </row>
    <row r="66" spans="12:40" ht="15"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2.9733705999999999E-2</v>
      </c>
      <c r="AF66" s="118">
        <f t="shared" si="3"/>
        <v>0.17391266901457478</v>
      </c>
      <c r="AK66" s="343"/>
      <c r="AL66" s="317" t="s">
        <v>731</v>
      </c>
      <c r="AM66" s="388"/>
      <c r="AN66" s="313">
        <f>SUM(AN61:AN65)</f>
        <v>0</v>
      </c>
    </row>
    <row r="67" spans="12:40" ht="15"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17.132072268421567</v>
      </c>
      <c r="AF67" s="118">
        <f t="shared" si="3"/>
        <v>0.17391309882678832</v>
      </c>
      <c r="AK67" s="343"/>
      <c r="AL67" s="287"/>
      <c r="AM67" s="333"/>
      <c r="AN67" s="310"/>
    </row>
    <row r="68" spans="12:40" ht="15"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2.2631649137830285</v>
      </c>
      <c r="AF68" s="118">
        <f t="shared" si="3"/>
        <v>0.17391299358064702</v>
      </c>
      <c r="AK68" s="344" t="s">
        <v>604</v>
      </c>
      <c r="AL68" s="286" t="s">
        <v>605</v>
      </c>
      <c r="AM68" s="333"/>
      <c r="AN68" s="314"/>
    </row>
    <row r="69" spans="12:40" ht="15"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f>AE63*(AE49+1.3*AE49)</f>
        <v>1603040.5825538046</v>
      </c>
      <c r="AF69" s="118">
        <f t="shared" si="3"/>
        <v>0.17391279294833883</v>
      </c>
      <c r="AK69" s="339" t="s">
        <v>606</v>
      </c>
      <c r="AL69" s="291" t="s">
        <v>875</v>
      </c>
      <c r="AM69" s="392"/>
      <c r="AN69" s="311"/>
    </row>
    <row r="70" spans="12:40" ht="15"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f>AE69/AE67</f>
        <v>93569.566917400007</v>
      </c>
      <c r="AF70" s="118">
        <f t="shared" si="3"/>
        <v>0.17391300148218838</v>
      </c>
      <c r="AK70" s="345"/>
      <c r="AL70" s="291" t="s">
        <v>876</v>
      </c>
      <c r="AM70" s="392"/>
      <c r="AN70" s="311"/>
    </row>
    <row r="71" spans="12:40" ht="15.75"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f>AE69/AE68</f>
        <v>708318.06060222862</v>
      </c>
      <c r="AF71" s="118">
        <f t="shared" si="3"/>
        <v>0.17391313476142187</v>
      </c>
      <c r="AK71" s="340"/>
      <c r="AL71" s="291" t="s">
        <v>877</v>
      </c>
      <c r="AM71" s="392">
        <v>0.04</v>
      </c>
      <c r="AN71" s="311">
        <v>0.04</v>
      </c>
    </row>
    <row r="72" spans="12:40" ht="16.5"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-2.9733705999999999E-2</v>
      </c>
      <c r="AD72" s="748" t="s">
        <v>2140</v>
      </c>
      <c r="AE72" s="749"/>
      <c r="AF72" s="118">
        <f t="shared" si="3"/>
        <v>0.17391276751444915</v>
      </c>
      <c r="AK72" s="339" t="s">
        <v>611</v>
      </c>
      <c r="AL72" s="291" t="s">
        <v>878</v>
      </c>
      <c r="AM72" s="392"/>
      <c r="AN72" s="311"/>
    </row>
    <row r="73" spans="12:40" ht="16.5"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6.5"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f>(P86+AE61)/P86</f>
        <v>1.3060836230394708</v>
      </c>
      <c r="AF74" s="118">
        <f t="shared" si="3"/>
        <v>0.17391309719806883</v>
      </c>
      <c r="AK74" s="345"/>
      <c r="AL74" s="291" t="s">
        <v>880</v>
      </c>
      <c r="AM74" s="392"/>
      <c r="AN74" s="311"/>
    </row>
    <row r="75" spans="12:40" ht="16.5"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75"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75"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75"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24.75"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75" thickTop="1" x14ac:dyDescent="0.25">
      <c r="L83" s="88">
        <v>0.74</v>
      </c>
      <c r="N83" s="25">
        <f>AE44-AE42</f>
        <v>2736</v>
      </c>
      <c r="O83" s="26"/>
      <c r="P83" s="27">
        <f>N83*C14+AE42</f>
        <v>15729</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x14ac:dyDescent="0.25">
      <c r="L84" s="88">
        <v>0.75</v>
      </c>
      <c r="N84" s="28">
        <f>AE45-AE43</f>
        <v>3766</v>
      </c>
      <c r="O84" s="29"/>
      <c r="P84" s="30">
        <f>N84*C14+AE43</f>
        <v>21652</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x14ac:dyDescent="0.25">
      <c r="L85" s="88">
        <v>0.76</v>
      </c>
      <c r="N85" s="28"/>
      <c r="O85" s="29"/>
      <c r="P85" s="30">
        <f>P84-P83</f>
        <v>5923</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75" thickBot="1" x14ac:dyDescent="0.3">
      <c r="L86" s="88">
        <v>0.77</v>
      </c>
      <c r="N86" s="31"/>
      <c r="O86" s="32"/>
      <c r="P86" s="33">
        <f>(E29-AE38)/(AE39-AE38)*P85+P83</f>
        <v>16913.599999999999</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6.5"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thickTop="1" x14ac:dyDescent="0.2">
      <c r="L88" s="88">
        <v>0.79</v>
      </c>
      <c r="AK88" s="343"/>
      <c r="AL88" s="317" t="s">
        <v>731</v>
      </c>
      <c r="AM88" s="388"/>
      <c r="AN88" s="313">
        <f>SUM(AN69:AN86)</f>
        <v>0.22000000000000003</v>
      </c>
    </row>
    <row r="89" spans="12:40" x14ac:dyDescent="0.2">
      <c r="L89" s="88">
        <v>0.8</v>
      </c>
      <c r="AK89" s="343"/>
      <c r="AL89" s="287"/>
      <c r="AM89" s="333"/>
      <c r="AN89" s="310"/>
    </row>
    <row r="90" spans="12:40" x14ac:dyDescent="0.2">
      <c r="L90" s="88">
        <v>0.81</v>
      </c>
      <c r="AK90" s="344" t="s">
        <v>629</v>
      </c>
      <c r="AL90" s="286" t="s">
        <v>630</v>
      </c>
      <c r="AM90" s="333"/>
      <c r="AN90" s="314"/>
    </row>
    <row r="91" spans="12:40" x14ac:dyDescent="0.2">
      <c r="L91" s="88">
        <v>0.82</v>
      </c>
      <c r="AK91" s="347" t="s">
        <v>631</v>
      </c>
      <c r="AL91" s="291" t="s">
        <v>893</v>
      </c>
      <c r="AM91" s="392"/>
      <c r="AN91" s="311"/>
    </row>
    <row r="92" spans="12:40" x14ac:dyDescent="0.2">
      <c r="L92" s="88">
        <v>0.83</v>
      </c>
      <c r="AK92" s="348"/>
      <c r="AL92" s="351" t="s">
        <v>894</v>
      </c>
      <c r="AM92" s="392">
        <v>1.4999999999999999E-2</v>
      </c>
      <c r="AN92" s="311">
        <v>1.4999999999999999E-2</v>
      </c>
    </row>
    <row r="93" spans="12:40" x14ac:dyDescent="0.2">
      <c r="L93" s="88">
        <v>0.84</v>
      </c>
      <c r="AK93" s="347" t="s">
        <v>633</v>
      </c>
      <c r="AL93" s="351" t="s">
        <v>895</v>
      </c>
      <c r="AM93" s="392"/>
      <c r="AN93" s="311"/>
    </row>
    <row r="94" spans="12:40" ht="15" customHeight="1" x14ac:dyDescent="0.2">
      <c r="L94" s="88">
        <v>0.85</v>
      </c>
      <c r="AK94" s="348"/>
      <c r="AL94" s="351" t="s">
        <v>896</v>
      </c>
      <c r="AM94" s="392"/>
      <c r="AN94" s="311"/>
    </row>
    <row r="95" spans="12:40" ht="15" customHeight="1" x14ac:dyDescent="0.2">
      <c r="L95" s="88">
        <v>0.86</v>
      </c>
      <c r="AK95" s="349"/>
      <c r="AL95" s="351" t="s">
        <v>897</v>
      </c>
      <c r="AM95" s="392">
        <v>0.03</v>
      </c>
      <c r="AN95" s="311">
        <v>0.03</v>
      </c>
    </row>
    <row r="96" spans="12:40" ht="15" customHeight="1" x14ac:dyDescent="0.2">
      <c r="L96" s="88">
        <v>0.87</v>
      </c>
      <c r="AK96" s="347" t="s">
        <v>638</v>
      </c>
      <c r="AL96" s="351" t="s">
        <v>898</v>
      </c>
      <c r="AM96" s="392"/>
      <c r="AN96" s="311"/>
    </row>
    <row r="97" spans="12:40" ht="15" customHeight="1" x14ac:dyDescent="0.2">
      <c r="L97" s="88">
        <v>0.88</v>
      </c>
      <c r="AK97" s="349"/>
      <c r="AL97" s="351" t="s">
        <v>899</v>
      </c>
      <c r="AM97" s="392">
        <v>5.0000000000000001E-3</v>
      </c>
      <c r="AN97" s="311">
        <v>5.0000000000000001E-3</v>
      </c>
    </row>
    <row r="98" spans="12:40" ht="15" customHeight="1" x14ac:dyDescent="0.2">
      <c r="L98" s="88">
        <v>0.89</v>
      </c>
      <c r="AK98" s="350" t="s">
        <v>641</v>
      </c>
      <c r="AL98" s="352" t="s">
        <v>789</v>
      </c>
      <c r="AM98" s="392">
        <v>0.01</v>
      </c>
      <c r="AN98" s="311">
        <v>0.01</v>
      </c>
    </row>
    <row r="99" spans="12:40" ht="15" customHeight="1" x14ac:dyDescent="0.2">
      <c r="L99" s="88">
        <v>0.9</v>
      </c>
      <c r="AK99" s="347" t="s">
        <v>900</v>
      </c>
      <c r="AL99" s="351" t="s">
        <v>933</v>
      </c>
      <c r="AM99" s="392">
        <v>5.0000000000000001E-3</v>
      </c>
      <c r="AN99" s="311">
        <v>5.0000000000000001E-3</v>
      </c>
    </row>
    <row r="100" spans="12:40" ht="15" customHeight="1" x14ac:dyDescent="0.2">
      <c r="L100" s="88">
        <v>0.91</v>
      </c>
      <c r="AK100" s="349"/>
      <c r="AL100" s="351" t="s">
        <v>791</v>
      </c>
      <c r="AM100" s="392"/>
      <c r="AN100" s="311"/>
    </row>
    <row r="101" spans="12:40" ht="15" customHeight="1" x14ac:dyDescent="0.2">
      <c r="L101" s="88">
        <v>0.92</v>
      </c>
      <c r="AK101" s="350" t="s">
        <v>646</v>
      </c>
      <c r="AL101" s="292" t="s">
        <v>793</v>
      </c>
      <c r="AM101" s="392">
        <v>5.0000000000000001E-3</v>
      </c>
      <c r="AN101" s="311">
        <v>5.0000000000000001E-3</v>
      </c>
    </row>
    <row r="102" spans="12:40" ht="15" customHeight="1" x14ac:dyDescent="0.2">
      <c r="L102" s="88">
        <v>0.93</v>
      </c>
      <c r="AK102" s="343"/>
      <c r="AL102" s="287" t="s">
        <v>838</v>
      </c>
      <c r="AM102" s="394">
        <f>SUM(AM91:AM101)</f>
        <v>7.0000000000000007E-2</v>
      </c>
      <c r="AN102" s="313"/>
    </row>
    <row r="103" spans="12:40" ht="15" customHeight="1" x14ac:dyDescent="0.2">
      <c r="L103" s="88">
        <v>0.94</v>
      </c>
      <c r="AK103" s="343"/>
      <c r="AL103" s="317" t="s">
        <v>731</v>
      </c>
      <c r="AM103" s="388"/>
      <c r="AN103" s="313">
        <f>SUM(AN91:AN101)</f>
        <v>7.0000000000000007E-2</v>
      </c>
    </row>
    <row r="104" spans="12:40" ht="15" customHeight="1" x14ac:dyDescent="0.2">
      <c r="L104" s="88">
        <v>0.95</v>
      </c>
      <c r="AK104" s="343"/>
      <c r="AL104" s="296"/>
      <c r="AM104" s="333"/>
      <c r="AN104" s="314"/>
    </row>
    <row r="105" spans="12:40" x14ac:dyDescent="0.2">
      <c r="L105" s="88">
        <v>0.96</v>
      </c>
      <c r="AK105" s="344" t="s">
        <v>648</v>
      </c>
      <c r="AL105" s="286" t="s">
        <v>649</v>
      </c>
      <c r="AM105" s="333"/>
      <c r="AN105" s="314"/>
    </row>
    <row r="106" spans="12:40" x14ac:dyDescent="0.2">
      <c r="L106" s="88">
        <v>0.97</v>
      </c>
      <c r="AK106" s="350" t="s">
        <v>650</v>
      </c>
      <c r="AL106" s="292" t="s">
        <v>653</v>
      </c>
      <c r="AM106" s="392">
        <v>2.5000000000000001E-3</v>
      </c>
      <c r="AN106" s="311">
        <v>2.5000000000000001E-3</v>
      </c>
    </row>
    <row r="107" spans="12:40" ht="15" customHeight="1" x14ac:dyDescent="0.2">
      <c r="L107" s="88">
        <v>0.98</v>
      </c>
      <c r="AK107" s="347" t="s">
        <v>652</v>
      </c>
      <c r="AL107" s="291" t="s">
        <v>901</v>
      </c>
      <c r="AM107" s="392"/>
      <c r="AN107" s="311"/>
    </row>
    <row r="108" spans="12:40" x14ac:dyDescent="0.2">
      <c r="L108" s="88">
        <v>0.99</v>
      </c>
      <c r="AK108" s="348"/>
      <c r="AL108" s="291" t="s">
        <v>902</v>
      </c>
      <c r="AM108" s="392"/>
      <c r="AN108" s="311"/>
    </row>
    <row r="109" spans="12:40" x14ac:dyDescent="0.2">
      <c r="L109" s="88">
        <v>1</v>
      </c>
      <c r="AK109" s="349"/>
      <c r="AL109" s="291" t="s">
        <v>903</v>
      </c>
      <c r="AM109" s="392">
        <v>2.5000000000000001E-2</v>
      </c>
      <c r="AN109" s="311">
        <v>2.5000000000000001E-2</v>
      </c>
    </row>
    <row r="110" spans="12:40" ht="15" customHeight="1" x14ac:dyDescent="0.2">
      <c r="L110" s="88"/>
      <c r="AK110" s="350" t="s">
        <v>654</v>
      </c>
      <c r="AL110" s="292" t="s">
        <v>660</v>
      </c>
      <c r="AM110" s="392">
        <v>5.0000000000000001E-3</v>
      </c>
      <c r="AN110" s="311">
        <v>5.0000000000000001E-3</v>
      </c>
    </row>
    <row r="111" spans="12:40" ht="22.5" x14ac:dyDescent="0.2">
      <c r="L111" s="88"/>
      <c r="AK111" s="347" t="s">
        <v>659</v>
      </c>
      <c r="AL111" s="291" t="s">
        <v>904</v>
      </c>
      <c r="AM111" s="392"/>
      <c r="AN111" s="311"/>
    </row>
    <row r="112" spans="12:40" x14ac:dyDescent="0.2">
      <c r="L112" s="88"/>
      <c r="AK112" s="349"/>
      <c r="AL112" s="291" t="s">
        <v>905</v>
      </c>
      <c r="AM112" s="392">
        <v>0.01</v>
      </c>
      <c r="AN112" s="311">
        <v>0.01</v>
      </c>
    </row>
    <row r="113" spans="37:40" x14ac:dyDescent="0.2">
      <c r="AK113" s="350" t="s">
        <v>661</v>
      </c>
      <c r="AL113" s="291" t="s">
        <v>906</v>
      </c>
      <c r="AM113" s="392">
        <v>5.0000000000000001E-3</v>
      </c>
      <c r="AN113" s="311">
        <v>5.0000000000000001E-3</v>
      </c>
    </row>
    <row r="114" spans="37:40" x14ac:dyDescent="0.2">
      <c r="AK114" s="350" t="s">
        <v>663</v>
      </c>
      <c r="AL114" s="353" t="s">
        <v>907</v>
      </c>
      <c r="AM114" s="392">
        <v>2.5000000000000001E-3</v>
      </c>
      <c r="AN114" s="311">
        <v>2.5000000000000001E-3</v>
      </c>
    </row>
    <row r="115" spans="37:40" x14ac:dyDescent="0.2">
      <c r="AK115" s="343"/>
      <c r="AL115" s="287" t="s">
        <v>838</v>
      </c>
      <c r="AM115" s="394">
        <f>SUM(AM106:AM114)</f>
        <v>0.05</v>
      </c>
      <c r="AN115" s="313"/>
    </row>
    <row r="116" spans="37:40" x14ac:dyDescent="0.2">
      <c r="AK116" s="343"/>
      <c r="AL116" s="317" t="s">
        <v>731</v>
      </c>
      <c r="AM116" s="388"/>
      <c r="AN116" s="313">
        <f>SUM(AN106:AN114)</f>
        <v>0.05</v>
      </c>
    </row>
    <row r="117" spans="37:40" x14ac:dyDescent="0.2">
      <c r="AK117" s="343"/>
      <c r="AL117" s="287"/>
      <c r="AM117" s="333"/>
      <c r="AN117" s="310"/>
    </row>
    <row r="118" spans="37:40" x14ac:dyDescent="0.2">
      <c r="AK118" s="344" t="s">
        <v>670</v>
      </c>
      <c r="AL118" s="286" t="s">
        <v>671</v>
      </c>
      <c r="AM118" s="333"/>
      <c r="AN118" s="314"/>
    </row>
    <row r="119" spans="37:40" x14ac:dyDescent="0.2">
      <c r="AK119" s="347" t="s">
        <v>672</v>
      </c>
      <c r="AL119" s="291" t="s">
        <v>908</v>
      </c>
      <c r="AM119" s="392"/>
      <c r="AN119" s="311"/>
    </row>
    <row r="120" spans="37:40" x14ac:dyDescent="0.2">
      <c r="AK120" s="348"/>
      <c r="AL120" s="291" t="s">
        <v>909</v>
      </c>
      <c r="AM120" s="392"/>
      <c r="AN120" s="311"/>
    </row>
    <row r="121" spans="37:40" x14ac:dyDescent="0.2">
      <c r="AK121" s="348"/>
      <c r="AL121" s="291" t="s">
        <v>910</v>
      </c>
      <c r="AM121" s="392"/>
      <c r="AN121" s="311"/>
    </row>
    <row r="122" spans="37:40" x14ac:dyDescent="0.2">
      <c r="AK122" s="349"/>
      <c r="AL122" s="291" t="s">
        <v>804</v>
      </c>
      <c r="AM122" s="392">
        <v>0.15</v>
      </c>
      <c r="AN122" s="311">
        <v>0.15</v>
      </c>
    </row>
    <row r="123" spans="37:40" x14ac:dyDescent="0.2">
      <c r="AK123" s="350" t="s">
        <v>676</v>
      </c>
      <c r="AL123" s="292" t="s">
        <v>911</v>
      </c>
      <c r="AM123" s="392">
        <v>2.5000000000000001E-3</v>
      </c>
      <c r="AN123" s="311">
        <v>2.5000000000000001E-3</v>
      </c>
    </row>
    <row r="124" spans="37:40" x14ac:dyDescent="0.2">
      <c r="AK124" s="350" t="s">
        <v>679</v>
      </c>
      <c r="AL124" s="291" t="s">
        <v>912</v>
      </c>
      <c r="AM124" s="392">
        <v>0.01</v>
      </c>
      <c r="AN124" s="311">
        <v>0.01</v>
      </c>
    </row>
    <row r="125" spans="37:40" ht="15" customHeight="1" x14ac:dyDescent="0.2">
      <c r="AK125" s="350" t="s">
        <v>681</v>
      </c>
      <c r="AL125" s="292" t="s">
        <v>913</v>
      </c>
      <c r="AM125" s="392">
        <v>1.2500000000000001E-2</v>
      </c>
      <c r="AN125" s="311">
        <v>1.2500000000000001E-2</v>
      </c>
    </row>
    <row r="126" spans="37:40" ht="15" customHeight="1" x14ac:dyDescent="0.2">
      <c r="AK126" s="347" t="s">
        <v>683</v>
      </c>
      <c r="AL126" s="291" t="s">
        <v>914</v>
      </c>
      <c r="AM126" s="392"/>
      <c r="AN126" s="311"/>
    </row>
    <row r="127" spans="37:40" ht="15" customHeight="1" x14ac:dyDescent="0.2">
      <c r="AK127" s="349"/>
      <c r="AL127" s="291" t="s">
        <v>903</v>
      </c>
      <c r="AM127" s="392">
        <v>1.4999999999999999E-2</v>
      </c>
      <c r="AN127" s="311">
        <v>1.4999999999999999E-2</v>
      </c>
    </row>
    <row r="128" spans="37:40" ht="15" customHeight="1" x14ac:dyDescent="0.2">
      <c r="AK128" s="350" t="s">
        <v>685</v>
      </c>
      <c r="AL128" s="292" t="s">
        <v>915</v>
      </c>
      <c r="AM128" s="392">
        <v>1.4999999999999999E-2</v>
      </c>
      <c r="AN128" s="311">
        <v>1.4999999999999999E-2</v>
      </c>
    </row>
    <row r="129" spans="37:40" ht="15" customHeight="1" x14ac:dyDescent="0.2">
      <c r="AK129" s="347" t="s">
        <v>687</v>
      </c>
      <c r="AL129" s="291" t="s">
        <v>916</v>
      </c>
      <c r="AM129" s="392"/>
      <c r="AN129" s="311"/>
    </row>
    <row r="130" spans="37:40" ht="15" customHeight="1" x14ac:dyDescent="0.2">
      <c r="AK130" s="349"/>
      <c r="AL130" s="291" t="s">
        <v>917</v>
      </c>
      <c r="AM130" s="392">
        <v>0.05</v>
      </c>
      <c r="AN130" s="311">
        <v>0.05</v>
      </c>
    </row>
    <row r="131" spans="37:40" ht="15" customHeight="1" x14ac:dyDescent="0.2">
      <c r="AK131" s="347" t="s">
        <v>690</v>
      </c>
      <c r="AL131" s="291" t="s">
        <v>932</v>
      </c>
      <c r="AM131" s="392">
        <v>1.4999999999999999E-2</v>
      </c>
      <c r="AN131" s="311">
        <v>1.4999999999999999E-2</v>
      </c>
    </row>
    <row r="132" spans="37:40" ht="15" customHeight="1" x14ac:dyDescent="0.2">
      <c r="AK132" s="349"/>
      <c r="AL132" s="291" t="s">
        <v>931</v>
      </c>
      <c r="AM132" s="392"/>
      <c r="AN132" s="311"/>
    </row>
    <row r="133" spans="37:40" ht="15" customHeight="1" x14ac:dyDescent="0.2">
      <c r="AK133" s="350" t="s">
        <v>693</v>
      </c>
      <c r="AL133" s="292" t="s">
        <v>918</v>
      </c>
      <c r="AM133" s="392">
        <v>0.01</v>
      </c>
      <c r="AN133" s="311">
        <v>0.01</v>
      </c>
    </row>
    <row r="134" spans="37:40" ht="15" customHeight="1" x14ac:dyDescent="0.2">
      <c r="AK134" s="350" t="s">
        <v>696</v>
      </c>
      <c r="AL134" s="292" t="s">
        <v>919</v>
      </c>
      <c r="AM134" s="392">
        <v>0.01</v>
      </c>
      <c r="AN134" s="311">
        <v>0.01</v>
      </c>
    </row>
    <row r="135" spans="37:40" ht="15" customHeight="1" x14ac:dyDescent="0.2">
      <c r="AK135" s="347" t="s">
        <v>698</v>
      </c>
      <c r="AL135" s="291" t="s">
        <v>920</v>
      </c>
      <c r="AM135" s="392"/>
      <c r="AN135" s="311"/>
    </row>
    <row r="136" spans="37:40" ht="15" customHeight="1" x14ac:dyDescent="0.2">
      <c r="AK136" s="349"/>
      <c r="AL136" s="291" t="s">
        <v>921</v>
      </c>
      <c r="AM136" s="392">
        <v>1.4999999999999999E-2</v>
      </c>
      <c r="AN136" s="311">
        <v>1.4999999999999999E-2</v>
      </c>
    </row>
    <row r="137" spans="37:40" ht="15" customHeight="1" x14ac:dyDescent="0.2">
      <c r="AK137" s="350" t="s">
        <v>702</v>
      </c>
      <c r="AL137" s="292" t="s">
        <v>703</v>
      </c>
      <c r="AM137" s="392">
        <v>5.0000000000000001E-3</v>
      </c>
      <c r="AN137" s="311">
        <v>5.0000000000000001E-3</v>
      </c>
    </row>
    <row r="138" spans="37:40" ht="15" customHeight="1" x14ac:dyDescent="0.2">
      <c r="AK138" s="350" t="s">
        <v>704</v>
      </c>
      <c r="AL138" s="291" t="s">
        <v>922</v>
      </c>
      <c r="AM138" s="392"/>
      <c r="AN138" s="311"/>
    </row>
    <row r="139" spans="37:40" x14ac:dyDescent="0.2">
      <c r="AK139" s="350"/>
      <c r="AL139" s="291" t="s">
        <v>923</v>
      </c>
      <c r="AM139" s="392">
        <v>1.4999999999999999E-2</v>
      </c>
      <c r="AN139" s="311">
        <v>1.4999999999999999E-2</v>
      </c>
    </row>
    <row r="140" spans="37:40" x14ac:dyDescent="0.2">
      <c r="AK140" s="350" t="s">
        <v>707</v>
      </c>
      <c r="AL140" s="292" t="s">
        <v>924</v>
      </c>
      <c r="AM140" s="392">
        <v>5.0000000000000001E-3</v>
      </c>
      <c r="AN140" s="311">
        <v>5.0000000000000001E-3</v>
      </c>
    </row>
    <row r="141" spans="37:40" x14ac:dyDescent="0.2">
      <c r="AK141" s="350" t="s">
        <v>709</v>
      </c>
      <c r="AL141" s="292" t="s">
        <v>818</v>
      </c>
      <c r="AM141" s="392">
        <v>0.01</v>
      </c>
      <c r="AN141" s="311">
        <v>0.01</v>
      </c>
    </row>
    <row r="142" spans="37:40" x14ac:dyDescent="0.2">
      <c r="AK142" s="347" t="s">
        <v>711</v>
      </c>
      <c r="AL142" s="291" t="s">
        <v>925</v>
      </c>
      <c r="AM142" s="392"/>
      <c r="AN142" s="311"/>
    </row>
    <row r="143" spans="37:40" x14ac:dyDescent="0.2">
      <c r="AK143" s="349"/>
      <c r="AL143" s="291" t="s">
        <v>823</v>
      </c>
      <c r="AM143" s="392">
        <v>0.01</v>
      </c>
      <c r="AN143" s="311">
        <v>0.01</v>
      </c>
    </row>
    <row r="144" spans="37:40" x14ac:dyDescent="0.2">
      <c r="AK144" s="343"/>
      <c r="AL144" s="287" t="s">
        <v>838</v>
      </c>
      <c r="AM144" s="394">
        <f>SUM(AM119:AM143)</f>
        <v>0.35000000000000009</v>
      </c>
      <c r="AN144" s="313"/>
    </row>
    <row r="145" spans="37:40" x14ac:dyDescent="0.2">
      <c r="AK145" s="343"/>
      <c r="AL145" s="317" t="s">
        <v>731</v>
      </c>
      <c r="AM145" s="388"/>
      <c r="AN145" s="313">
        <f>SUM(AN119:AN143)</f>
        <v>0.35000000000000009</v>
      </c>
    </row>
    <row r="146" spans="37:40" x14ac:dyDescent="0.2">
      <c r="AK146" s="343"/>
      <c r="AL146" s="287"/>
      <c r="AM146" s="333"/>
      <c r="AN146" s="310"/>
    </row>
    <row r="147" spans="37:40" x14ac:dyDescent="0.2">
      <c r="AK147" s="344" t="s">
        <v>714</v>
      </c>
      <c r="AL147" s="286" t="s">
        <v>715</v>
      </c>
      <c r="AM147" s="333"/>
      <c r="AN147" s="314"/>
    </row>
    <row r="148" spans="37:40" ht="15" customHeight="1" x14ac:dyDescent="0.2">
      <c r="AK148" s="347" t="s">
        <v>716</v>
      </c>
      <c r="AL148" s="291" t="s">
        <v>926</v>
      </c>
      <c r="AM148" s="392"/>
      <c r="AN148" s="311"/>
    </row>
    <row r="149" spans="37:40" x14ac:dyDescent="0.2">
      <c r="AK149" s="348"/>
      <c r="AL149" s="291" t="s">
        <v>927</v>
      </c>
      <c r="AM149" s="392"/>
      <c r="AN149" s="311"/>
    </row>
    <row r="150" spans="37:40" x14ac:dyDescent="0.2">
      <c r="AK150" s="349"/>
      <c r="AL150" s="291" t="s">
        <v>928</v>
      </c>
      <c r="AM150" s="392">
        <v>5.0000000000000001E-3</v>
      </c>
      <c r="AN150" s="311">
        <v>5.0000000000000001E-3</v>
      </c>
    </row>
    <row r="151" spans="37:40" x14ac:dyDescent="0.2">
      <c r="AK151" s="347" t="s">
        <v>720</v>
      </c>
      <c r="AL151" s="291" t="s">
        <v>827</v>
      </c>
      <c r="AM151" s="392"/>
      <c r="AN151" s="311"/>
    </row>
    <row r="152" spans="37:40" x14ac:dyDescent="0.2">
      <c r="AK152" s="349"/>
      <c r="AL152" s="291" t="s">
        <v>828</v>
      </c>
      <c r="AM152" s="392">
        <v>2.5000000000000001E-3</v>
      </c>
      <c r="AN152" s="311">
        <v>2.5000000000000001E-3</v>
      </c>
    </row>
    <row r="153" spans="37:40" x14ac:dyDescent="0.2">
      <c r="AK153" s="350" t="s">
        <v>723</v>
      </c>
      <c r="AL153" s="291" t="s">
        <v>724</v>
      </c>
      <c r="AM153" s="392">
        <v>2.5000000000000001E-3</v>
      </c>
      <c r="AN153" s="311">
        <v>2.5000000000000001E-3</v>
      </c>
    </row>
    <row r="154" spans="37:40" x14ac:dyDescent="0.2">
      <c r="AK154" s="343"/>
      <c r="AL154" s="287" t="s">
        <v>838</v>
      </c>
      <c r="AM154" s="394">
        <f>SUM(AM148:AM153)</f>
        <v>0.01</v>
      </c>
      <c r="AN154" s="313"/>
    </row>
    <row r="155" spans="37:40" x14ac:dyDescent="0.2">
      <c r="AK155" s="343"/>
      <c r="AL155" s="317" t="s">
        <v>731</v>
      </c>
      <c r="AM155" s="388"/>
      <c r="AN155" s="312">
        <f>SUM(AN148:AN153)</f>
        <v>0.01</v>
      </c>
    </row>
    <row r="156" spans="37:40" x14ac:dyDescent="0.2">
      <c r="AK156" s="294"/>
      <c r="AL156" s="287"/>
      <c r="AM156" s="333"/>
      <c r="AN156" s="310"/>
    </row>
    <row r="157" spans="37:40" ht="15" thickBot="1" x14ac:dyDescent="0.25">
      <c r="AK157" s="294"/>
      <c r="AL157" s="296"/>
      <c r="AM157" s="333"/>
      <c r="AN157" s="314"/>
    </row>
    <row r="158" spans="37:40" ht="15" thickBot="1" x14ac:dyDescent="0.25">
      <c r="AK158" s="294"/>
      <c r="AL158" s="286" t="s">
        <v>929</v>
      </c>
      <c r="AM158" s="401">
        <f>AM14+AM32+AM57+AM65+AM87+AM102+AM115+AM144+AM154</f>
        <v>0.9800000000000002</v>
      </c>
      <c r="AN158" s="314"/>
    </row>
    <row r="159" spans="37:40" ht="15" thickBot="1" x14ac:dyDescent="0.25">
      <c r="AK159" s="294"/>
      <c r="AL159" s="318" t="s">
        <v>930</v>
      </c>
      <c r="AM159" s="300"/>
      <c r="AN159" s="316">
        <f>SUM(AN15)+AN33+AN58+AN66+AN88+AN103+AN116+AN145+AN155</f>
        <v>0.9800000000000002</v>
      </c>
    </row>
    <row r="160" spans="37:40" x14ac:dyDescent="0.2">
      <c r="AN160" s="357"/>
    </row>
  </sheetData>
  <sheetProtection algorithmName="SHA-512" hashValue="hEpfr7cSa8re/Ipka5ik5RENVKr8P5lfie1gzzEUF/UwaUtP8QnZqSUzvsZ62qXwzVfjlZgtVjn15o8xlj/MeA==" saltValue="SLp8OqpLqzz4i7W1D23jcg==" spinCount="100000" sheet="1" objects="1" scenarios="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598" priority="1" operator="equal">
      <formula>0</formula>
    </cfRule>
  </conditionalFormatting>
  <dataValidations count="6">
    <dataValidation type="list" allowBlank="1" showInputMessage="1" showErrorMessage="1" sqref="C13" xr:uid="{00000000-0002-0000-1400-000000000000}">
      <formula1>$L$1:$L$3</formula1>
    </dataValidation>
    <dataValidation type="list" allowBlank="1" showInputMessage="1" showErrorMessage="1" sqref="C14" xr:uid="{00000000-0002-0000-1400-000001000000}">
      <formula1>$L$6:$L$112</formula1>
    </dataValidation>
    <dataValidation type="decimal" operator="greaterThanOrEqual" allowBlank="1" showInputMessage="1" showErrorMessage="1" sqref="C15 I13:I15" xr:uid="{00000000-0002-0000-14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4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4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4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Option Button 2">
              <controlPr defaultSize="0" autoFill="0" autoLine="0" autoPict="0">
                <anchor moveWithCells="1">
                  <from>
                    <xdr:col>40</xdr:col>
                    <xdr:colOff>0</xdr:colOff>
                    <xdr:row>2</xdr:row>
                    <xdr:rowOff>0</xdr:rowOff>
                  </from>
                  <to>
                    <xdr:col>40</xdr:col>
                    <xdr:colOff>285750</xdr:colOff>
                    <xdr:row>3</xdr:row>
                    <xdr:rowOff>19050</xdr:rowOff>
                  </to>
                </anchor>
              </controlPr>
            </control>
          </mc:Choice>
        </mc:AlternateContent>
        <mc:AlternateContent xmlns:mc="http://schemas.openxmlformats.org/markup-compatibility/2006">
          <mc:Choice Requires="x14">
            <control shapeId="26627" r:id="rId5" name="Option Button 3">
              <controlPr defaultSize="0" autoFill="0" autoLine="0" autoPict="0">
                <anchor moveWithCells="1">
                  <from>
                    <xdr:col>40</xdr:col>
                    <xdr:colOff>0</xdr:colOff>
                    <xdr:row>2</xdr:row>
                    <xdr:rowOff>200025</xdr:rowOff>
                  </from>
                  <to>
                    <xdr:col>40</xdr:col>
                    <xdr:colOff>276225</xdr:colOff>
                    <xdr:row>3</xdr:row>
                    <xdr:rowOff>190500</xdr:rowOff>
                  </to>
                </anchor>
              </controlPr>
            </control>
          </mc:Choice>
        </mc:AlternateContent>
        <mc:AlternateContent xmlns:mc="http://schemas.openxmlformats.org/markup-compatibility/2006">
          <mc:Choice Requires="x14">
            <control shapeId="26628" r:id="rId6" name="Option Button 4">
              <controlPr defaultSize="0" autoFill="0" autoLine="0" autoPict="0">
                <anchor moveWithCells="1">
                  <from>
                    <xdr:col>40</xdr:col>
                    <xdr:colOff>0</xdr:colOff>
                    <xdr:row>3</xdr:row>
                    <xdr:rowOff>190500</xdr:rowOff>
                  </from>
                  <to>
                    <xdr:col>40</xdr:col>
                    <xdr:colOff>238125</xdr:colOff>
                    <xdr:row>4</xdr:row>
                    <xdr:rowOff>190500</xdr:rowOff>
                  </to>
                </anchor>
              </controlPr>
            </control>
          </mc:Choice>
        </mc:AlternateContent>
        <mc:AlternateContent xmlns:mc="http://schemas.openxmlformats.org/markup-compatibility/2006">
          <mc:Choice Requires="x14">
            <control shapeId="2662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pageSetUpPr fitToPage="1"/>
  </sheetPr>
  <dimension ref="A1:Y78"/>
  <sheetViews>
    <sheetView view="pageBreakPreview" zoomScaleNormal="100" zoomScaleSheetLayoutView="100" workbookViewId="0">
      <selection activeCell="G14" sqref="G14"/>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169</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hidden="1" x14ac:dyDescent="0.2">
      <c r="A12" s="1062" t="s">
        <v>152</v>
      </c>
      <c r="B12" s="1063"/>
      <c r="C12" s="1063"/>
      <c r="D12" s="1063"/>
      <c r="E12" s="1063"/>
      <c r="F12" s="1063"/>
      <c r="G12" s="1063"/>
      <c r="H12" s="1120"/>
      <c r="I12" s="1120"/>
    </row>
    <row r="13" spans="1:25" s="137" customFormat="1" ht="48.75" hidden="1" customHeight="1" x14ac:dyDescent="0.25">
      <c r="A13" s="1060" t="s">
        <v>433</v>
      </c>
      <c r="B13" s="1060"/>
      <c r="C13" s="1060"/>
      <c r="D13" s="1060"/>
      <c r="E13" s="1060"/>
      <c r="F13" s="464" t="s">
        <v>293</v>
      </c>
      <c r="G13" s="457">
        <v>0</v>
      </c>
      <c r="H13" s="454">
        <f>G13*'Honorar TGA AG4'!E30</f>
        <v>0</v>
      </c>
      <c r="I13" s="590"/>
      <c r="J13" s="196" t="s">
        <v>479</v>
      </c>
    </row>
    <row r="14" spans="1:25" s="137" customFormat="1" ht="24" customHeight="1" x14ac:dyDescent="0.2">
      <c r="A14" s="1060" t="s">
        <v>434</v>
      </c>
      <c r="B14" s="1060"/>
      <c r="C14" s="1060"/>
      <c r="D14" s="1060"/>
      <c r="E14" s="1060"/>
      <c r="F14" s="464" t="s">
        <v>293</v>
      </c>
      <c r="G14" s="457">
        <v>0</v>
      </c>
      <c r="H14" s="454">
        <f>G14*'Honorar TGA AG4'!E30</f>
        <v>0</v>
      </c>
      <c r="I14" s="590"/>
    </row>
    <row r="15" spans="1:25" s="137" customFormat="1" ht="14.25" x14ac:dyDescent="0.2">
      <c r="A15" s="1064" t="s">
        <v>435</v>
      </c>
      <c r="B15" s="1064"/>
      <c r="C15" s="1064"/>
      <c r="D15" s="1064"/>
      <c r="E15" s="1064"/>
      <c r="F15" s="464" t="s">
        <v>293</v>
      </c>
      <c r="G15" s="457">
        <v>0</v>
      </c>
      <c r="H15" s="454">
        <f>G15*'Honorar TGA AG4'!E30</f>
        <v>0</v>
      </c>
      <c r="I15" s="590"/>
    </row>
    <row r="16" spans="1:25" s="137" customFormat="1" ht="14.25" hidden="1" x14ac:dyDescent="0.2">
      <c r="A16" s="1064" t="s">
        <v>436</v>
      </c>
      <c r="B16" s="1064"/>
      <c r="C16" s="1064"/>
      <c r="D16" s="1064"/>
      <c r="E16" s="1064"/>
      <c r="F16" s="464" t="s">
        <v>293</v>
      </c>
      <c r="G16" s="457">
        <v>0</v>
      </c>
      <c r="H16" s="454">
        <f>G16*'Honorar TGA AG4'!E30</f>
        <v>0</v>
      </c>
      <c r="I16" s="590"/>
    </row>
    <row r="17" spans="1:9" s="137" customFormat="1" ht="15" hidden="1" customHeight="1" x14ac:dyDescent="0.2">
      <c r="A17" s="1064" t="s">
        <v>437</v>
      </c>
      <c r="B17" s="1064"/>
      <c r="C17" s="1064"/>
      <c r="D17" s="1064"/>
      <c r="E17" s="1064"/>
      <c r="F17" s="464" t="s">
        <v>293</v>
      </c>
      <c r="G17" s="457">
        <v>0</v>
      </c>
      <c r="H17" s="454">
        <f>G17*'Honorar TGA AG4'!E30</f>
        <v>0</v>
      </c>
      <c r="I17" s="590"/>
    </row>
    <row r="18" spans="1:9" s="137" customFormat="1" ht="24" hidden="1" customHeight="1" x14ac:dyDescent="0.2">
      <c r="A18" s="1060" t="s">
        <v>438</v>
      </c>
      <c r="B18" s="1060"/>
      <c r="C18" s="1060"/>
      <c r="D18" s="1060"/>
      <c r="E18" s="1060"/>
      <c r="F18" s="464" t="s">
        <v>293</v>
      </c>
      <c r="G18" s="457">
        <v>0</v>
      </c>
      <c r="H18" s="454">
        <f>G18*'Honorar TGA AG4'!E30</f>
        <v>0</v>
      </c>
      <c r="I18" s="590"/>
    </row>
    <row r="19" spans="1:9" s="137" customFormat="1" ht="14.25" x14ac:dyDescent="0.2">
      <c r="A19" s="191"/>
      <c r="B19" s="192"/>
      <c r="C19" s="192"/>
      <c r="D19" s="192"/>
      <c r="E19" s="192"/>
      <c r="F19" s="1053" t="s">
        <v>1620</v>
      </c>
      <c r="G19" s="1053"/>
      <c r="H19" s="1053"/>
      <c r="I19" s="201">
        <f>SUM(SUMIF(F13:F18,"pauschal",I13:I18),SUMIF(F13:F18,"prozentual",H13:H18))</f>
        <v>0</v>
      </c>
    </row>
    <row r="20" spans="1:9" s="137" customFormat="1" hidden="1" x14ac:dyDescent="0.2">
      <c r="A20" s="1047" t="s">
        <v>144</v>
      </c>
      <c r="B20" s="1048"/>
      <c r="C20" s="1048"/>
      <c r="D20" s="1048"/>
      <c r="E20" s="1048"/>
      <c r="F20" s="1048"/>
      <c r="G20" s="1048"/>
      <c r="H20" s="1048"/>
      <c r="I20" s="1049"/>
    </row>
    <row r="21" spans="1:9" s="137" customFormat="1" ht="14.25" hidden="1" x14ac:dyDescent="0.2">
      <c r="A21" s="1062" t="s">
        <v>152</v>
      </c>
      <c r="B21" s="1063"/>
      <c r="C21" s="1063"/>
      <c r="D21" s="1063"/>
      <c r="E21" s="1063"/>
      <c r="F21" s="1063"/>
      <c r="G21" s="1063"/>
      <c r="H21" s="1123"/>
      <c r="I21" s="1123"/>
    </row>
    <row r="22" spans="1:9" s="137" customFormat="1" ht="15" hidden="1" customHeight="1" x14ac:dyDescent="0.2">
      <c r="A22" s="1064" t="s">
        <v>439</v>
      </c>
      <c r="B22" s="1064"/>
      <c r="C22" s="1064"/>
      <c r="D22" s="1064"/>
      <c r="E22" s="1064"/>
      <c r="F22" s="464" t="s">
        <v>293</v>
      </c>
      <c r="G22" s="457">
        <v>0</v>
      </c>
      <c r="H22" s="454">
        <f>G22*'Honorar TGA AG4'!E30</f>
        <v>0</v>
      </c>
      <c r="I22" s="590"/>
    </row>
    <row r="23" spans="1:9" s="137" customFormat="1" ht="14.25" hidden="1" x14ac:dyDescent="0.2">
      <c r="A23" s="1064" t="s">
        <v>440</v>
      </c>
      <c r="B23" s="1064"/>
      <c r="C23" s="1064"/>
      <c r="D23" s="1064"/>
      <c r="E23" s="1064"/>
      <c r="F23" s="464" t="s">
        <v>293</v>
      </c>
      <c r="G23" s="457">
        <v>0</v>
      </c>
      <c r="H23" s="454">
        <f>G23*'Honorar TGA AG4'!E30</f>
        <v>0</v>
      </c>
      <c r="I23" s="590"/>
    </row>
    <row r="24" spans="1:9" s="137" customFormat="1" ht="14.25" hidden="1" x14ac:dyDescent="0.2">
      <c r="A24" s="191"/>
      <c r="B24" s="192"/>
      <c r="C24" s="192"/>
      <c r="D24" s="192"/>
      <c r="E24" s="192"/>
      <c r="F24" s="1053" t="s">
        <v>1621</v>
      </c>
      <c r="G24" s="1053"/>
      <c r="H24" s="1053"/>
      <c r="I24" s="201">
        <f>SUM(SUMIF(F22:F23,"pauschal",I22:I23),SUMIF(F22:F23,"prozentual",H22:H23))</f>
        <v>0</v>
      </c>
    </row>
    <row r="25" spans="1:9" s="137" customFormat="1" ht="15" hidden="1" customHeight="1" x14ac:dyDescent="0.2">
      <c r="A25" s="1047" t="s">
        <v>145</v>
      </c>
      <c r="B25" s="1048"/>
      <c r="C25" s="1048"/>
      <c r="D25" s="1048"/>
      <c r="E25" s="1048"/>
      <c r="F25" s="1048"/>
      <c r="G25" s="1048"/>
      <c r="H25" s="1048"/>
      <c r="I25" s="1049"/>
    </row>
    <row r="26" spans="1:9" s="137" customFormat="1" ht="15" hidden="1" customHeight="1" x14ac:dyDescent="0.2">
      <c r="A26" s="1062" t="s">
        <v>152</v>
      </c>
      <c r="B26" s="1063"/>
      <c r="C26" s="1063"/>
      <c r="D26" s="1063"/>
      <c r="E26" s="1063"/>
      <c r="F26" s="1063"/>
      <c r="G26" s="1063"/>
      <c r="H26" s="1120"/>
      <c r="I26" s="1120"/>
    </row>
    <row r="27" spans="1:9" s="137" customFormat="1" ht="24" hidden="1" customHeight="1" x14ac:dyDescent="0.2">
      <c r="A27" s="1060" t="s">
        <v>441</v>
      </c>
      <c r="B27" s="1060"/>
      <c r="C27" s="1060"/>
      <c r="D27" s="1060"/>
      <c r="E27" s="1060"/>
      <c r="F27" s="464" t="s">
        <v>293</v>
      </c>
      <c r="G27" s="457">
        <v>0</v>
      </c>
      <c r="H27" s="454">
        <f>G27*'Honorar TGA AG4'!E30</f>
        <v>0</v>
      </c>
      <c r="I27" s="590"/>
    </row>
    <row r="28" spans="1:9" s="137" customFormat="1" ht="14.25" hidden="1" x14ac:dyDescent="0.2">
      <c r="A28" s="1064" t="s">
        <v>442</v>
      </c>
      <c r="B28" s="1064"/>
      <c r="C28" s="1064"/>
      <c r="D28" s="1064"/>
      <c r="E28" s="1064"/>
      <c r="F28" s="464" t="s">
        <v>293</v>
      </c>
      <c r="G28" s="457">
        <v>0</v>
      </c>
      <c r="H28" s="454">
        <f>G28*'Honorar TGA AG4'!E30</f>
        <v>0</v>
      </c>
      <c r="I28" s="590"/>
    </row>
    <row r="29" spans="1:9" s="137" customFormat="1" ht="15" hidden="1" customHeight="1" x14ac:dyDescent="0.2">
      <c r="A29" s="1064" t="s">
        <v>443</v>
      </c>
      <c r="B29" s="1064"/>
      <c r="C29" s="1064"/>
      <c r="D29" s="1064"/>
      <c r="E29" s="1064"/>
      <c r="F29" s="464" t="s">
        <v>293</v>
      </c>
      <c r="G29" s="457">
        <v>0</v>
      </c>
      <c r="H29" s="454">
        <f>G29*'Honorar TGA AG4'!E30</f>
        <v>0</v>
      </c>
      <c r="I29" s="590"/>
    </row>
    <row r="30" spans="1:9" s="137" customFormat="1" ht="15" hidden="1" customHeight="1" x14ac:dyDescent="0.2">
      <c r="A30" s="1064" t="s">
        <v>444</v>
      </c>
      <c r="B30" s="1064"/>
      <c r="C30" s="1064"/>
      <c r="D30" s="1064"/>
      <c r="E30" s="1064"/>
      <c r="F30" s="464" t="s">
        <v>293</v>
      </c>
      <c r="G30" s="457">
        <v>0</v>
      </c>
      <c r="H30" s="454">
        <f>G30*'Honorar TGA AG4'!E30</f>
        <v>0</v>
      </c>
      <c r="I30" s="590"/>
    </row>
    <row r="31" spans="1:9" s="137" customFormat="1" ht="14.25" hidden="1" x14ac:dyDescent="0.2">
      <c r="A31" s="1064" t="s">
        <v>445</v>
      </c>
      <c r="B31" s="1064"/>
      <c r="C31" s="1064"/>
      <c r="D31" s="1064"/>
      <c r="E31" s="1064"/>
      <c r="F31" s="464" t="s">
        <v>293</v>
      </c>
      <c r="G31" s="457">
        <v>0</v>
      </c>
      <c r="H31" s="454">
        <f>G31*'Honorar TGA AG4'!E30</f>
        <v>0</v>
      </c>
      <c r="I31" s="590"/>
    </row>
    <row r="32" spans="1:9" s="137" customFormat="1" ht="14.25" hidden="1" x14ac:dyDescent="0.2">
      <c r="A32" s="1064" t="s">
        <v>446</v>
      </c>
      <c r="B32" s="1064"/>
      <c r="C32" s="1064"/>
      <c r="D32" s="1064"/>
      <c r="E32" s="1064"/>
      <c r="F32" s="464" t="s">
        <v>293</v>
      </c>
      <c r="G32" s="457">
        <v>0</v>
      </c>
      <c r="H32" s="454">
        <f>G32*'Honorar TGA AG4'!E30</f>
        <v>0</v>
      </c>
      <c r="I32" s="590"/>
    </row>
    <row r="33" spans="1:9" s="137" customFormat="1" ht="15" hidden="1" customHeight="1" x14ac:dyDescent="0.2">
      <c r="A33" s="1064" t="s">
        <v>447</v>
      </c>
      <c r="B33" s="1064"/>
      <c r="C33" s="1064"/>
      <c r="D33" s="1064"/>
      <c r="E33" s="1064"/>
      <c r="F33" s="464" t="s">
        <v>293</v>
      </c>
      <c r="G33" s="457">
        <v>0</v>
      </c>
      <c r="H33" s="454">
        <f>G33*'Honorar TGA AG4'!E30</f>
        <v>0</v>
      </c>
      <c r="I33" s="590"/>
    </row>
    <row r="34" spans="1:9" s="137" customFormat="1" ht="15" hidden="1" customHeight="1" x14ac:dyDescent="0.2">
      <c r="A34" s="1064" t="s">
        <v>448</v>
      </c>
      <c r="B34" s="1064"/>
      <c r="C34" s="1064"/>
      <c r="D34" s="1064"/>
      <c r="E34" s="1064"/>
      <c r="F34" s="464" t="s">
        <v>293</v>
      </c>
      <c r="G34" s="457">
        <v>0</v>
      </c>
      <c r="H34" s="454">
        <f>G34*'Honorar TGA AG4'!E30</f>
        <v>0</v>
      </c>
      <c r="I34" s="590"/>
    </row>
    <row r="35" spans="1:9" s="137" customFormat="1" ht="24" hidden="1" customHeight="1" x14ac:dyDescent="0.2">
      <c r="A35" s="1060" t="s">
        <v>449</v>
      </c>
      <c r="B35" s="1060"/>
      <c r="C35" s="1060"/>
      <c r="D35" s="1060"/>
      <c r="E35" s="1060"/>
      <c r="F35" s="464" t="s">
        <v>293</v>
      </c>
      <c r="G35" s="457">
        <v>0</v>
      </c>
      <c r="H35" s="454">
        <f>G35*'Honorar TGA AG4'!E30</f>
        <v>0</v>
      </c>
      <c r="I35" s="590"/>
    </row>
    <row r="36" spans="1:9" s="137" customFormat="1" ht="24" hidden="1" customHeight="1" x14ac:dyDescent="0.2">
      <c r="A36" s="1060" t="s">
        <v>450</v>
      </c>
      <c r="B36" s="1060"/>
      <c r="C36" s="1060"/>
      <c r="D36" s="1060"/>
      <c r="E36" s="1060"/>
      <c r="F36" s="464" t="s">
        <v>293</v>
      </c>
      <c r="G36" s="457">
        <v>0</v>
      </c>
      <c r="H36" s="454">
        <f>G36*'Honorar TGA AG4'!E30</f>
        <v>0</v>
      </c>
      <c r="I36" s="590"/>
    </row>
    <row r="37" spans="1:9" s="137" customFormat="1" ht="14.25" hidden="1" x14ac:dyDescent="0.2">
      <c r="A37" s="1064" t="s">
        <v>451</v>
      </c>
      <c r="B37" s="1064"/>
      <c r="C37" s="1064"/>
      <c r="D37" s="1064"/>
      <c r="E37" s="1064"/>
      <c r="F37" s="464" t="s">
        <v>293</v>
      </c>
      <c r="G37" s="457">
        <v>0</v>
      </c>
      <c r="H37" s="454">
        <f>G37*'Honorar TGA AG4'!E30</f>
        <v>0</v>
      </c>
      <c r="I37" s="590"/>
    </row>
    <row r="38" spans="1:9" s="137" customFormat="1" ht="24" hidden="1" customHeight="1" x14ac:dyDescent="0.2">
      <c r="A38" s="1060" t="s">
        <v>452</v>
      </c>
      <c r="B38" s="1060"/>
      <c r="C38" s="1060"/>
      <c r="D38" s="1060"/>
      <c r="E38" s="1060"/>
      <c r="F38" s="464" t="s">
        <v>293</v>
      </c>
      <c r="G38" s="457">
        <v>0</v>
      </c>
      <c r="H38" s="454">
        <f>G38*'Honorar TGA AG4'!E30</f>
        <v>0</v>
      </c>
      <c r="I38" s="590"/>
    </row>
    <row r="39" spans="1:9" s="137" customFormat="1" ht="14.25" hidden="1" x14ac:dyDescent="0.2">
      <c r="A39" s="191"/>
      <c r="B39" s="192"/>
      <c r="C39" s="192"/>
      <c r="D39" s="192"/>
      <c r="E39" s="192"/>
      <c r="F39" s="1053" t="s">
        <v>1622</v>
      </c>
      <c r="G39" s="1053"/>
      <c r="H39" s="1053"/>
      <c r="I39" s="201">
        <f>SUM(SUMIF(F27:F38,"pauschal",I27:I38),SUMIF(F27:F38,"prozentual",H27:H38))</f>
        <v>0</v>
      </c>
    </row>
    <row r="40" spans="1:9" s="137" customFormat="1" hidden="1" x14ac:dyDescent="0.2">
      <c r="A40" s="1047" t="s">
        <v>146</v>
      </c>
      <c r="B40" s="1048"/>
      <c r="C40" s="1048"/>
      <c r="D40" s="1048"/>
      <c r="E40" s="1048"/>
      <c r="F40" s="1048"/>
      <c r="G40" s="1048"/>
      <c r="H40" s="1048"/>
      <c r="I40" s="1049"/>
    </row>
    <row r="41" spans="1:9" s="137" customFormat="1" ht="14.25" hidden="1" x14ac:dyDescent="0.2">
      <c r="A41" s="1062" t="s">
        <v>152</v>
      </c>
      <c r="B41" s="1063"/>
      <c r="C41" s="1063"/>
      <c r="D41" s="1063"/>
      <c r="E41" s="1063"/>
      <c r="F41" s="1063"/>
      <c r="G41" s="1063"/>
      <c r="H41" s="1120"/>
      <c r="I41" s="1120"/>
    </row>
    <row r="42" spans="1:9" s="137" customFormat="1" ht="14.25" hidden="1" x14ac:dyDescent="0.2">
      <c r="A42" s="191"/>
      <c r="B42" s="192"/>
      <c r="C42" s="192"/>
      <c r="D42" s="192"/>
      <c r="E42" s="192"/>
      <c r="F42" s="1119"/>
      <c r="G42" s="1119"/>
      <c r="H42" s="1119"/>
      <c r="I42" s="201"/>
    </row>
    <row r="43" spans="1:9" s="137" customFormat="1" hidden="1" x14ac:dyDescent="0.2">
      <c r="A43" s="1047" t="s">
        <v>147</v>
      </c>
      <c r="B43" s="1048"/>
      <c r="C43" s="1048"/>
      <c r="D43" s="1048"/>
      <c r="E43" s="1048"/>
      <c r="F43" s="1048"/>
      <c r="G43" s="1048"/>
      <c r="H43" s="1048"/>
      <c r="I43" s="1049"/>
    </row>
    <row r="44" spans="1:9" s="137" customFormat="1" ht="14.25" hidden="1" x14ac:dyDescent="0.2">
      <c r="A44" s="1062" t="s">
        <v>152</v>
      </c>
      <c r="B44" s="1063"/>
      <c r="C44" s="1063"/>
      <c r="D44" s="1063"/>
      <c r="E44" s="1063"/>
      <c r="F44" s="1063"/>
      <c r="G44" s="1063"/>
      <c r="H44" s="1120"/>
      <c r="I44" s="1120"/>
    </row>
    <row r="45" spans="1:9" s="137" customFormat="1" ht="24" hidden="1" customHeight="1" x14ac:dyDescent="0.2">
      <c r="A45" s="1060" t="s">
        <v>453</v>
      </c>
      <c r="B45" s="1060"/>
      <c r="C45" s="1060"/>
      <c r="D45" s="1060"/>
      <c r="E45" s="1060"/>
      <c r="F45" s="464" t="s">
        <v>293</v>
      </c>
      <c r="G45" s="457">
        <v>0</v>
      </c>
      <c r="H45" s="454">
        <f>G45*'Honorar TGA AG4'!E30</f>
        <v>0</v>
      </c>
      <c r="I45" s="590"/>
    </row>
    <row r="46" spans="1:9" s="137" customFormat="1" ht="37.5" hidden="1" customHeight="1" x14ac:dyDescent="0.2">
      <c r="A46" s="1060" t="s">
        <v>454</v>
      </c>
      <c r="B46" s="1060"/>
      <c r="C46" s="1060"/>
      <c r="D46" s="1060"/>
      <c r="E46" s="1060"/>
      <c r="F46" s="464" t="s">
        <v>293</v>
      </c>
      <c r="G46" s="457">
        <v>0</v>
      </c>
      <c r="H46" s="454">
        <f>G46*'Honorar TGA AG4'!E30</f>
        <v>0</v>
      </c>
      <c r="I46" s="590"/>
    </row>
    <row r="47" spans="1:9" s="137" customFormat="1" ht="24" hidden="1" customHeight="1" x14ac:dyDescent="0.2">
      <c r="A47" s="1060" t="s">
        <v>455</v>
      </c>
      <c r="B47" s="1060"/>
      <c r="C47" s="1060"/>
      <c r="D47" s="1060"/>
      <c r="E47" s="1060"/>
      <c r="F47" s="464" t="s">
        <v>293</v>
      </c>
      <c r="G47" s="457">
        <v>0</v>
      </c>
      <c r="H47" s="454">
        <f>G47*'Honorar TGA AG4'!E30</f>
        <v>0</v>
      </c>
      <c r="I47" s="590"/>
    </row>
    <row r="48" spans="1:9" s="137" customFormat="1" ht="24" hidden="1" customHeight="1" x14ac:dyDescent="0.2">
      <c r="A48" s="1060" t="s">
        <v>456</v>
      </c>
      <c r="B48" s="1060"/>
      <c r="C48" s="1060"/>
      <c r="D48" s="1060"/>
      <c r="E48" s="1060"/>
      <c r="F48" s="464" t="s">
        <v>293</v>
      </c>
      <c r="G48" s="457">
        <v>0</v>
      </c>
      <c r="H48" s="454">
        <f>G48*'Honorar TGA AG4'!E30</f>
        <v>0</v>
      </c>
      <c r="I48" s="590"/>
    </row>
    <row r="49" spans="1:9" s="137" customFormat="1" ht="14.25" hidden="1" x14ac:dyDescent="0.2">
      <c r="A49" s="1064" t="s">
        <v>457</v>
      </c>
      <c r="B49" s="1064"/>
      <c r="C49" s="1064"/>
      <c r="D49" s="1064"/>
      <c r="E49" s="1064"/>
      <c r="F49" s="464" t="s">
        <v>293</v>
      </c>
      <c r="G49" s="457">
        <v>0</v>
      </c>
      <c r="H49" s="454">
        <f>G49*'Honorar TGA AG4'!E30</f>
        <v>0</v>
      </c>
      <c r="I49" s="590"/>
    </row>
    <row r="50" spans="1:9" s="137" customFormat="1" ht="14.25" hidden="1"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hidden="1"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AG4'!E30</f>
        <v>0</v>
      </c>
      <c r="I53" s="590"/>
    </row>
    <row r="54" spans="1:9" hidden="1" x14ac:dyDescent="0.25">
      <c r="A54" s="1060" t="s">
        <v>459</v>
      </c>
      <c r="B54" s="1060"/>
      <c r="C54" s="1060"/>
      <c r="D54" s="1060"/>
      <c r="E54" s="1060"/>
      <c r="F54" s="464" t="s">
        <v>293</v>
      </c>
      <c r="G54" s="457">
        <v>0</v>
      </c>
      <c r="H54" s="454">
        <f>G54*'Honorar TGA AG4'!E30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hidden="1" x14ac:dyDescent="0.25">
      <c r="A57" s="1062" t="s">
        <v>152</v>
      </c>
      <c r="B57" s="1063"/>
      <c r="C57" s="1063"/>
      <c r="D57" s="1063"/>
      <c r="E57" s="1063"/>
      <c r="F57" s="1063"/>
      <c r="G57" s="1063"/>
      <c r="H57" s="1120"/>
      <c r="I57" s="1120"/>
    </row>
    <row r="58" spans="1:9" x14ac:dyDescent="0.25">
      <c r="A58" s="1130" t="s">
        <v>460</v>
      </c>
      <c r="B58" s="1130"/>
      <c r="C58" s="1130"/>
      <c r="D58" s="1130"/>
      <c r="E58" s="1130"/>
      <c r="F58" s="543" t="s">
        <v>293</v>
      </c>
      <c r="G58" s="461">
        <v>0</v>
      </c>
      <c r="H58" s="199">
        <f>G58*'Honorar TGA AG4'!E30</f>
        <v>0</v>
      </c>
      <c r="I58" s="600"/>
    </row>
    <row r="59" spans="1:9" ht="24" hidden="1" customHeight="1" x14ac:dyDescent="0.25">
      <c r="A59" s="1131" t="s">
        <v>461</v>
      </c>
      <c r="B59" s="1131"/>
      <c r="C59" s="1131"/>
      <c r="D59" s="1131"/>
      <c r="E59" s="1131"/>
      <c r="F59" s="543" t="s">
        <v>293</v>
      </c>
      <c r="G59" s="461">
        <v>0</v>
      </c>
      <c r="H59" s="199">
        <f>G59*'Honorar TGA AG4'!E30</f>
        <v>0</v>
      </c>
      <c r="I59" s="600"/>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hidden="1"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AG4'!E30</f>
        <v>0</v>
      </c>
      <c r="I63" s="590"/>
    </row>
    <row r="64" spans="1:9" x14ac:dyDescent="0.25">
      <c r="A64" s="1064" t="s">
        <v>463</v>
      </c>
      <c r="B64" s="1064"/>
      <c r="C64" s="1064"/>
      <c r="D64" s="1064"/>
      <c r="E64" s="1064"/>
      <c r="F64" s="464" t="s">
        <v>293</v>
      </c>
      <c r="G64" s="448">
        <v>0</v>
      </c>
      <c r="H64" s="454">
        <f>G64*'Honorar TGA AG4'!E30</f>
        <v>0</v>
      </c>
      <c r="I64" s="590"/>
    </row>
    <row r="65" spans="1:9" ht="24" customHeight="1" x14ac:dyDescent="0.25">
      <c r="A65" s="1060" t="s">
        <v>464</v>
      </c>
      <c r="B65" s="1060"/>
      <c r="C65" s="1060"/>
      <c r="D65" s="1060"/>
      <c r="E65" s="1060"/>
      <c r="F65" s="464" t="s">
        <v>293</v>
      </c>
      <c r="G65" s="448">
        <v>0</v>
      </c>
      <c r="H65" s="454">
        <f>G65*'Honorar TGA AG4'!E30</f>
        <v>0</v>
      </c>
      <c r="I65" s="590"/>
    </row>
    <row r="66" spans="1:9" ht="24" hidden="1" customHeight="1" x14ac:dyDescent="0.25">
      <c r="A66" s="1060" t="s">
        <v>465</v>
      </c>
      <c r="B66" s="1060"/>
      <c r="C66" s="1060"/>
      <c r="D66" s="1060"/>
      <c r="E66" s="1060"/>
      <c r="F66" s="464" t="s">
        <v>293</v>
      </c>
      <c r="G66" s="448">
        <v>0</v>
      </c>
      <c r="H66" s="454">
        <f>G66*'Honorar TGA AG4'!E30</f>
        <v>0</v>
      </c>
      <c r="I66" s="590"/>
    </row>
    <row r="67" spans="1:9" hidden="1" x14ac:dyDescent="0.25">
      <c r="A67" s="1064" t="s">
        <v>466</v>
      </c>
      <c r="B67" s="1064"/>
      <c r="C67" s="1064"/>
      <c r="D67" s="1064"/>
      <c r="E67" s="1064"/>
      <c r="F67" s="464" t="s">
        <v>293</v>
      </c>
      <c r="G67" s="448">
        <v>0</v>
      </c>
      <c r="H67" s="454">
        <f>G67*'Honorar TGA AG4'!E30</f>
        <v>0</v>
      </c>
      <c r="I67" s="590"/>
    </row>
    <row r="68" spans="1:9" ht="39.75" customHeight="1" x14ac:dyDescent="0.25">
      <c r="A68" s="1060" t="s">
        <v>467</v>
      </c>
      <c r="B68" s="1060"/>
      <c r="C68" s="1060"/>
      <c r="D68" s="1060"/>
      <c r="E68" s="1060"/>
      <c r="F68" s="464" t="s">
        <v>293</v>
      </c>
      <c r="G68" s="448">
        <v>0</v>
      </c>
      <c r="H68" s="454">
        <f>G68*'Honorar TGA AG4'!E30</f>
        <v>0</v>
      </c>
      <c r="I68" s="590"/>
    </row>
    <row r="69" spans="1:9" hidden="1" x14ac:dyDescent="0.25">
      <c r="A69" s="1064" t="s">
        <v>468</v>
      </c>
      <c r="B69" s="1064"/>
      <c r="C69" s="1064"/>
      <c r="D69" s="1064"/>
      <c r="E69" s="1064"/>
      <c r="F69" s="464" t="s">
        <v>293</v>
      </c>
      <c r="G69" s="448">
        <v>0</v>
      </c>
      <c r="H69" s="454">
        <f>G69*'Honorar TGA AG4'!E30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hidden="1"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AG4'!E30</f>
        <v>0</v>
      </c>
      <c r="I73" s="590"/>
    </row>
    <row r="74" spans="1:9" ht="24" hidden="1" customHeight="1" x14ac:dyDescent="0.25">
      <c r="A74" s="1060" t="s">
        <v>469</v>
      </c>
      <c r="B74" s="1060"/>
      <c r="C74" s="1060"/>
      <c r="D74" s="1060"/>
      <c r="E74" s="1060"/>
      <c r="F74" s="464" t="s">
        <v>293</v>
      </c>
      <c r="G74" s="465">
        <v>0</v>
      </c>
      <c r="H74" s="454">
        <f>G74*'Honorar TGA AG4'!E30</f>
        <v>0</v>
      </c>
      <c r="I74" s="590"/>
    </row>
    <row r="75" spans="1:9" ht="37.5" hidden="1" customHeight="1" x14ac:dyDescent="0.25">
      <c r="A75" s="1060" t="s">
        <v>470</v>
      </c>
      <c r="B75" s="1060"/>
      <c r="C75" s="1060"/>
      <c r="D75" s="1060"/>
      <c r="E75" s="1060"/>
      <c r="F75" s="464" t="s">
        <v>293</v>
      </c>
      <c r="G75" s="465">
        <v>0</v>
      </c>
      <c r="H75" s="454">
        <f>G75*'Honorar TGA AG4'!E30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algorithmName="SHA-512" hashValue="2ELY1xd/+Lm6pkPTJsAin7NkG8zj0UF5NNUfsO1imZH1hUdWPodEy3NO3Sf+ytKkjMu3+kbbwq3pvjM2CAZCpQ==" saltValue="+hU4nJjDYCh0RRMemqxOPw=="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597" priority="461">
      <formula>F13="pauschal"</formula>
    </cfRule>
    <cfRule type="expression" dxfId="1596" priority="462">
      <formula>F13="prozentual"</formula>
    </cfRule>
  </conditionalFormatting>
  <conditionalFormatting sqref="G22:G23">
    <cfRule type="expression" dxfId="1595" priority="419">
      <formula>F22="pauschal"</formula>
    </cfRule>
    <cfRule type="expression" dxfId="1594" priority="420">
      <formula>F22="prozentual"</formula>
    </cfRule>
    <cfRule type="expression" dxfId="1593" priority="413">
      <formula>F22="pauschal"</formula>
    </cfRule>
    <cfRule type="expression" dxfId="1592" priority="414">
      <formula>F22="prozentual"</formula>
    </cfRule>
  </conditionalFormatting>
  <conditionalFormatting sqref="G27:G38">
    <cfRule type="expression" dxfId="1591" priority="390">
      <formula>F27="prozentual"</formula>
    </cfRule>
    <cfRule type="expression" dxfId="1590" priority="395">
      <formula>F27="pauschal"</formula>
    </cfRule>
    <cfRule type="expression" dxfId="1589" priority="396">
      <formula>F27="prozentual"</formula>
    </cfRule>
    <cfRule type="expression" dxfId="1588" priority="389">
      <formula>F27="pauschal"</formula>
    </cfRule>
  </conditionalFormatting>
  <conditionalFormatting sqref="G45:G49">
    <cfRule type="expression" dxfId="1587" priority="246">
      <formula>F45="prozentual"</formula>
    </cfRule>
    <cfRule type="expression" dxfId="1586" priority="252">
      <formula>F45="prozentual"</formula>
    </cfRule>
    <cfRule type="expression" dxfId="1585" priority="245">
      <formula>F45="pauschal"</formula>
    </cfRule>
    <cfRule type="expression" dxfId="1584" priority="251">
      <formula>F45="pauschal"</formula>
    </cfRule>
  </conditionalFormatting>
  <conditionalFormatting sqref="G52">
    <cfRule type="expression" dxfId="1583" priority="17">
      <formula>F52="pauschal"</formula>
    </cfRule>
    <cfRule type="expression" dxfId="1582" priority="18">
      <formula>F52="prozentual"</formula>
    </cfRule>
    <cfRule type="expression" dxfId="1581" priority="24">
      <formula>F52="prozentual"</formula>
    </cfRule>
    <cfRule type="expression" dxfId="1580" priority="23">
      <formula>F52="pauschal"</formula>
    </cfRule>
  </conditionalFormatting>
  <conditionalFormatting sqref="G53">
    <cfRule type="expression" dxfId="1579" priority="192">
      <formula>F53="prozentual"</formula>
    </cfRule>
    <cfRule type="expression" dxfId="1578" priority="191">
      <formula>F53="pauschal"</formula>
    </cfRule>
  </conditionalFormatting>
  <conditionalFormatting sqref="G53:G54">
    <cfRule type="expression" dxfId="1577" priority="180">
      <formula>F53="prozentual"</formula>
    </cfRule>
    <cfRule type="expression" dxfId="1576" priority="179">
      <formula>F53="pauschal"</formula>
    </cfRule>
  </conditionalFormatting>
  <conditionalFormatting sqref="G54">
    <cfRule type="expression" dxfId="1575" priority="174">
      <formula>F54="prozentual"</formula>
    </cfRule>
    <cfRule type="expression" dxfId="1574" priority="173">
      <formula>F54="pauschal"</formula>
    </cfRule>
  </conditionalFormatting>
  <conditionalFormatting sqref="G58">
    <cfRule type="expression" dxfId="1573" priority="167">
      <formula>F58="pauschal"</formula>
    </cfRule>
    <cfRule type="expression" dxfId="1572" priority="168">
      <formula>F58="prozentual"</formula>
    </cfRule>
  </conditionalFormatting>
  <conditionalFormatting sqref="G58:G59">
    <cfRule type="expression" dxfId="1571" priority="155">
      <formula>F58="pauschal"</formula>
    </cfRule>
    <cfRule type="expression" dxfId="1570" priority="156">
      <formula>F58="prozentual"</formula>
    </cfRule>
  </conditionalFormatting>
  <conditionalFormatting sqref="G59">
    <cfRule type="expression" dxfId="1569" priority="150">
      <formula>F59="prozentual"</formula>
    </cfRule>
    <cfRule type="expression" dxfId="1568" priority="149">
      <formula>F59="pauschal"</formula>
    </cfRule>
  </conditionalFormatting>
  <conditionalFormatting sqref="G63:G69">
    <cfRule type="expression" dxfId="1567" priority="137">
      <formula>F63="pauschal"</formula>
    </cfRule>
    <cfRule type="expression" dxfId="1566" priority="138">
      <formula>F63="prozentual"</formula>
    </cfRule>
    <cfRule type="expression" dxfId="1565" priority="143">
      <formula>F63="pauschal"</formula>
    </cfRule>
    <cfRule type="expression" dxfId="1564" priority="144">
      <formula>F63="prozentual"</formula>
    </cfRule>
  </conditionalFormatting>
  <conditionalFormatting sqref="G73:G75">
    <cfRule type="expression" dxfId="1563" priority="59">
      <formula>F73="pauschal"</formula>
    </cfRule>
    <cfRule type="expression" dxfId="1562" priority="60">
      <formula>F73="prozentual"</formula>
    </cfRule>
    <cfRule type="expression" dxfId="1561" priority="53">
      <formula>F73="pauschal"</formula>
    </cfRule>
    <cfRule type="expression" dxfId="1560" priority="54">
      <formula>F73="prozentual"</formula>
    </cfRule>
  </conditionalFormatting>
  <conditionalFormatting sqref="H13:H18">
    <cfRule type="expression" dxfId="1559" priority="430">
      <formula>G13&gt;0</formula>
    </cfRule>
    <cfRule type="expression" dxfId="1558" priority="429">
      <formula>F13="pauschal"</formula>
    </cfRule>
  </conditionalFormatting>
  <conditionalFormatting sqref="H18">
    <cfRule type="expression" dxfId="1557" priority="424">
      <formula>G18&gt;0</formula>
    </cfRule>
    <cfRule type="expression" dxfId="1556" priority="423">
      <formula>F18="pauschal"</formula>
    </cfRule>
  </conditionalFormatting>
  <conditionalFormatting sqref="H22">
    <cfRule type="expression" dxfId="1555" priority="417">
      <formula>F22="pauschal"</formula>
    </cfRule>
    <cfRule type="expression" dxfId="1554" priority="418">
      <formula>G22&gt;0</formula>
    </cfRule>
  </conditionalFormatting>
  <conditionalFormatting sqref="H22:H23">
    <cfRule type="expression" dxfId="1553" priority="406">
      <formula>G22&gt;0</formula>
    </cfRule>
    <cfRule type="expression" dxfId="1552" priority="405">
      <formula>F22="pauschal"</formula>
    </cfRule>
  </conditionalFormatting>
  <conditionalFormatting sqref="H23">
    <cfRule type="expression" dxfId="1551" priority="400">
      <formula>G23&gt;0</formula>
    </cfRule>
    <cfRule type="expression" dxfId="1550" priority="399">
      <formula>F23="pauschal"</formula>
    </cfRule>
  </conditionalFormatting>
  <conditionalFormatting sqref="H27">
    <cfRule type="expression" dxfId="1549" priority="394">
      <formula>G27&gt;0</formula>
    </cfRule>
    <cfRule type="expression" dxfId="1548" priority="393">
      <formula>F27="pauschal"</formula>
    </cfRule>
  </conditionalFormatting>
  <conditionalFormatting sqref="H27:H28">
    <cfRule type="expression" dxfId="1547" priority="381">
      <formula>F27="pauschal"</formula>
    </cfRule>
    <cfRule type="expression" dxfId="1546" priority="382">
      <formula>G27&gt;0</formula>
    </cfRule>
  </conditionalFormatting>
  <conditionalFormatting sqref="H28:H29">
    <cfRule type="expression" dxfId="1545" priority="370">
      <formula>G28&gt;0</formula>
    </cfRule>
    <cfRule type="expression" dxfId="1544" priority="369">
      <formula>F28="pauschal"</formula>
    </cfRule>
  </conditionalFormatting>
  <conditionalFormatting sqref="H29:H30">
    <cfRule type="expression" dxfId="1543" priority="358">
      <formula>G29&gt;0</formula>
    </cfRule>
    <cfRule type="expression" dxfId="1542" priority="357">
      <formula>F29="pauschal"</formula>
    </cfRule>
  </conditionalFormatting>
  <conditionalFormatting sqref="H30:H31">
    <cfRule type="expression" dxfId="1541" priority="346">
      <formula>G30&gt;0</formula>
    </cfRule>
    <cfRule type="expression" dxfId="1540" priority="345">
      <formula>F30="pauschal"</formula>
    </cfRule>
  </conditionalFormatting>
  <conditionalFormatting sqref="H31:H32">
    <cfRule type="expression" dxfId="1539" priority="334">
      <formula>G31&gt;0</formula>
    </cfRule>
    <cfRule type="expression" dxfId="1538" priority="333">
      <formula>F31="pauschal"</formula>
    </cfRule>
  </conditionalFormatting>
  <conditionalFormatting sqref="H32:H33">
    <cfRule type="expression" dxfId="1537" priority="321">
      <formula>F32="pauschal"</formula>
    </cfRule>
    <cfRule type="expression" dxfId="1536" priority="322">
      <formula>G32&gt;0</formula>
    </cfRule>
  </conditionalFormatting>
  <conditionalFormatting sqref="H33:H34">
    <cfRule type="expression" dxfId="1535" priority="310">
      <formula>G33&gt;0</formula>
    </cfRule>
    <cfRule type="expression" dxfId="1534" priority="309">
      <formula>F33="pauschal"</formula>
    </cfRule>
  </conditionalFormatting>
  <conditionalFormatting sqref="H34:H35">
    <cfRule type="expression" dxfId="1533" priority="298">
      <formula>G34&gt;0</formula>
    </cfRule>
    <cfRule type="expression" dxfId="1532" priority="297">
      <formula>F34="pauschal"</formula>
    </cfRule>
  </conditionalFormatting>
  <conditionalFormatting sqref="H35:H36">
    <cfRule type="expression" dxfId="1531" priority="286">
      <formula>G35&gt;0</formula>
    </cfRule>
    <cfRule type="expression" dxfId="1530" priority="285">
      <formula>F35="pauschal"</formula>
    </cfRule>
  </conditionalFormatting>
  <conditionalFormatting sqref="H36:H37">
    <cfRule type="expression" dxfId="1529" priority="274">
      <formula>G36&gt;0</formula>
    </cfRule>
    <cfRule type="expression" dxfId="1528" priority="273">
      <formula>F36="pauschal"</formula>
    </cfRule>
  </conditionalFormatting>
  <conditionalFormatting sqref="H37:H38">
    <cfRule type="expression" dxfId="1527" priority="261">
      <formula>F37="pauschal"</formula>
    </cfRule>
    <cfRule type="expression" dxfId="1526" priority="262">
      <formula>G37&gt;0</formula>
    </cfRule>
  </conditionalFormatting>
  <conditionalFormatting sqref="H38">
    <cfRule type="expression" dxfId="1525" priority="255">
      <formula>F38="pauschal"</formula>
    </cfRule>
    <cfRule type="expression" dxfId="1524" priority="256">
      <formula>G38&gt;0</formula>
    </cfRule>
  </conditionalFormatting>
  <conditionalFormatting sqref="H45">
    <cfRule type="expression" dxfId="1523" priority="250">
      <formula>G45&gt;0</formula>
    </cfRule>
    <cfRule type="expression" dxfId="1522" priority="249">
      <formula>F45="pauschal"</formula>
    </cfRule>
  </conditionalFormatting>
  <conditionalFormatting sqref="H45:H46">
    <cfRule type="expression" dxfId="1521" priority="238">
      <formula>G45&gt;0</formula>
    </cfRule>
    <cfRule type="expression" dxfId="1520" priority="237">
      <formula>F45="pauschal"</formula>
    </cfRule>
  </conditionalFormatting>
  <conditionalFormatting sqref="H46:H47">
    <cfRule type="expression" dxfId="1519" priority="226">
      <formula>G46&gt;0</formula>
    </cfRule>
    <cfRule type="expression" dxfId="1518" priority="225">
      <formula>F46="pauschal"</formula>
    </cfRule>
  </conditionalFormatting>
  <conditionalFormatting sqref="H47:H48">
    <cfRule type="expression" dxfId="1517" priority="213">
      <formula>F47="pauschal"</formula>
    </cfRule>
    <cfRule type="expression" dxfId="1516" priority="214">
      <formula>G47&gt;0</formula>
    </cfRule>
  </conditionalFormatting>
  <conditionalFormatting sqref="H48:H49">
    <cfRule type="expression" dxfId="1515" priority="202">
      <formula>G48&gt;0</formula>
    </cfRule>
    <cfRule type="expression" dxfId="1514" priority="201">
      <formula>F48="pauschal"</formula>
    </cfRule>
  </conditionalFormatting>
  <conditionalFormatting sqref="H49">
    <cfRule type="expression" dxfId="1513" priority="195">
      <formula>F49="pauschal"</formula>
    </cfRule>
    <cfRule type="expression" dxfId="1512" priority="196">
      <formula>G49&gt;0</formula>
    </cfRule>
  </conditionalFormatting>
  <conditionalFormatting sqref="H52">
    <cfRule type="expression" dxfId="1511" priority="16">
      <formula>G52&gt;0</formula>
    </cfRule>
    <cfRule type="expression" dxfId="1510" priority="21">
      <formula>F52="pauschal"</formula>
    </cfRule>
    <cfRule type="expression" dxfId="1509" priority="22">
      <formula>G52&gt;0</formula>
    </cfRule>
    <cfRule type="expression" dxfId="1508" priority="15">
      <formula>F52="pauschal"</formula>
    </cfRule>
  </conditionalFormatting>
  <conditionalFormatting sqref="H53">
    <cfRule type="expression" dxfId="1507" priority="190">
      <formula>G53&gt;0</formula>
    </cfRule>
    <cfRule type="expression" dxfId="1506" priority="189">
      <formula>F53="pauschal"</formula>
    </cfRule>
  </conditionalFormatting>
  <conditionalFormatting sqref="H53:H54">
    <cfRule type="expression" dxfId="1505" priority="177">
      <formula>F53="pauschal"</formula>
    </cfRule>
    <cfRule type="expression" dxfId="1504" priority="178">
      <formula>G53&gt;0</formula>
    </cfRule>
  </conditionalFormatting>
  <conditionalFormatting sqref="H54">
    <cfRule type="expression" dxfId="1503" priority="172">
      <formula>G54&gt;0</formula>
    </cfRule>
    <cfRule type="expression" dxfId="1502" priority="171">
      <formula>F54="pauschal"</formula>
    </cfRule>
  </conditionalFormatting>
  <conditionalFormatting sqref="H58">
    <cfRule type="expression" dxfId="1501" priority="166">
      <formula>G58&gt;0</formula>
    </cfRule>
    <cfRule type="expression" dxfId="1500" priority="165">
      <formula>F58="pauschal"</formula>
    </cfRule>
  </conditionalFormatting>
  <conditionalFormatting sqref="H58:H59">
    <cfRule type="expression" dxfId="1499" priority="154">
      <formula>G58&gt;0</formula>
    </cfRule>
    <cfRule type="expression" dxfId="1498" priority="153">
      <formula>F58="pauschal"</formula>
    </cfRule>
  </conditionalFormatting>
  <conditionalFormatting sqref="H59">
    <cfRule type="expression" dxfId="1497" priority="148">
      <formula>G59&gt;0</formula>
    </cfRule>
    <cfRule type="expression" dxfId="1496" priority="147">
      <formula>F59="pauschal"</formula>
    </cfRule>
  </conditionalFormatting>
  <conditionalFormatting sqref="H63">
    <cfRule type="expression" dxfId="1495" priority="141">
      <formula>F63="pauschal"</formula>
    </cfRule>
    <cfRule type="expression" dxfId="1494" priority="142">
      <formula>G63&gt;0</formula>
    </cfRule>
  </conditionalFormatting>
  <conditionalFormatting sqref="H63:H64">
    <cfRule type="expression" dxfId="1493" priority="129">
      <formula>F63="pauschal"</formula>
    </cfRule>
    <cfRule type="expression" dxfId="1492" priority="130">
      <formula>G63&gt;0</formula>
    </cfRule>
  </conditionalFormatting>
  <conditionalFormatting sqref="H64:H65">
    <cfRule type="expression" dxfId="1491" priority="118">
      <formula>G64&gt;0</formula>
    </cfRule>
    <cfRule type="expression" dxfId="1490" priority="117">
      <formula>F64="pauschal"</formula>
    </cfRule>
  </conditionalFormatting>
  <conditionalFormatting sqref="H65:H66">
    <cfRule type="expression" dxfId="1489" priority="105">
      <formula>F65="pauschal"</formula>
    </cfRule>
    <cfRule type="expression" dxfId="1488" priority="106">
      <formula>G65&gt;0</formula>
    </cfRule>
  </conditionalFormatting>
  <conditionalFormatting sqref="H66:H67">
    <cfRule type="expression" dxfId="1487" priority="94">
      <formula>G66&gt;0</formula>
    </cfRule>
    <cfRule type="expression" dxfId="1486" priority="93">
      <formula>F66="pauschal"</formula>
    </cfRule>
  </conditionalFormatting>
  <conditionalFormatting sqref="H67:H68">
    <cfRule type="expression" dxfId="1485" priority="82">
      <formula>G67&gt;0</formula>
    </cfRule>
    <cfRule type="expression" dxfId="1484" priority="81">
      <formula>F67="pauschal"</formula>
    </cfRule>
  </conditionalFormatting>
  <conditionalFormatting sqref="H68:H69">
    <cfRule type="expression" dxfId="1483" priority="70">
      <formula>G68&gt;0</formula>
    </cfRule>
    <cfRule type="expression" dxfId="1482" priority="69">
      <formula>F68="pauschal"</formula>
    </cfRule>
  </conditionalFormatting>
  <conditionalFormatting sqref="H69">
    <cfRule type="expression" dxfId="1481" priority="64">
      <formula>G69&gt;0</formula>
    </cfRule>
    <cfRule type="expression" dxfId="1480" priority="63">
      <formula>F69="pauschal"</formula>
    </cfRule>
  </conditionalFormatting>
  <conditionalFormatting sqref="H73">
    <cfRule type="expression" dxfId="1479" priority="58">
      <formula>G73&gt;0</formula>
    </cfRule>
    <cfRule type="expression" dxfId="1478" priority="57">
      <formula>F73="pauschal"</formula>
    </cfRule>
  </conditionalFormatting>
  <conditionalFormatting sqref="H73:H74">
    <cfRule type="expression" dxfId="1477" priority="45">
      <formula>F73="pauschal"</formula>
    </cfRule>
    <cfRule type="expression" dxfId="1476" priority="46">
      <formula>G73&gt;0</formula>
    </cfRule>
  </conditionalFormatting>
  <conditionalFormatting sqref="H74:H75">
    <cfRule type="expression" dxfId="1475" priority="34">
      <formula>G74&gt;0</formula>
    </cfRule>
    <cfRule type="expression" dxfId="1474" priority="33">
      <formula>F74="pauschal"</formula>
    </cfRule>
  </conditionalFormatting>
  <conditionalFormatting sqref="H75">
    <cfRule type="expression" dxfId="1473" priority="28">
      <formula>G75&gt;0</formula>
    </cfRule>
    <cfRule type="expression" dxfId="1472" priority="27">
      <formula>F75="pauschal"</formula>
    </cfRule>
  </conditionalFormatting>
  <conditionalFormatting sqref="I13:I19">
    <cfRule type="expression" dxfId="1471" priority="433">
      <formula>F13="prozentual"</formula>
    </cfRule>
    <cfRule type="expression" dxfId="1470" priority="434">
      <formula>F13="pauschal"</formula>
    </cfRule>
  </conditionalFormatting>
  <conditionalFormatting sqref="I18">
    <cfRule type="expression" dxfId="1469" priority="428">
      <formula>F18="pauschal"</formula>
    </cfRule>
    <cfRule type="expression" dxfId="1468" priority="427">
      <formula>F18="prozentual"</formula>
    </cfRule>
  </conditionalFormatting>
  <conditionalFormatting sqref="I22">
    <cfRule type="expression" dxfId="1467" priority="422">
      <formula>F22="pauschal"</formula>
    </cfRule>
    <cfRule type="expression" dxfId="1466" priority="421">
      <formula>F22="prozentual"</formula>
    </cfRule>
  </conditionalFormatting>
  <conditionalFormatting sqref="I22:I24">
    <cfRule type="expression" dxfId="1465" priority="409">
      <formula>F22="prozentual"</formula>
    </cfRule>
    <cfRule type="expression" dxfId="1464" priority="410">
      <formula>F22="pauschal"</formula>
    </cfRule>
  </conditionalFormatting>
  <conditionalFormatting sqref="I23">
    <cfRule type="expression" dxfId="1463" priority="404">
      <formula>F23="pauschal"</formula>
    </cfRule>
    <cfRule type="expression" dxfId="1462" priority="403">
      <formula>F23="prozentual"</formula>
    </cfRule>
  </conditionalFormatting>
  <conditionalFormatting sqref="I27">
    <cfRule type="expression" dxfId="1461" priority="398">
      <formula>F27="pauschal"</formula>
    </cfRule>
    <cfRule type="expression" dxfId="1460" priority="397">
      <formula>F27="prozentual"</formula>
    </cfRule>
  </conditionalFormatting>
  <conditionalFormatting sqref="I27:I28">
    <cfRule type="expression" dxfId="1459" priority="386">
      <formula>F27="pauschal"</formula>
    </cfRule>
    <cfRule type="expression" dxfId="1458" priority="385">
      <formula>F27="prozentual"</formula>
    </cfRule>
  </conditionalFormatting>
  <conditionalFormatting sqref="I28:I29">
    <cfRule type="expression" dxfId="1457" priority="374">
      <formula>F28="pauschal"</formula>
    </cfRule>
    <cfRule type="expression" dxfId="1456" priority="373">
      <formula>F28="prozentual"</formula>
    </cfRule>
  </conditionalFormatting>
  <conditionalFormatting sqref="I29:I30">
    <cfRule type="expression" dxfId="1455" priority="361">
      <formula>F29="prozentual"</formula>
    </cfRule>
    <cfRule type="expression" dxfId="1454" priority="362">
      <formula>F29="pauschal"</formula>
    </cfRule>
  </conditionalFormatting>
  <conditionalFormatting sqref="I30:I31">
    <cfRule type="expression" dxfId="1453" priority="350">
      <formula>F30="pauschal"</formula>
    </cfRule>
    <cfRule type="expression" dxfId="1452" priority="349">
      <formula>F30="prozentual"</formula>
    </cfRule>
  </conditionalFormatting>
  <conditionalFormatting sqref="I31:I32">
    <cfRule type="expression" dxfId="1451" priority="337">
      <formula>F31="prozentual"</formula>
    </cfRule>
    <cfRule type="expression" dxfId="1450" priority="338">
      <formula>F31="pauschal"</formula>
    </cfRule>
  </conditionalFormatting>
  <conditionalFormatting sqref="I32:I33">
    <cfRule type="expression" dxfId="1449" priority="326">
      <formula>F32="pauschal"</formula>
    </cfRule>
    <cfRule type="expression" dxfId="1448" priority="325">
      <formula>F32="prozentual"</formula>
    </cfRule>
  </conditionalFormatting>
  <conditionalFormatting sqref="I33:I34">
    <cfRule type="expression" dxfId="1447" priority="313">
      <formula>F33="prozentual"</formula>
    </cfRule>
    <cfRule type="expression" dxfId="1446" priority="314">
      <formula>F33="pauschal"</formula>
    </cfRule>
  </conditionalFormatting>
  <conditionalFormatting sqref="I34:I35">
    <cfRule type="expression" dxfId="1445" priority="301">
      <formula>F34="prozentual"</formula>
    </cfRule>
    <cfRule type="expression" dxfId="1444" priority="302">
      <formula>F34="pauschal"</formula>
    </cfRule>
  </conditionalFormatting>
  <conditionalFormatting sqref="I35:I36">
    <cfRule type="expression" dxfId="1443" priority="289">
      <formula>F35="prozentual"</formula>
    </cfRule>
    <cfRule type="expression" dxfId="1442" priority="290">
      <formula>F35="pauschal"</formula>
    </cfRule>
  </conditionalFormatting>
  <conditionalFormatting sqref="I36:I37">
    <cfRule type="expression" dxfId="1441" priority="277">
      <formula>F36="prozentual"</formula>
    </cfRule>
    <cfRule type="expression" dxfId="1440" priority="278">
      <formula>F36="pauschal"</formula>
    </cfRule>
  </conditionalFormatting>
  <conditionalFormatting sqref="I37:I39">
    <cfRule type="expression" dxfId="1439" priority="265">
      <formula>F37="prozentual"</formula>
    </cfRule>
    <cfRule type="expression" dxfId="1438" priority="266">
      <formula>F37="pauschal"</formula>
    </cfRule>
  </conditionalFormatting>
  <conditionalFormatting sqref="I38">
    <cfRule type="expression" dxfId="1437" priority="260">
      <formula>F38="pauschal"</formula>
    </cfRule>
    <cfRule type="expression" dxfId="1436" priority="259">
      <formula>F38="prozentual"</formula>
    </cfRule>
  </conditionalFormatting>
  <conditionalFormatting sqref="I42">
    <cfRule type="expression" dxfId="1435" priority="1">
      <formula>F42="prozentual"</formula>
    </cfRule>
    <cfRule type="expression" dxfId="1434" priority="2">
      <formula>F42="pauschal"</formula>
    </cfRule>
  </conditionalFormatting>
  <conditionalFormatting sqref="I45">
    <cfRule type="expression" dxfId="1433" priority="254">
      <formula>F45="pauschal"</formula>
    </cfRule>
    <cfRule type="expression" dxfId="1432" priority="253">
      <formula>F45="prozentual"</formula>
    </cfRule>
  </conditionalFormatting>
  <conditionalFormatting sqref="I45:I46">
    <cfRule type="expression" dxfId="1431" priority="242">
      <formula>F45="pauschal"</formula>
    </cfRule>
    <cfRule type="expression" dxfId="1430" priority="241">
      <formula>F45="prozentual"</formula>
    </cfRule>
  </conditionalFormatting>
  <conditionalFormatting sqref="I46:I47">
    <cfRule type="expression" dxfId="1429" priority="230">
      <formula>F46="pauschal"</formula>
    </cfRule>
    <cfRule type="expression" dxfId="1428" priority="229">
      <formula>F46="prozentual"</formula>
    </cfRule>
  </conditionalFormatting>
  <conditionalFormatting sqref="I47:I48">
    <cfRule type="expression" dxfId="1427" priority="218">
      <formula>F47="pauschal"</formula>
    </cfRule>
    <cfRule type="expression" dxfId="1426" priority="217">
      <formula>F47="prozentual"</formula>
    </cfRule>
  </conditionalFormatting>
  <conditionalFormatting sqref="I48:I50">
    <cfRule type="expression" dxfId="1425" priority="205">
      <formula>F48="prozentual"</formula>
    </cfRule>
    <cfRule type="expression" dxfId="1424" priority="206">
      <formula>F48="pauschal"</formula>
    </cfRule>
  </conditionalFormatting>
  <conditionalFormatting sqref="I49">
    <cfRule type="expression" dxfId="1423" priority="199">
      <formula>F49="prozentual"</formula>
    </cfRule>
    <cfRule type="expression" dxfId="1422" priority="200">
      <formula>F49="pauschal"</formula>
    </cfRule>
  </conditionalFormatting>
  <conditionalFormatting sqref="I52">
    <cfRule type="expression" dxfId="1421" priority="26">
      <formula>F52="pauschal"</formula>
    </cfRule>
    <cfRule type="expression" dxfId="1420" priority="25">
      <formula>F52="prozentual"</formula>
    </cfRule>
    <cfRule type="expression" dxfId="1419" priority="20">
      <formula>F52="pauschal"</formula>
    </cfRule>
    <cfRule type="expression" dxfId="1418" priority="19">
      <formula>F52="prozentual"</formula>
    </cfRule>
  </conditionalFormatting>
  <conditionalFormatting sqref="I53">
    <cfRule type="expression" dxfId="1417" priority="194">
      <formula>F53="pauschal"</formula>
    </cfRule>
    <cfRule type="expression" dxfId="1416" priority="193">
      <formula>F53="prozentual"</formula>
    </cfRule>
  </conditionalFormatting>
  <conditionalFormatting sqref="I53:I55">
    <cfRule type="expression" dxfId="1415" priority="181">
      <formula>F53="prozentual"</formula>
    </cfRule>
    <cfRule type="expression" dxfId="1414" priority="182">
      <formula>F53="pauschal"</formula>
    </cfRule>
  </conditionalFormatting>
  <conditionalFormatting sqref="I54">
    <cfRule type="expression" dxfId="1413" priority="175">
      <formula>F54="prozentual"</formula>
    </cfRule>
    <cfRule type="expression" dxfId="1412" priority="176">
      <formula>F54="pauschal"</formula>
    </cfRule>
  </conditionalFormatting>
  <conditionalFormatting sqref="I58">
    <cfRule type="expression" dxfId="1411" priority="169">
      <formula>F58="prozentual"</formula>
    </cfRule>
    <cfRule type="expression" dxfId="1410" priority="170">
      <formula>F58="pauschal"</formula>
    </cfRule>
  </conditionalFormatting>
  <conditionalFormatting sqref="I58:I60">
    <cfRule type="expression" dxfId="1409" priority="158">
      <formula>F58="pauschal"</formula>
    </cfRule>
    <cfRule type="expression" dxfId="1408" priority="157">
      <formula>F58="prozentual"</formula>
    </cfRule>
  </conditionalFormatting>
  <conditionalFormatting sqref="I59">
    <cfRule type="expression" dxfId="1407" priority="151">
      <formula>F59="prozentual"</formula>
    </cfRule>
    <cfRule type="expression" dxfId="1406" priority="152">
      <formula>F59="pauschal"</formula>
    </cfRule>
  </conditionalFormatting>
  <conditionalFormatting sqref="I63">
    <cfRule type="expression" dxfId="1405" priority="145">
      <formula>F63="prozentual"</formula>
    </cfRule>
    <cfRule type="expression" dxfId="1404" priority="146">
      <formula>F63="pauschal"</formula>
    </cfRule>
  </conditionalFormatting>
  <conditionalFormatting sqref="I63:I64">
    <cfRule type="expression" dxfId="1403" priority="134">
      <formula>F63="pauschal"</formula>
    </cfRule>
    <cfRule type="expression" dxfId="1402" priority="133">
      <formula>F63="prozentual"</formula>
    </cfRule>
  </conditionalFormatting>
  <conditionalFormatting sqref="I64:I65">
    <cfRule type="expression" dxfId="1401" priority="121">
      <formula>F64="prozentual"</formula>
    </cfRule>
    <cfRule type="expression" dxfId="1400" priority="122">
      <formula>F64="pauschal"</formula>
    </cfRule>
  </conditionalFormatting>
  <conditionalFormatting sqref="I65:I66">
    <cfRule type="expression" dxfId="1399" priority="109">
      <formula>F65="prozentual"</formula>
    </cfRule>
    <cfRule type="expression" dxfId="1398" priority="110">
      <formula>F65="pauschal"</formula>
    </cfRule>
  </conditionalFormatting>
  <conditionalFormatting sqref="I66:I67">
    <cfRule type="expression" dxfId="1397" priority="98">
      <formula>F66="pauschal"</formula>
    </cfRule>
    <cfRule type="expression" dxfId="1396" priority="97">
      <formula>F66="prozentual"</formula>
    </cfRule>
  </conditionalFormatting>
  <conditionalFormatting sqref="I67:I68">
    <cfRule type="expression" dxfId="1395" priority="86">
      <formula>F67="pauschal"</formula>
    </cfRule>
    <cfRule type="expression" dxfId="1394" priority="85">
      <formula>F67="prozentual"</formula>
    </cfRule>
  </conditionalFormatting>
  <conditionalFormatting sqref="I68:I70">
    <cfRule type="expression" dxfId="1393" priority="73">
      <formula>F68="prozentual"</formula>
    </cfRule>
    <cfRule type="expression" dxfId="1392" priority="74">
      <formula>F68="pauschal"</formula>
    </cfRule>
  </conditionalFormatting>
  <conditionalFormatting sqref="I69">
    <cfRule type="expression" dxfId="1391" priority="67">
      <formula>F69="prozentual"</formula>
    </cfRule>
    <cfRule type="expression" dxfId="1390" priority="68">
      <formula>F69="pauschal"</formula>
    </cfRule>
  </conditionalFormatting>
  <conditionalFormatting sqref="I73">
    <cfRule type="expression" dxfId="1389" priority="61">
      <formula>F73="prozentual"</formula>
    </cfRule>
    <cfRule type="expression" dxfId="1388" priority="62">
      <formula>F73="pauschal"</formula>
    </cfRule>
  </conditionalFormatting>
  <conditionalFormatting sqref="I73:I74">
    <cfRule type="expression" dxfId="1387" priority="49">
      <formula>F73="prozentual"</formula>
    </cfRule>
    <cfRule type="expression" dxfId="1386" priority="50">
      <formula>F73="pauschal"</formula>
    </cfRule>
  </conditionalFormatting>
  <conditionalFormatting sqref="I74:I76">
    <cfRule type="expression" dxfId="1385" priority="38">
      <formula>F74="pauschal"</formula>
    </cfRule>
    <cfRule type="expression" dxfId="1384" priority="37">
      <formula>F74="prozentual"</formula>
    </cfRule>
  </conditionalFormatting>
  <conditionalFormatting sqref="I75">
    <cfRule type="expression" dxfId="1383" priority="32">
      <formula>F75="pauschal"</formula>
    </cfRule>
    <cfRule type="expression" dxfId="1382" priority="31">
      <formula>F75="prozentual"</formula>
    </cfRule>
  </conditionalFormatting>
  <dataValidations count="1">
    <dataValidation type="list" allowBlank="1" showInputMessage="1" showErrorMessage="1" sqref="F45:F49 F53:F54 F73:F75 F63:F69 F58:F59 F13:F18 F27:F38 F22:F23" xr:uid="{00000000-0002-0000-15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1">
    <pageSetUpPr fitToPage="1"/>
  </sheetPr>
  <dimension ref="A1:AP160"/>
  <sheetViews>
    <sheetView view="pageBreakPreview" zoomScaleNormal="100" zoomScaleSheetLayoutView="100" workbookViewId="0">
      <selection activeCell="F13" sqref="F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1036</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2</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1030</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33</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129</v>
      </c>
      <c r="G23" s="96">
        <f>Herstellkosten!D95</f>
        <v>5000</v>
      </c>
      <c r="H23" s="97"/>
      <c r="I23" s="96">
        <f>G23</f>
        <v>5000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129</v>
      </c>
      <c r="B25" s="96">
        <f>Herstellkosten!D35</f>
        <v>5000</v>
      </c>
      <c r="C25" s="97"/>
      <c r="D25" s="96">
        <f>B25</f>
        <v>5000</v>
      </c>
      <c r="F25" s="57" t="s">
        <v>129</v>
      </c>
      <c r="G25" s="96">
        <f>Herstellkosten!D106</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5000</v>
      </c>
      <c r="F26" s="57"/>
      <c r="I26" s="98">
        <f>I23+I25</f>
        <v>5000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10000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4408</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f>IF(E29&lt;5000,"Unter Tabelle",E30/E29*D26)</f>
        <v>2204</v>
      </c>
      <c r="E31" s="100"/>
      <c r="F31" s="57" t="s">
        <v>200</v>
      </c>
      <c r="I31" s="129">
        <f>IF($E$29&lt;5000,"Unter Tabelle",E30/E29*I26)</f>
        <v>2204</v>
      </c>
      <c r="L31" s="88">
        <v>0.22</v>
      </c>
      <c r="X31" s="94"/>
      <c r="AK31" s="340" t="s">
        <v>559</v>
      </c>
      <c r="AL31" s="291" t="s">
        <v>537</v>
      </c>
      <c r="AM31" s="392">
        <v>2.5000000000000001E-3</v>
      </c>
      <c r="AN31" s="335">
        <v>2.5000000000000001E-3</v>
      </c>
    </row>
    <row r="32" spans="1:40" ht="15" customHeight="1" thickBot="1" x14ac:dyDescent="0.25">
      <c r="F32" s="57" t="s">
        <v>205</v>
      </c>
      <c r="I32" s="129">
        <f>IF(E29&lt;5000,"Unter Tabelle",(I31*F13))</f>
        <v>0</v>
      </c>
      <c r="L32" s="88">
        <v>0.23</v>
      </c>
      <c r="AK32" s="343"/>
      <c r="AL32" s="287" t="s">
        <v>838</v>
      </c>
      <c r="AM32" s="394">
        <f>SUM(AM18:AM31)</f>
        <v>0.09</v>
      </c>
      <c r="AN32" s="313"/>
    </row>
    <row r="33" spans="1:40" ht="15" customHeight="1" x14ac:dyDescent="0.2">
      <c r="F33" s="2" t="s">
        <v>206</v>
      </c>
      <c r="I33" s="108">
        <f>IF(E29&lt;5000,"Unter Tabelle",I31+I32)</f>
        <v>2204</v>
      </c>
      <c r="L33" s="88">
        <v>0.24</v>
      </c>
      <c r="AK33" s="343"/>
      <c r="AL33" s="317" t="s">
        <v>731</v>
      </c>
      <c r="AM33" s="388"/>
      <c r="AN33" s="313">
        <f>SUM(AN18:AN31)</f>
        <v>0.09</v>
      </c>
    </row>
    <row r="34" spans="1:40" ht="15" customHeight="1" x14ac:dyDescent="0.2">
      <c r="F34" s="2" t="s">
        <v>192</v>
      </c>
      <c r="I34" s="129">
        <f>IF(E29&lt;5000,"Unter Tabelle",I31*H43*F14)</f>
        <v>0</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0.02</v>
      </c>
      <c r="D36" s="129">
        <f>IF($E$29&lt;5000,"Unter Tabelle",$D$31*C36)</f>
        <v>44.08</v>
      </c>
      <c r="F36" s="57" t="s">
        <v>74</v>
      </c>
      <c r="G36" s="104">
        <v>0.02</v>
      </c>
      <c r="H36" s="107">
        <f>IF($AP$2=1,0,IF($AP$2=2,AM14,IF($AP$2=3,AN15,"FALSCH")))</f>
        <v>0.02</v>
      </c>
      <c r="I36" s="129">
        <f t="shared" ref="I36:I42" si="0">IF($E$29&lt;5000,"Unter Tabelle",$I$33*H36)</f>
        <v>44.08</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0.09</v>
      </c>
      <c r="D37" s="129">
        <f t="shared" ref="D37:D44" si="1">IF($E$29&lt;5000,"Unter Tabelle",$D$31*C37)</f>
        <v>198.35999999999999</v>
      </c>
      <c r="F37" s="57" t="s">
        <v>75</v>
      </c>
      <c r="G37" s="104">
        <v>0.09</v>
      </c>
      <c r="H37" s="107">
        <f>IF($AP$2=1,0,IF($AP$2=2,AM32,IF($AP$2=3,AN33,"FALSCH")))</f>
        <v>0.09</v>
      </c>
      <c r="I37" s="129">
        <f t="shared" si="0"/>
        <v>198.35999999999999</v>
      </c>
      <c r="L37" s="88">
        <v>0.28000000000000003</v>
      </c>
      <c r="N37" s="1"/>
      <c r="O37" s="1"/>
      <c r="P37" s="1"/>
      <c r="Q37" s="16" t="s">
        <v>56</v>
      </c>
      <c r="R37" s="1" t="s">
        <v>57</v>
      </c>
      <c r="S37" s="488"/>
      <c r="T37" s="489"/>
      <c r="U37" s="1"/>
      <c r="V37" s="1"/>
      <c r="W37" s="488"/>
      <c r="X37" s="489"/>
      <c r="Y37" s="1"/>
      <c r="Z37" s="1"/>
      <c r="AA37" s="1"/>
      <c r="AB37" s="1"/>
      <c r="AC37" s="16"/>
      <c r="AD37" s="1" t="s">
        <v>58</v>
      </c>
      <c r="AE37" s="17">
        <f>E29</f>
        <v>10000</v>
      </c>
      <c r="AK37" s="345"/>
      <c r="AL37" s="291" t="s">
        <v>853</v>
      </c>
      <c r="AM37" s="392"/>
      <c r="AN37" s="311"/>
    </row>
    <row r="38" spans="1:40" ht="15" customHeight="1" x14ac:dyDescent="0.25">
      <c r="A38" s="57" t="s">
        <v>76</v>
      </c>
      <c r="B38" s="104">
        <v>0.17</v>
      </c>
      <c r="C38" s="107">
        <f>IF($AP$2=1,0,IF($AP$2=2,AM57,IF($AP$2=3,AN58,"FALSCH")))</f>
        <v>0.17</v>
      </c>
      <c r="D38" s="129">
        <f t="shared" si="1"/>
        <v>374.68</v>
      </c>
      <c r="F38" s="57" t="s">
        <v>76</v>
      </c>
      <c r="G38" s="104">
        <v>0.17</v>
      </c>
      <c r="H38" s="107">
        <f>IF($AP$2=1,0,IF($AP$2=2,AM57,IF($AP$2=3,AN58,"FALSCH")))</f>
        <v>0.17</v>
      </c>
      <c r="I38" s="129">
        <f t="shared" si="0"/>
        <v>374.68</v>
      </c>
      <c r="L38" s="88">
        <v>0.28999999999999998</v>
      </c>
      <c r="N38" s="1"/>
      <c r="O38" s="1"/>
      <c r="P38" s="1"/>
      <c r="Q38" s="16" t="s">
        <v>59</v>
      </c>
      <c r="R38" s="1" t="s">
        <v>60</v>
      </c>
      <c r="S38" s="488"/>
      <c r="T38" s="489"/>
      <c r="U38" s="1"/>
      <c r="V38" s="1"/>
      <c r="W38" s="488"/>
      <c r="X38" s="489"/>
      <c r="Y38" s="1"/>
      <c r="Z38" s="1"/>
      <c r="AA38" s="1"/>
      <c r="AB38" s="1"/>
      <c r="AC38" s="16"/>
      <c r="AD38" s="1" t="s">
        <v>61</v>
      </c>
      <c r="AE38" s="18">
        <f>LOOKUP(AE37,Q41:Q87)</f>
        <v>10000</v>
      </c>
      <c r="AK38" s="340"/>
      <c r="AL38" s="291" t="s">
        <v>854</v>
      </c>
      <c r="AM38" s="392">
        <v>0.06</v>
      </c>
      <c r="AN38" s="311">
        <v>0.06</v>
      </c>
    </row>
    <row r="39" spans="1:40" ht="15" customHeight="1" x14ac:dyDescent="0.25">
      <c r="A39" s="57" t="s">
        <v>77</v>
      </c>
      <c r="B39" s="104" t="s">
        <v>209</v>
      </c>
      <c r="C39" s="107">
        <f>IF($AP$2=1,0,IF($AP$2=2,AM65,IF($AP$2=3,AN66,"FALSCH")))</f>
        <v>0</v>
      </c>
      <c r="D39" s="129">
        <f t="shared" si="1"/>
        <v>0</v>
      </c>
      <c r="F39" s="57" t="s">
        <v>77</v>
      </c>
      <c r="G39" s="104" t="s">
        <v>209</v>
      </c>
      <c r="H39" s="107">
        <f>IF($AP$2=1,0,IF($AP$2=2,AM65,IF($AP$2=3,AN66,"FALSCH")))</f>
        <v>0</v>
      </c>
      <c r="I39" s="129">
        <f t="shared" si="0"/>
        <v>0</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f>LOOKUP(AE37,Q41:R87)</f>
        <v>15000</v>
      </c>
      <c r="AK39" s="342" t="s">
        <v>580</v>
      </c>
      <c r="AL39" s="292" t="s">
        <v>855</v>
      </c>
      <c r="AM39" s="392">
        <v>0.01</v>
      </c>
      <c r="AN39" s="311">
        <v>0.01</v>
      </c>
    </row>
    <row r="40" spans="1:40" ht="15" customHeight="1" x14ac:dyDescent="0.25">
      <c r="A40" s="57" t="s">
        <v>78</v>
      </c>
      <c r="B40" s="104">
        <v>0.22</v>
      </c>
      <c r="C40" s="107">
        <f>IF($AP$2=1,0,IF($AP$2=2,AM87,IF($AP$2=3,AN88,"FALSCH")))</f>
        <v>0.22000000000000003</v>
      </c>
      <c r="D40" s="129">
        <f t="shared" si="1"/>
        <v>484.88000000000005</v>
      </c>
      <c r="F40" s="57" t="s">
        <v>78</v>
      </c>
      <c r="G40" s="104">
        <v>0.22</v>
      </c>
      <c r="H40" s="107">
        <f>IF($AP$2=1,0,IF($AP$2=2,AM87,IF($AP$2=3,AN88,"FALSCH")))</f>
        <v>0.22000000000000003</v>
      </c>
      <c r="I40" s="129">
        <f t="shared" si="0"/>
        <v>484.88000000000005</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II</v>
      </c>
      <c r="AK40" s="339" t="s">
        <v>583</v>
      </c>
      <c r="AL40" s="291" t="s">
        <v>856</v>
      </c>
      <c r="AM40" s="392"/>
      <c r="AN40" s="311"/>
    </row>
    <row r="41" spans="1:40" ht="15" customHeight="1" x14ac:dyDescent="0.25">
      <c r="A41" s="57" t="s">
        <v>79</v>
      </c>
      <c r="B41" s="104">
        <v>7.0000000000000007E-2</v>
      </c>
      <c r="C41" s="107">
        <f>IF($AP$2=1,0,IF($AP$2=2,AM102,IF($AP$2=3,AN103,"FALSCH")))</f>
        <v>7.0000000000000007E-2</v>
      </c>
      <c r="D41" s="129">
        <f t="shared" si="1"/>
        <v>154.28</v>
      </c>
      <c r="F41" s="57" t="s">
        <v>79</v>
      </c>
      <c r="G41" s="104">
        <v>7.0000000000000007E-2</v>
      </c>
      <c r="H41" s="107">
        <f>IF($AP$2=1,0,IF($AP$2=2,AM102,IF($AP$2=3,AN103,"FALSCH")))</f>
        <v>7.0000000000000007E-2</v>
      </c>
      <c r="I41" s="129">
        <f t="shared" si="0"/>
        <v>154.28</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0.05</v>
      </c>
      <c r="D42" s="129">
        <f t="shared" si="1"/>
        <v>110.2</v>
      </c>
      <c r="F42" s="57" t="s">
        <v>80</v>
      </c>
      <c r="G42" s="104">
        <v>0.05</v>
      </c>
      <c r="H42" s="107">
        <f>IF($AP$2=1,0,IF($AP$2=2,AM115,IF($AP$2=3,AN116,"FALSCH")))</f>
        <v>0.05</v>
      </c>
      <c r="I42" s="129">
        <f t="shared" si="0"/>
        <v>110.2</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f>IF(AE40="I",LOOKUP(AE38,Q41:S87),IF(AE40="II",LOOKUP(AE38,Q41:U87),IF(AE40="III",LOOKUP(AE38,Q41:W87),IF(AE40="IV",LOOKUP(AE38,Q41:Y87),IF(AE40="V",LOOKUP(AE38,Q41:AA87),0)))))</f>
        <v>4408</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0.35000000000000009</v>
      </c>
      <c r="D43" s="129">
        <f t="shared" si="1"/>
        <v>771.4000000000002</v>
      </c>
      <c r="F43" s="57" t="s">
        <v>81</v>
      </c>
      <c r="G43" s="104">
        <v>0.35</v>
      </c>
      <c r="H43" s="107">
        <f>IF($AP$2=1,0,IF($AP$2=2,AM144,IF($AP$2=3,AN145,"FALSCH")))</f>
        <v>0.35000000000000009</v>
      </c>
      <c r="I43" s="129">
        <f>IF($E$29&lt;5000,"Unter Tabelle",$I$33*H43+I34)</f>
        <v>771.4000000000002</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f>IF(AE40="I",LOOKUP(AE39,Q41:S87),IF(AE40="II",LOOKUP(AE39,Q41:U87),IF(AE40="III",LOOKUP(AE39,Q41:W87),IF(AE40="IV",LOOKUP(AE39,Q41:Y87),IF(AE40="V",LOOKUP(AE39,Q41:AA87),0)))))</f>
        <v>6075</v>
      </c>
      <c r="AF43" s="118">
        <f t="shared" si="2"/>
        <v>0.17382716049382715</v>
      </c>
      <c r="AK43" s="345"/>
      <c r="AL43" s="291" t="s">
        <v>859</v>
      </c>
      <c r="AM43" s="392"/>
      <c r="AN43" s="311"/>
    </row>
    <row r="44" spans="1:40" ht="15" customHeight="1" thickBot="1" x14ac:dyDescent="0.3">
      <c r="A44" s="57" t="s">
        <v>82</v>
      </c>
      <c r="B44" s="104">
        <v>0.01</v>
      </c>
      <c r="C44" s="107">
        <f>IF($AP$2=1,0,IF($AP$2=2,AM154,IF($AP$2=3,AN155,"FALSCH")))</f>
        <v>0.01</v>
      </c>
      <c r="D44" s="129">
        <f t="shared" si="1"/>
        <v>22.04</v>
      </c>
      <c r="F44" s="57" t="s">
        <v>82</v>
      </c>
      <c r="G44" s="104">
        <v>0.01</v>
      </c>
      <c r="H44" s="107">
        <f>IF($AP$2=1,0,IF($AP$2=2,AM154,IF($AP$2=3,AN155,"FALSCH")))</f>
        <v>0.01</v>
      </c>
      <c r="I44" s="129">
        <f>IF($E$29&lt;5000,"Unter Tabelle",$I$33*H44)</f>
        <v>22.04</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f>IF(AE40="I",LOOKUP(AE38,Q41:T87),IF(AE40="II",LOOKUP(AE38,Q41:V87),IF(AE40="III",LOOKUP(AE38,Q41:X87),IF(AE40="IV",LOOKUP(AE38,Q41:Z87),IF(AE40="V",LOOKUP(AE38,Q41:AB87),0)))))</f>
        <v>5174</v>
      </c>
      <c r="AF44" s="118">
        <f t="shared" si="2"/>
        <v>0.17399428445812268</v>
      </c>
      <c r="AK44" s="345"/>
      <c r="AL44" s="291" t="s">
        <v>860</v>
      </c>
      <c r="AM44" s="392"/>
      <c r="AN44" s="311"/>
    </row>
    <row r="45" spans="1:40" ht="15" customHeight="1" x14ac:dyDescent="0.25">
      <c r="B45" s="104">
        <f>SUM(B36:B44)</f>
        <v>0.98000000000000009</v>
      </c>
      <c r="C45" s="107">
        <f>IF(SUM(C36:C44)&gt;1,"&gt;Vollbeauftr.",SUM(C36:C44))</f>
        <v>0.9800000000000002</v>
      </c>
      <c r="D45" s="108">
        <f>SUM(D36:D44)</f>
        <v>2159.92</v>
      </c>
      <c r="G45" s="104">
        <f>SUM(G36:G44)</f>
        <v>0.98000000000000009</v>
      </c>
      <c r="H45" s="109">
        <f>IF(SUM(H36:H44)&gt;1,"&gt;Vollbeauftr.",SUM(H36:H44))</f>
        <v>0.9800000000000002</v>
      </c>
      <c r="I45" s="103">
        <f>SUM(I36:I44)</f>
        <v>2159.92</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f>IF(AE40="I",LOOKUP(AE39,Q41:T87),IF(AE40="II",LOOKUP(AE39,Q41:V87),IF(AE40="III",LOOKUP(AE39,Q41:X87),IF(AE40="IV",LOOKUP(AE39,Q41:Z87),IF(AE40="V",LOOKUP(AE39,Q41:AB87),0)))))</f>
        <v>7131</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2547</v>
      </c>
      <c r="AF46" s="118">
        <f t="shared" si="2"/>
        <v>0.17394621399961854</v>
      </c>
      <c r="AK46" s="345"/>
      <c r="AL46" s="291" t="s">
        <v>862</v>
      </c>
      <c r="AM46" s="392"/>
      <c r="AN46" s="311"/>
    </row>
    <row r="47" spans="1:40" ht="15" customHeight="1" x14ac:dyDescent="0.25">
      <c r="A47" s="57" t="s">
        <v>92</v>
      </c>
      <c r="E47" s="99">
        <f>IF(AND(AJ2=FALSE,H58&gt;=0),0,D45+I45)</f>
        <v>4319.84</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f>(AE44/AE42)-1</f>
        <v>0.17377495462794923</v>
      </c>
      <c r="AF47" s="118">
        <f t="shared" si="2"/>
        <v>0.17393312396083502</v>
      </c>
      <c r="AG47" s="217" t="s">
        <v>490</v>
      </c>
      <c r="AH47" s="217"/>
      <c r="AI47" s="216"/>
      <c r="AJ47" s="221">
        <f>IF(E29&lt;5000,0,((AE44-AE42)/AE42))</f>
        <v>0.17377495462794917</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f>(AE45/AE43)-1</f>
        <v>0.17382716049382707</v>
      </c>
      <c r="AF48" s="118">
        <f t="shared" si="2"/>
        <v>0.17392265193370166</v>
      </c>
      <c r="AG48" s="219" t="s">
        <v>489</v>
      </c>
      <c r="AH48" s="220"/>
      <c r="AI48" s="220"/>
      <c r="AJ48" s="222">
        <f>IF(E29&lt;5000,0,((AE45-AE43)/AE43))</f>
        <v>0.17382716049382715</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f>(AE47+AE48)/2</f>
        <v>0.17380105756088815</v>
      </c>
      <c r="AF49" s="118">
        <f t="shared" si="2"/>
        <v>0.17391653935836618</v>
      </c>
      <c r="AI49" s="128" t="s">
        <v>488</v>
      </c>
      <c r="AJ49" s="223">
        <f>((AJ47+AJ48)/2)</f>
        <v>0.17380105756088815</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0.50939999999999996</v>
      </c>
      <c r="AF50" s="118">
        <f t="shared" si="2"/>
        <v>0.17392240605821341</v>
      </c>
      <c r="AK50" s="345"/>
      <c r="AL50" s="291" t="s">
        <v>866</v>
      </c>
      <c r="AM50" s="392"/>
      <c r="AN50" s="311"/>
    </row>
    <row r="51" spans="1:40" ht="15" customHeight="1" x14ac:dyDescent="0.25">
      <c r="A51" s="57" t="s">
        <v>1662</v>
      </c>
      <c r="B51" s="57"/>
      <c r="C51" s="57"/>
      <c r="D51" s="57"/>
      <c r="E51" s="143">
        <f>'TGA AG5 Anlage A'!H77</f>
        <v>0</v>
      </c>
      <c r="F51" s="1044" t="s">
        <v>1665</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f>P86/AE37</f>
        <v>0.44080000000000003</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f>AE50/AE52</f>
        <v>1.1556261343012704</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f>P86 -(P86*AE49)</f>
        <v>3641.8849382716053</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f>P86+(P86*(AE49*1.3))</f>
        <v>5403.9495802469137</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4319.84</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f>AE55-AE54</f>
        <v>1762.0646419753084</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f>(AE54+AE56)/AE54</f>
        <v>1.4838331446054864</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4319.84</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4319.84</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f>(AE58+AE50)/(AE58+AE52)</f>
        <v>1.0867475973697522</v>
      </c>
      <c r="AF60" s="118">
        <f>(V60-U60)/U60</f>
        <v>0.17391198391584248</v>
      </c>
      <c r="AK60" s="344" t="s">
        <v>592</v>
      </c>
      <c r="AL60" s="286" t="s">
        <v>593</v>
      </c>
      <c r="AM60" s="389"/>
      <c r="AN60" s="315"/>
    </row>
    <row r="61" spans="1:40" ht="15" customHeight="1" thickTop="1" thickBot="1" x14ac:dyDescent="0.3">
      <c r="A61" s="56" t="s">
        <v>220</v>
      </c>
      <c r="E61" s="99">
        <f>A19*E59</f>
        <v>4319.84</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f>AE56/AE60</f>
        <v>1621.4111227298974</v>
      </c>
      <c r="AF61" s="118">
        <f t="shared" ref="AF61:AF87" si="3">(V61-U61)/U61</f>
        <v>0.17391338672190784</v>
      </c>
      <c r="AK61" s="347" t="s">
        <v>594</v>
      </c>
      <c r="AL61" s="366" t="s">
        <v>763</v>
      </c>
      <c r="AM61" s="392"/>
      <c r="AN61" s="311"/>
    </row>
    <row r="62" spans="1:40" ht="15" customHeight="1" thickBot="1" x14ac:dyDescent="0.3">
      <c r="A62" s="57" t="s">
        <v>86</v>
      </c>
      <c r="C62" s="111">
        <v>0.19</v>
      </c>
      <c r="E62" s="99">
        <f>C62*E61</f>
        <v>820.76960000000008</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6" t="s">
        <v>872</v>
      </c>
      <c r="AM62" s="392"/>
      <c r="AN62" s="311"/>
    </row>
    <row r="63" spans="1:40" ht="15" customHeight="1" x14ac:dyDescent="0.25">
      <c r="A63" s="56" t="s">
        <v>93</v>
      </c>
      <c r="E63" s="112">
        <f>E61+E62</f>
        <v>5140.6095999999998</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4006988</v>
      </c>
      <c r="AF63" s="118">
        <f t="shared" si="3"/>
        <v>0.17391226417313704</v>
      </c>
      <c r="AK63" s="349"/>
      <c r="AL63" s="366" t="s">
        <v>873</v>
      </c>
      <c r="AM63" s="392">
        <v>0</v>
      </c>
      <c r="AN63" s="311">
        <v>0</v>
      </c>
    </row>
    <row r="64" spans="1:40" ht="15"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4703856</v>
      </c>
      <c r="AF64" s="118">
        <f t="shared" si="3"/>
        <v>0.17391252909633512</v>
      </c>
      <c r="AK64" s="350" t="s">
        <v>600</v>
      </c>
      <c r="AL64" s="366" t="s">
        <v>874</v>
      </c>
      <c r="AM64" s="392">
        <v>0</v>
      </c>
      <c r="AN64" s="311">
        <v>0</v>
      </c>
    </row>
    <row r="65" spans="12:40" ht="15"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14866853</v>
      </c>
      <c r="AF65" s="118">
        <f t="shared" si="3"/>
        <v>0.17391253969580825</v>
      </c>
      <c r="AK65" s="343"/>
      <c r="AL65" s="287" t="s">
        <v>838</v>
      </c>
      <c r="AM65" s="394">
        <f>SUM(AM61:AM64)</f>
        <v>0</v>
      </c>
      <c r="AN65" s="312"/>
    </row>
    <row r="66" spans="12:40" ht="15"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2.9733705999999999E-2</v>
      </c>
      <c r="AF66" s="118">
        <f t="shared" si="3"/>
        <v>0.17391266901457478</v>
      </c>
      <c r="AK66" s="343"/>
      <c r="AL66" s="317" t="s">
        <v>731</v>
      </c>
      <c r="AM66" s="388"/>
      <c r="AN66" s="313">
        <f>SUM(AN61:AN65)</f>
        <v>0</v>
      </c>
    </row>
    <row r="67" spans="12:40" ht="15"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17.132072268421567</v>
      </c>
      <c r="AF67" s="118">
        <f t="shared" si="3"/>
        <v>0.17391309882678832</v>
      </c>
      <c r="AK67" s="343"/>
      <c r="AL67" s="287"/>
      <c r="AM67" s="333"/>
      <c r="AN67" s="310"/>
    </row>
    <row r="68" spans="12:40" ht="15"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2.2631649137830285</v>
      </c>
      <c r="AF68" s="118">
        <f t="shared" si="3"/>
        <v>0.17391299358064702</v>
      </c>
      <c r="AK68" s="344" t="s">
        <v>604</v>
      </c>
      <c r="AL68" s="286" t="s">
        <v>605</v>
      </c>
      <c r="AM68" s="333"/>
      <c r="AN68" s="314"/>
    </row>
    <row r="69" spans="12:40" ht="15"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f>AE63*(AE49+1.3*AE49)</f>
        <v>1601763.1296777127</v>
      </c>
      <c r="AF69" s="118">
        <f t="shared" si="3"/>
        <v>0.17391279294833883</v>
      </c>
      <c r="AK69" s="339" t="s">
        <v>606</v>
      </c>
      <c r="AL69" s="291" t="s">
        <v>875</v>
      </c>
      <c r="AM69" s="392"/>
      <c r="AN69" s="311"/>
    </row>
    <row r="70" spans="12:40" ht="15"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f>AE69/AE67</f>
        <v>93495.001922805241</v>
      </c>
      <c r="AF70" s="118">
        <f t="shared" si="3"/>
        <v>0.17391300148218838</v>
      </c>
      <c r="AK70" s="345"/>
      <c r="AL70" s="291" t="s">
        <v>876</v>
      </c>
      <c r="AM70" s="392"/>
      <c r="AN70" s="311"/>
    </row>
    <row r="71" spans="12:40" ht="15.75"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f>AE69/AE68</f>
        <v>707753.60643085465</v>
      </c>
      <c r="AF71" s="118">
        <f t="shared" si="3"/>
        <v>0.17391313476142187</v>
      </c>
      <c r="AK71" s="340"/>
      <c r="AL71" s="291" t="s">
        <v>877</v>
      </c>
      <c r="AM71" s="392">
        <v>0.04</v>
      </c>
      <c r="AN71" s="311">
        <v>0.04</v>
      </c>
    </row>
    <row r="72" spans="12:40" ht="16.5"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-2.9733705999999999E-2</v>
      </c>
      <c r="AD72" s="748" t="s">
        <v>2140</v>
      </c>
      <c r="AE72" s="749"/>
      <c r="AF72" s="118">
        <f t="shared" si="3"/>
        <v>0.17391276751444915</v>
      </c>
      <c r="AK72" s="339" t="s">
        <v>611</v>
      </c>
      <c r="AL72" s="291" t="s">
        <v>878</v>
      </c>
      <c r="AM72" s="392"/>
      <c r="AN72" s="311"/>
    </row>
    <row r="73" spans="12:40" ht="16.5"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6.5"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f>(P86+AE61)/P86</f>
        <v>1.3678337392762925</v>
      </c>
      <c r="AF74" s="118">
        <f t="shared" si="3"/>
        <v>0.17391309719806883</v>
      </c>
      <c r="AK74" s="345"/>
      <c r="AL74" s="291" t="s">
        <v>880</v>
      </c>
      <c r="AM74" s="392"/>
      <c r="AN74" s="311"/>
    </row>
    <row r="75" spans="12:40" ht="16.5"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75"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75"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75"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24.75"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75" thickTop="1" x14ac:dyDescent="0.25">
      <c r="L83" s="88">
        <v>0.74</v>
      </c>
      <c r="N83" s="25">
        <f>AE44-AE42</f>
        <v>766</v>
      </c>
      <c r="O83" s="26"/>
      <c r="P83" s="27">
        <f>N83*C14+AE42</f>
        <v>4408</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x14ac:dyDescent="0.25">
      <c r="L84" s="88">
        <v>0.75</v>
      </c>
      <c r="N84" s="28">
        <f>AE45-AE43</f>
        <v>1056</v>
      </c>
      <c r="O84" s="29"/>
      <c r="P84" s="30">
        <f>N84*C14+AE43</f>
        <v>6075</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x14ac:dyDescent="0.25">
      <c r="L85" s="88">
        <v>0.76</v>
      </c>
      <c r="N85" s="28"/>
      <c r="O85" s="29"/>
      <c r="P85" s="30">
        <f>P84-P83</f>
        <v>1667</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75" thickBot="1" x14ac:dyDescent="0.3">
      <c r="L86" s="88">
        <v>0.77</v>
      </c>
      <c r="N86" s="31"/>
      <c r="O86" s="32"/>
      <c r="P86" s="33">
        <f>(E29-AE38)/(AE39-AE38)*P85+P83</f>
        <v>4408</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6.5"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thickTop="1" x14ac:dyDescent="0.2">
      <c r="L88" s="88">
        <v>0.79</v>
      </c>
      <c r="AK88" s="343"/>
      <c r="AL88" s="317" t="s">
        <v>731</v>
      </c>
      <c r="AM88" s="388"/>
      <c r="AN88" s="313">
        <f>SUM(AN69:AN86)</f>
        <v>0.22000000000000003</v>
      </c>
    </row>
    <row r="89" spans="12:40" x14ac:dyDescent="0.2">
      <c r="L89" s="88">
        <v>0.8</v>
      </c>
      <c r="AK89" s="343"/>
      <c r="AL89" s="287"/>
      <c r="AM89" s="333"/>
      <c r="AN89" s="310"/>
    </row>
    <row r="90" spans="12:40" x14ac:dyDescent="0.2">
      <c r="L90" s="88">
        <v>0.81</v>
      </c>
      <c r="AK90" s="344" t="s">
        <v>629</v>
      </c>
      <c r="AL90" s="286" t="s">
        <v>630</v>
      </c>
      <c r="AM90" s="333"/>
      <c r="AN90" s="314"/>
    </row>
    <row r="91" spans="12:40" x14ac:dyDescent="0.2">
      <c r="L91" s="88">
        <v>0.82</v>
      </c>
      <c r="AK91" s="347" t="s">
        <v>631</v>
      </c>
      <c r="AL91" s="291" t="s">
        <v>893</v>
      </c>
      <c r="AM91" s="392"/>
      <c r="AN91" s="311"/>
    </row>
    <row r="92" spans="12:40" x14ac:dyDescent="0.2">
      <c r="L92" s="88">
        <v>0.83</v>
      </c>
      <c r="AK92" s="348"/>
      <c r="AL92" s="351" t="s">
        <v>894</v>
      </c>
      <c r="AM92" s="392">
        <v>1.4999999999999999E-2</v>
      </c>
      <c r="AN92" s="311">
        <v>1.4999999999999999E-2</v>
      </c>
    </row>
    <row r="93" spans="12:40" x14ac:dyDescent="0.2">
      <c r="L93" s="88">
        <v>0.84</v>
      </c>
      <c r="AK93" s="347" t="s">
        <v>633</v>
      </c>
      <c r="AL93" s="351" t="s">
        <v>895</v>
      </c>
      <c r="AM93" s="392"/>
      <c r="AN93" s="311"/>
    </row>
    <row r="94" spans="12:40" x14ac:dyDescent="0.2">
      <c r="L94" s="88">
        <v>0.85</v>
      </c>
      <c r="AK94" s="348"/>
      <c r="AL94" s="351" t="s">
        <v>896</v>
      </c>
      <c r="AM94" s="392"/>
      <c r="AN94" s="311"/>
    </row>
    <row r="95" spans="12:40" x14ac:dyDescent="0.2">
      <c r="L95" s="88">
        <v>0.86</v>
      </c>
      <c r="AK95" s="349"/>
      <c r="AL95" s="351" t="s">
        <v>897</v>
      </c>
      <c r="AM95" s="392">
        <v>0.03</v>
      </c>
      <c r="AN95" s="311">
        <v>0.03</v>
      </c>
    </row>
    <row r="96" spans="12:40" x14ac:dyDescent="0.2">
      <c r="L96" s="88">
        <v>0.87</v>
      </c>
      <c r="AK96" s="347" t="s">
        <v>638</v>
      </c>
      <c r="AL96" s="351" t="s">
        <v>898</v>
      </c>
      <c r="AM96" s="392"/>
      <c r="AN96" s="311"/>
    </row>
    <row r="97" spans="12:40" x14ac:dyDescent="0.2">
      <c r="L97" s="88">
        <v>0.88</v>
      </c>
      <c r="AK97" s="349"/>
      <c r="AL97" s="351" t="s">
        <v>899</v>
      </c>
      <c r="AM97" s="392">
        <v>5.0000000000000001E-3</v>
      </c>
      <c r="AN97" s="311">
        <v>5.0000000000000001E-3</v>
      </c>
    </row>
    <row r="98" spans="12:40" x14ac:dyDescent="0.2">
      <c r="L98" s="88">
        <v>0.89</v>
      </c>
      <c r="AK98" s="350" t="s">
        <v>641</v>
      </c>
      <c r="AL98" s="352" t="s">
        <v>789</v>
      </c>
      <c r="AM98" s="392">
        <v>0.01</v>
      </c>
      <c r="AN98" s="311">
        <v>0.01</v>
      </c>
    </row>
    <row r="99" spans="12:40" x14ac:dyDescent="0.2">
      <c r="L99" s="88">
        <v>0.9</v>
      </c>
      <c r="AK99" s="347" t="s">
        <v>900</v>
      </c>
      <c r="AL99" s="351" t="s">
        <v>933</v>
      </c>
      <c r="AM99" s="392">
        <v>5.0000000000000001E-3</v>
      </c>
      <c r="AN99" s="311">
        <v>5.0000000000000001E-3</v>
      </c>
    </row>
    <row r="100" spans="12:40" x14ac:dyDescent="0.2">
      <c r="L100" s="88">
        <v>0.91</v>
      </c>
      <c r="AK100" s="349"/>
      <c r="AL100" s="351" t="s">
        <v>791</v>
      </c>
      <c r="AM100" s="392"/>
      <c r="AN100" s="311"/>
    </row>
    <row r="101" spans="12:40" x14ac:dyDescent="0.2">
      <c r="L101" s="88">
        <v>0.92</v>
      </c>
      <c r="AK101" s="350" t="s">
        <v>646</v>
      </c>
      <c r="AL101" s="292" t="s">
        <v>793</v>
      </c>
      <c r="AM101" s="392">
        <v>5.0000000000000001E-3</v>
      </c>
      <c r="AN101" s="311">
        <v>5.0000000000000001E-3</v>
      </c>
    </row>
    <row r="102" spans="12:40" x14ac:dyDescent="0.2">
      <c r="L102" s="88">
        <v>0.93</v>
      </c>
      <c r="AK102" s="343"/>
      <c r="AL102" s="287" t="s">
        <v>838</v>
      </c>
      <c r="AM102" s="394">
        <f>SUM(AM91:AM101)</f>
        <v>7.0000000000000007E-2</v>
      </c>
      <c r="AN102" s="313"/>
    </row>
    <row r="103" spans="12:40" x14ac:dyDescent="0.2">
      <c r="L103" s="88">
        <v>0.94</v>
      </c>
      <c r="AK103" s="343"/>
      <c r="AL103" s="317" t="s">
        <v>731</v>
      </c>
      <c r="AM103" s="388"/>
      <c r="AN103" s="313">
        <f>SUM(AN91:AN101)</f>
        <v>7.0000000000000007E-2</v>
      </c>
    </row>
    <row r="104" spans="12:40" x14ac:dyDescent="0.2">
      <c r="L104" s="88">
        <v>0.95</v>
      </c>
      <c r="AK104" s="343"/>
      <c r="AL104" s="296"/>
      <c r="AM104" s="333"/>
      <c r="AN104" s="314"/>
    </row>
    <row r="105" spans="12:40" x14ac:dyDescent="0.2">
      <c r="L105" s="88">
        <v>0.96</v>
      </c>
      <c r="AK105" s="344" t="s">
        <v>648</v>
      </c>
      <c r="AL105" s="286" t="s">
        <v>649</v>
      </c>
      <c r="AM105" s="333"/>
      <c r="AN105" s="314"/>
    </row>
    <row r="106" spans="12:40" x14ac:dyDescent="0.2">
      <c r="L106" s="88">
        <v>0.97</v>
      </c>
      <c r="AK106" s="350" t="s">
        <v>650</v>
      </c>
      <c r="AL106" s="292" t="s">
        <v>653</v>
      </c>
      <c r="AM106" s="392">
        <v>2.5000000000000001E-3</v>
      </c>
      <c r="AN106" s="311">
        <v>2.5000000000000001E-3</v>
      </c>
    </row>
    <row r="107" spans="12:40" x14ac:dyDescent="0.2">
      <c r="L107" s="88">
        <v>0.98</v>
      </c>
      <c r="AK107" s="347" t="s">
        <v>652</v>
      </c>
      <c r="AL107" s="291" t="s">
        <v>901</v>
      </c>
      <c r="AM107" s="392"/>
      <c r="AN107" s="311"/>
    </row>
    <row r="108" spans="12:40" x14ac:dyDescent="0.2">
      <c r="L108" s="88">
        <v>0.99</v>
      </c>
      <c r="AK108" s="348"/>
      <c r="AL108" s="291" t="s">
        <v>902</v>
      </c>
      <c r="AM108" s="392"/>
      <c r="AN108" s="311"/>
    </row>
    <row r="109" spans="12:40" x14ac:dyDescent="0.2">
      <c r="L109" s="88">
        <v>1</v>
      </c>
      <c r="AK109" s="349"/>
      <c r="AL109" s="291" t="s">
        <v>903</v>
      </c>
      <c r="AM109" s="392">
        <v>2.5000000000000001E-2</v>
      </c>
      <c r="AN109" s="311">
        <v>2.5000000000000001E-2</v>
      </c>
    </row>
    <row r="110" spans="12:40" x14ac:dyDescent="0.2">
      <c r="L110" s="88"/>
      <c r="AK110" s="350" t="s">
        <v>654</v>
      </c>
      <c r="AL110" s="292" t="s">
        <v>660</v>
      </c>
      <c r="AM110" s="392">
        <v>5.0000000000000001E-3</v>
      </c>
      <c r="AN110" s="311">
        <v>5.0000000000000001E-3</v>
      </c>
    </row>
    <row r="111" spans="12:40" ht="22.5" x14ac:dyDescent="0.2">
      <c r="L111" s="88"/>
      <c r="AK111" s="347" t="s">
        <v>659</v>
      </c>
      <c r="AL111" s="291" t="s">
        <v>904</v>
      </c>
      <c r="AM111" s="392"/>
      <c r="AN111" s="311"/>
    </row>
    <row r="112" spans="12:40" x14ac:dyDescent="0.2">
      <c r="L112" s="88"/>
      <c r="AK112" s="349"/>
      <c r="AL112" s="291" t="s">
        <v>905</v>
      </c>
      <c r="AM112" s="392">
        <v>0.01</v>
      </c>
      <c r="AN112" s="311">
        <v>0.01</v>
      </c>
    </row>
    <row r="113" spans="37:40" x14ac:dyDescent="0.2">
      <c r="AK113" s="350" t="s">
        <v>661</v>
      </c>
      <c r="AL113" s="291" t="s">
        <v>906</v>
      </c>
      <c r="AM113" s="392">
        <v>5.0000000000000001E-3</v>
      </c>
      <c r="AN113" s="311">
        <v>5.0000000000000001E-3</v>
      </c>
    </row>
    <row r="114" spans="37:40" x14ac:dyDescent="0.2">
      <c r="AK114" s="350" t="s">
        <v>663</v>
      </c>
      <c r="AL114" s="353" t="s">
        <v>907</v>
      </c>
      <c r="AM114" s="392">
        <v>2.5000000000000001E-3</v>
      </c>
      <c r="AN114" s="311">
        <v>2.5000000000000001E-3</v>
      </c>
    </row>
    <row r="115" spans="37:40" x14ac:dyDescent="0.2">
      <c r="AK115" s="343"/>
      <c r="AL115" s="287" t="s">
        <v>838</v>
      </c>
      <c r="AM115" s="394">
        <f>SUM(AM106:AM114)</f>
        <v>0.05</v>
      </c>
      <c r="AN115" s="313"/>
    </row>
    <row r="116" spans="37:40" x14ac:dyDescent="0.2">
      <c r="AK116" s="343"/>
      <c r="AL116" s="317" t="s">
        <v>731</v>
      </c>
      <c r="AM116" s="388"/>
      <c r="AN116" s="313">
        <f>SUM(AN106:AN114)</f>
        <v>0.05</v>
      </c>
    </row>
    <row r="117" spans="37:40" x14ac:dyDescent="0.2">
      <c r="AK117" s="343"/>
      <c r="AL117" s="287"/>
      <c r="AM117" s="333"/>
      <c r="AN117" s="310"/>
    </row>
    <row r="118" spans="37:40" x14ac:dyDescent="0.2">
      <c r="AK118" s="344" t="s">
        <v>670</v>
      </c>
      <c r="AL118" s="286" t="s">
        <v>671</v>
      </c>
      <c r="AM118" s="333"/>
      <c r="AN118" s="314"/>
    </row>
    <row r="119" spans="37:40" x14ac:dyDescent="0.2">
      <c r="AK119" s="347" t="s">
        <v>672</v>
      </c>
      <c r="AL119" s="291" t="s">
        <v>908</v>
      </c>
      <c r="AM119" s="392"/>
      <c r="AN119" s="311"/>
    </row>
    <row r="120" spans="37:40" x14ac:dyDescent="0.2">
      <c r="AK120" s="348"/>
      <c r="AL120" s="291" t="s">
        <v>909</v>
      </c>
      <c r="AM120" s="392"/>
      <c r="AN120" s="311"/>
    </row>
    <row r="121" spans="37:40" x14ac:dyDescent="0.2">
      <c r="AK121" s="348"/>
      <c r="AL121" s="291" t="s">
        <v>910</v>
      </c>
      <c r="AM121" s="392"/>
      <c r="AN121" s="311"/>
    </row>
    <row r="122" spans="37:40" x14ac:dyDescent="0.2">
      <c r="AK122" s="349"/>
      <c r="AL122" s="291" t="s">
        <v>804</v>
      </c>
      <c r="AM122" s="392">
        <v>0.15</v>
      </c>
      <c r="AN122" s="311">
        <v>0.15</v>
      </c>
    </row>
    <row r="123" spans="37:40" x14ac:dyDescent="0.2">
      <c r="AK123" s="350" t="s">
        <v>676</v>
      </c>
      <c r="AL123" s="292" t="s">
        <v>911</v>
      </c>
      <c r="AM123" s="392">
        <v>2.5000000000000001E-3</v>
      </c>
      <c r="AN123" s="311">
        <v>2.5000000000000001E-3</v>
      </c>
    </row>
    <row r="124" spans="37:40" x14ac:dyDescent="0.2">
      <c r="AK124" s="350" t="s">
        <v>679</v>
      </c>
      <c r="AL124" s="291" t="s">
        <v>912</v>
      </c>
      <c r="AM124" s="392">
        <v>0.01</v>
      </c>
      <c r="AN124" s="311">
        <v>0.01</v>
      </c>
    </row>
    <row r="125" spans="37:40" x14ac:dyDescent="0.2">
      <c r="AK125" s="350" t="s">
        <v>681</v>
      </c>
      <c r="AL125" s="292" t="s">
        <v>913</v>
      </c>
      <c r="AM125" s="392">
        <v>1.2500000000000001E-2</v>
      </c>
      <c r="AN125" s="311">
        <v>1.2500000000000001E-2</v>
      </c>
    </row>
    <row r="126" spans="37:40" x14ac:dyDescent="0.2">
      <c r="AK126" s="347" t="s">
        <v>683</v>
      </c>
      <c r="AL126" s="291" t="s">
        <v>914</v>
      </c>
      <c r="AM126" s="392"/>
      <c r="AN126" s="311"/>
    </row>
    <row r="127" spans="37:40" x14ac:dyDescent="0.2">
      <c r="AK127" s="349"/>
      <c r="AL127" s="291" t="s">
        <v>903</v>
      </c>
      <c r="AM127" s="392">
        <v>1.4999999999999999E-2</v>
      </c>
      <c r="AN127" s="311">
        <v>1.4999999999999999E-2</v>
      </c>
    </row>
    <row r="128" spans="37:40" x14ac:dyDescent="0.2">
      <c r="AK128" s="350" t="s">
        <v>685</v>
      </c>
      <c r="AL128" s="292" t="s">
        <v>915</v>
      </c>
      <c r="AM128" s="392">
        <v>1.4999999999999999E-2</v>
      </c>
      <c r="AN128" s="311">
        <v>1.4999999999999999E-2</v>
      </c>
    </row>
    <row r="129" spans="37:40" x14ac:dyDescent="0.2">
      <c r="AK129" s="347" t="s">
        <v>687</v>
      </c>
      <c r="AL129" s="291" t="s">
        <v>916</v>
      </c>
      <c r="AM129" s="392"/>
      <c r="AN129" s="311"/>
    </row>
    <row r="130" spans="37:40" x14ac:dyDescent="0.2">
      <c r="AK130" s="349"/>
      <c r="AL130" s="291" t="s">
        <v>917</v>
      </c>
      <c r="AM130" s="392">
        <v>0.05</v>
      </c>
      <c r="AN130" s="311">
        <v>0.05</v>
      </c>
    </row>
    <row r="131" spans="37:40" x14ac:dyDescent="0.2">
      <c r="AK131" s="347" t="s">
        <v>690</v>
      </c>
      <c r="AL131" s="291" t="s">
        <v>932</v>
      </c>
      <c r="AM131" s="392">
        <v>1.4999999999999999E-2</v>
      </c>
      <c r="AN131" s="311">
        <v>1.4999999999999999E-2</v>
      </c>
    </row>
    <row r="132" spans="37:40" x14ac:dyDescent="0.2">
      <c r="AK132" s="349"/>
      <c r="AL132" s="291" t="s">
        <v>931</v>
      </c>
      <c r="AM132" s="392"/>
      <c r="AN132" s="311"/>
    </row>
    <row r="133" spans="37:40" x14ac:dyDescent="0.2">
      <c r="AK133" s="350" t="s">
        <v>693</v>
      </c>
      <c r="AL133" s="292" t="s">
        <v>918</v>
      </c>
      <c r="AM133" s="392">
        <v>0.01</v>
      </c>
      <c r="AN133" s="311">
        <v>0.01</v>
      </c>
    </row>
    <row r="134" spans="37:40" x14ac:dyDescent="0.2">
      <c r="AK134" s="350" t="s">
        <v>696</v>
      </c>
      <c r="AL134" s="292" t="s">
        <v>919</v>
      </c>
      <c r="AM134" s="392">
        <v>0.01</v>
      </c>
      <c r="AN134" s="311">
        <v>0.01</v>
      </c>
    </row>
    <row r="135" spans="37:40" x14ac:dyDescent="0.2">
      <c r="AK135" s="347" t="s">
        <v>698</v>
      </c>
      <c r="AL135" s="291" t="s">
        <v>920</v>
      </c>
      <c r="AM135" s="392"/>
      <c r="AN135" s="311"/>
    </row>
    <row r="136" spans="37:40" x14ac:dyDescent="0.2">
      <c r="AK136" s="349"/>
      <c r="AL136" s="291" t="s">
        <v>921</v>
      </c>
      <c r="AM136" s="392">
        <v>1.4999999999999999E-2</v>
      </c>
      <c r="AN136" s="311">
        <v>1.4999999999999999E-2</v>
      </c>
    </row>
    <row r="137" spans="37:40" x14ac:dyDescent="0.2">
      <c r="AK137" s="350" t="s">
        <v>702</v>
      </c>
      <c r="AL137" s="292" t="s">
        <v>703</v>
      </c>
      <c r="AM137" s="392">
        <v>5.0000000000000001E-3</v>
      </c>
      <c r="AN137" s="311">
        <v>5.0000000000000001E-3</v>
      </c>
    </row>
    <row r="138" spans="37:40" x14ac:dyDescent="0.2">
      <c r="AK138" s="350" t="s">
        <v>704</v>
      </c>
      <c r="AL138" s="291" t="s">
        <v>922</v>
      </c>
      <c r="AM138" s="392"/>
      <c r="AN138" s="311"/>
    </row>
    <row r="139" spans="37:40" x14ac:dyDescent="0.2">
      <c r="AK139" s="350"/>
      <c r="AL139" s="291" t="s">
        <v>923</v>
      </c>
      <c r="AM139" s="392">
        <v>1.4999999999999999E-2</v>
      </c>
      <c r="AN139" s="311">
        <v>1.4999999999999999E-2</v>
      </c>
    </row>
    <row r="140" spans="37:40" x14ac:dyDescent="0.2">
      <c r="AK140" s="350" t="s">
        <v>707</v>
      </c>
      <c r="AL140" s="292" t="s">
        <v>924</v>
      </c>
      <c r="AM140" s="392">
        <v>5.0000000000000001E-3</v>
      </c>
      <c r="AN140" s="311">
        <v>5.0000000000000001E-3</v>
      </c>
    </row>
    <row r="141" spans="37:40" x14ac:dyDescent="0.2">
      <c r="AK141" s="350" t="s">
        <v>709</v>
      </c>
      <c r="AL141" s="292" t="s">
        <v>818</v>
      </c>
      <c r="AM141" s="392">
        <v>0.01</v>
      </c>
      <c r="AN141" s="311">
        <v>0.01</v>
      </c>
    </row>
    <row r="142" spans="37:40" x14ac:dyDescent="0.2">
      <c r="AK142" s="347" t="s">
        <v>711</v>
      </c>
      <c r="AL142" s="291" t="s">
        <v>925</v>
      </c>
      <c r="AM142" s="392"/>
      <c r="AN142" s="311"/>
    </row>
    <row r="143" spans="37:40" x14ac:dyDescent="0.2">
      <c r="AK143" s="349"/>
      <c r="AL143" s="291" t="s">
        <v>823</v>
      </c>
      <c r="AM143" s="392">
        <v>0.01</v>
      </c>
      <c r="AN143" s="311">
        <v>0.01</v>
      </c>
    </row>
    <row r="144" spans="37:40" x14ac:dyDescent="0.2">
      <c r="AK144" s="343"/>
      <c r="AL144" s="287" t="s">
        <v>838</v>
      </c>
      <c r="AM144" s="394">
        <f>SUM(AM119:AM143)</f>
        <v>0.35000000000000009</v>
      </c>
      <c r="AN144" s="313"/>
    </row>
    <row r="145" spans="37:40" x14ac:dyDescent="0.2">
      <c r="AK145" s="343"/>
      <c r="AL145" s="317" t="s">
        <v>731</v>
      </c>
      <c r="AM145" s="388"/>
      <c r="AN145" s="313">
        <f>SUM(AN119:AN143)</f>
        <v>0.35000000000000009</v>
      </c>
    </row>
    <row r="146" spans="37:40" x14ac:dyDescent="0.2">
      <c r="AK146" s="343"/>
      <c r="AL146" s="287"/>
      <c r="AM146" s="333"/>
      <c r="AN146" s="310"/>
    </row>
    <row r="147" spans="37:40" x14ac:dyDescent="0.2">
      <c r="AK147" s="344" t="s">
        <v>714</v>
      </c>
      <c r="AL147" s="286" t="s">
        <v>715</v>
      </c>
      <c r="AM147" s="333"/>
      <c r="AN147" s="314"/>
    </row>
    <row r="148" spans="37:40" x14ac:dyDescent="0.2">
      <c r="AK148" s="347" t="s">
        <v>716</v>
      </c>
      <c r="AL148" s="291" t="s">
        <v>926</v>
      </c>
      <c r="AM148" s="392"/>
      <c r="AN148" s="311"/>
    </row>
    <row r="149" spans="37:40" x14ac:dyDescent="0.2">
      <c r="AK149" s="348"/>
      <c r="AL149" s="291" t="s">
        <v>927</v>
      </c>
      <c r="AM149" s="392"/>
      <c r="AN149" s="311"/>
    </row>
    <row r="150" spans="37:40" x14ac:dyDescent="0.2">
      <c r="AK150" s="349"/>
      <c r="AL150" s="291" t="s">
        <v>928</v>
      </c>
      <c r="AM150" s="392">
        <v>5.0000000000000001E-3</v>
      </c>
      <c r="AN150" s="311">
        <v>5.0000000000000001E-3</v>
      </c>
    </row>
    <row r="151" spans="37:40" x14ac:dyDescent="0.2">
      <c r="AK151" s="347" t="s">
        <v>720</v>
      </c>
      <c r="AL151" s="291" t="s">
        <v>827</v>
      </c>
      <c r="AM151" s="392"/>
      <c r="AN151" s="311"/>
    </row>
    <row r="152" spans="37:40" x14ac:dyDescent="0.2">
      <c r="AK152" s="349"/>
      <c r="AL152" s="291" t="s">
        <v>828</v>
      </c>
      <c r="AM152" s="392">
        <v>2.5000000000000001E-3</v>
      </c>
      <c r="AN152" s="311">
        <v>2.5000000000000001E-3</v>
      </c>
    </row>
    <row r="153" spans="37:40" x14ac:dyDescent="0.2">
      <c r="AK153" s="350" t="s">
        <v>723</v>
      </c>
      <c r="AL153" s="291" t="s">
        <v>724</v>
      </c>
      <c r="AM153" s="392">
        <v>2.5000000000000001E-3</v>
      </c>
      <c r="AN153" s="311">
        <v>2.5000000000000001E-3</v>
      </c>
    </row>
    <row r="154" spans="37:40" x14ac:dyDescent="0.2">
      <c r="AK154" s="343"/>
      <c r="AL154" s="287" t="s">
        <v>838</v>
      </c>
      <c r="AM154" s="394">
        <f>SUM(AM148:AM153)</f>
        <v>0.01</v>
      </c>
      <c r="AN154" s="313"/>
    </row>
    <row r="155" spans="37:40" x14ac:dyDescent="0.2">
      <c r="AK155" s="343"/>
      <c r="AL155" s="317" t="s">
        <v>731</v>
      </c>
      <c r="AM155" s="388"/>
      <c r="AN155" s="312">
        <f>SUM(AN148:AN153)</f>
        <v>0.01</v>
      </c>
    </row>
    <row r="156" spans="37:40" x14ac:dyDescent="0.2">
      <c r="AK156" s="294"/>
      <c r="AL156" s="287"/>
      <c r="AM156" s="333"/>
      <c r="AN156" s="310"/>
    </row>
    <row r="157" spans="37:40" ht="15" thickBot="1" x14ac:dyDescent="0.25">
      <c r="AK157" s="294"/>
      <c r="AL157" s="296"/>
      <c r="AM157" s="333"/>
      <c r="AN157" s="314"/>
    </row>
    <row r="158" spans="37:40" ht="15" thickBot="1" x14ac:dyDescent="0.25">
      <c r="AK158" s="294"/>
      <c r="AL158" s="286" t="s">
        <v>929</v>
      </c>
      <c r="AM158" s="401">
        <f>AM14+AM32+AM57+AM65+AM87+AM102+AM115+AM144+AM154</f>
        <v>0.9800000000000002</v>
      </c>
      <c r="AN158" s="314"/>
    </row>
    <row r="159" spans="37:40" ht="15" thickBot="1" x14ac:dyDescent="0.25">
      <c r="AK159" s="294"/>
      <c r="AL159" s="318" t="s">
        <v>930</v>
      </c>
      <c r="AM159" s="300"/>
      <c r="AN159" s="316">
        <f>SUM(AN15)+AN33+AN58+AN66+AN88+AN103+AN116+AN145+AN155</f>
        <v>0.9800000000000002</v>
      </c>
    </row>
    <row r="160" spans="37:40" x14ac:dyDescent="0.2">
      <c r="AN160" s="357"/>
    </row>
  </sheetData>
  <sheetProtection algorithmName="SHA-512" hashValue="t+Gl1TWu8FyOKWptPIpWGJGNW9AvvOKYrgG3qtVRdv/g11s1COKrZFQ1HSrXYKch2ENZnWENX2Zt08/a2FVZ4g==" saltValue="95/1Oh2nVGPcQBIc/dKhGQ==" spinCount="100000" sheet="1" objects="1" scenarios="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381" priority="1" operator="equal">
      <formula>0</formula>
    </cfRule>
  </conditionalFormatting>
  <dataValidations count="6">
    <dataValidation type="decimal" operator="greaterThanOrEqual" allowBlank="1" showInputMessage="1" showErrorMessage="1" sqref="I13:I15 C15" xr:uid="{00000000-0002-0000-1600-000000000000}">
      <formula1>0</formula1>
    </dataValidation>
    <dataValidation type="list" allowBlank="1" showInputMessage="1" showErrorMessage="1" sqref="C14" xr:uid="{00000000-0002-0000-1600-000001000000}">
      <formula1>$L$6:$L$112</formula1>
    </dataValidation>
    <dataValidation type="list" allowBlank="1" showInputMessage="1" showErrorMessage="1" sqref="C13" xr:uid="{00000000-0002-0000-16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6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6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6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6" r:id="rId4" name="Option Button 2">
              <controlPr defaultSize="0" autoFill="0" autoLine="0" autoPict="0">
                <anchor moveWithCells="1">
                  <from>
                    <xdr:col>40</xdr:col>
                    <xdr:colOff>9525</xdr:colOff>
                    <xdr:row>2</xdr:row>
                    <xdr:rowOff>0</xdr:rowOff>
                  </from>
                  <to>
                    <xdr:col>40</xdr:col>
                    <xdr:colOff>304800</xdr:colOff>
                    <xdr:row>2</xdr:row>
                    <xdr:rowOff>190500</xdr:rowOff>
                  </to>
                </anchor>
              </controlPr>
            </control>
          </mc:Choice>
        </mc:AlternateContent>
        <mc:AlternateContent xmlns:mc="http://schemas.openxmlformats.org/markup-compatibility/2006">
          <mc:Choice Requires="x14">
            <control shapeId="31747" r:id="rId5" name="Option Button 3">
              <controlPr defaultSize="0" autoFill="0" autoLine="0" autoPict="0">
                <anchor moveWithCells="1">
                  <from>
                    <xdr:col>40</xdr:col>
                    <xdr:colOff>9525</xdr:colOff>
                    <xdr:row>2</xdr:row>
                    <xdr:rowOff>200025</xdr:rowOff>
                  </from>
                  <to>
                    <xdr:col>40</xdr:col>
                    <xdr:colOff>266700</xdr:colOff>
                    <xdr:row>4</xdr:row>
                    <xdr:rowOff>0</xdr:rowOff>
                  </to>
                </anchor>
              </controlPr>
            </control>
          </mc:Choice>
        </mc:AlternateContent>
        <mc:AlternateContent xmlns:mc="http://schemas.openxmlformats.org/markup-compatibility/2006">
          <mc:Choice Requires="x14">
            <control shapeId="31748" r:id="rId6" name="Option Button 4">
              <controlPr defaultSize="0" autoFill="0" autoLine="0" autoPict="0">
                <anchor moveWithCells="1">
                  <from>
                    <xdr:col>40</xdr:col>
                    <xdr:colOff>9525</xdr:colOff>
                    <xdr:row>4</xdr:row>
                    <xdr:rowOff>0</xdr:rowOff>
                  </from>
                  <to>
                    <xdr:col>40</xdr:col>
                    <xdr:colOff>314325</xdr:colOff>
                    <xdr:row>5</xdr:row>
                    <xdr:rowOff>9525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3">
    <pageSetUpPr fitToPage="1"/>
  </sheetPr>
  <dimension ref="A1:Y78"/>
  <sheetViews>
    <sheetView view="pageBreakPreview" zoomScaleNormal="100" zoomScaleSheetLayoutView="100" workbookViewId="0">
      <selection activeCell="G14" sqref="G14"/>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168</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hidden="1" x14ac:dyDescent="0.2">
      <c r="A12" s="1062" t="s">
        <v>152</v>
      </c>
      <c r="B12" s="1063"/>
      <c r="C12" s="1063"/>
      <c r="D12" s="1063"/>
      <c r="E12" s="1063"/>
      <c r="F12" s="1063"/>
      <c r="G12" s="1063"/>
      <c r="H12" s="1120"/>
      <c r="I12" s="1120"/>
    </row>
    <row r="13" spans="1:25" s="137" customFormat="1" ht="48.75" hidden="1" customHeight="1" x14ac:dyDescent="0.25">
      <c r="A13" s="1060" t="s">
        <v>433</v>
      </c>
      <c r="B13" s="1060"/>
      <c r="C13" s="1060"/>
      <c r="D13" s="1060"/>
      <c r="E13" s="1060"/>
      <c r="F13" s="464" t="s">
        <v>293</v>
      </c>
      <c r="G13" s="457">
        <v>0</v>
      </c>
      <c r="H13" s="454">
        <f>G13*'Honorar TGA AG5'!E30</f>
        <v>0</v>
      </c>
      <c r="I13" s="590"/>
      <c r="J13" s="196" t="s">
        <v>479</v>
      </c>
    </row>
    <row r="14" spans="1:25" s="137" customFormat="1" ht="24" customHeight="1" x14ac:dyDescent="0.2">
      <c r="A14" s="1060" t="s">
        <v>434</v>
      </c>
      <c r="B14" s="1060"/>
      <c r="C14" s="1060"/>
      <c r="D14" s="1060"/>
      <c r="E14" s="1060"/>
      <c r="F14" s="464" t="s">
        <v>293</v>
      </c>
      <c r="G14" s="457">
        <v>0</v>
      </c>
      <c r="H14" s="454">
        <f>G14*'Honorar TGA AG5'!E30</f>
        <v>0</v>
      </c>
      <c r="I14" s="590"/>
    </row>
    <row r="15" spans="1:25" s="137" customFormat="1" ht="14.25" x14ac:dyDescent="0.2">
      <c r="A15" s="1064" t="s">
        <v>435</v>
      </c>
      <c r="B15" s="1064"/>
      <c r="C15" s="1064"/>
      <c r="D15" s="1064"/>
      <c r="E15" s="1064"/>
      <c r="F15" s="464" t="s">
        <v>293</v>
      </c>
      <c r="G15" s="457">
        <v>0</v>
      </c>
      <c r="H15" s="454">
        <f>G15*'Honorar TGA AG5'!E30</f>
        <v>0</v>
      </c>
      <c r="I15" s="590"/>
    </row>
    <row r="16" spans="1:25" s="137" customFormat="1" ht="14.25" hidden="1" x14ac:dyDescent="0.2">
      <c r="A16" s="1064" t="s">
        <v>436</v>
      </c>
      <c r="B16" s="1064"/>
      <c r="C16" s="1064"/>
      <c r="D16" s="1064"/>
      <c r="E16" s="1064"/>
      <c r="F16" s="464" t="s">
        <v>293</v>
      </c>
      <c r="G16" s="457">
        <v>0</v>
      </c>
      <c r="H16" s="454">
        <f>G16*'Honorar TGA AG5'!E30</f>
        <v>0</v>
      </c>
      <c r="I16" s="590"/>
    </row>
    <row r="17" spans="1:9" s="137" customFormat="1" ht="15" hidden="1" customHeight="1" x14ac:dyDescent="0.2">
      <c r="A17" s="1064" t="s">
        <v>437</v>
      </c>
      <c r="B17" s="1064"/>
      <c r="C17" s="1064"/>
      <c r="D17" s="1064"/>
      <c r="E17" s="1064"/>
      <c r="F17" s="464" t="s">
        <v>293</v>
      </c>
      <c r="G17" s="457">
        <v>0</v>
      </c>
      <c r="H17" s="454">
        <f>G17*'Honorar TGA AG5'!E30</f>
        <v>0</v>
      </c>
      <c r="I17" s="590"/>
    </row>
    <row r="18" spans="1:9" s="137" customFormat="1" ht="24" hidden="1" customHeight="1" x14ac:dyDescent="0.2">
      <c r="A18" s="1060" t="s">
        <v>438</v>
      </c>
      <c r="B18" s="1060"/>
      <c r="C18" s="1060"/>
      <c r="D18" s="1060"/>
      <c r="E18" s="1060"/>
      <c r="F18" s="464" t="s">
        <v>293</v>
      </c>
      <c r="G18" s="457">
        <v>0</v>
      </c>
      <c r="H18" s="454">
        <f>G18*'Honorar TGA AG5'!E30</f>
        <v>0</v>
      </c>
      <c r="I18" s="590"/>
    </row>
    <row r="19" spans="1:9" s="137" customFormat="1" ht="14.25" x14ac:dyDescent="0.2">
      <c r="A19" s="191"/>
      <c r="B19" s="192"/>
      <c r="C19" s="192"/>
      <c r="D19" s="192"/>
      <c r="E19" s="192"/>
      <c r="F19" s="1053" t="s">
        <v>1620</v>
      </c>
      <c r="G19" s="1053"/>
      <c r="H19" s="1053"/>
      <c r="I19" s="201">
        <f>SUM(SUMIF(F13:F18,"pauschal",I13:I18),SUMIF(F13:F18,"prozentual",H13:H18))</f>
        <v>0</v>
      </c>
    </row>
    <row r="20" spans="1:9" s="137" customFormat="1" hidden="1" x14ac:dyDescent="0.2">
      <c r="A20" s="1047" t="s">
        <v>144</v>
      </c>
      <c r="B20" s="1048"/>
      <c r="C20" s="1048"/>
      <c r="D20" s="1048"/>
      <c r="E20" s="1048"/>
      <c r="F20" s="1048"/>
      <c r="G20" s="1048"/>
      <c r="H20" s="1048"/>
      <c r="I20" s="1049"/>
    </row>
    <row r="21" spans="1:9" s="137" customFormat="1" ht="14.25" hidden="1" x14ac:dyDescent="0.2">
      <c r="A21" s="1062" t="s">
        <v>152</v>
      </c>
      <c r="B21" s="1063"/>
      <c r="C21" s="1063"/>
      <c r="D21" s="1063"/>
      <c r="E21" s="1063"/>
      <c r="F21" s="1063"/>
      <c r="G21" s="1063"/>
      <c r="H21" s="1123"/>
      <c r="I21" s="1123"/>
    </row>
    <row r="22" spans="1:9" s="137" customFormat="1" ht="15" hidden="1" customHeight="1" x14ac:dyDescent="0.2">
      <c r="A22" s="1064" t="s">
        <v>439</v>
      </c>
      <c r="B22" s="1064"/>
      <c r="C22" s="1064"/>
      <c r="D22" s="1064"/>
      <c r="E22" s="1064"/>
      <c r="F22" s="464" t="s">
        <v>293</v>
      </c>
      <c r="G22" s="457">
        <v>0</v>
      </c>
      <c r="H22" s="454">
        <f>G22*'Honorar TGA AG5'!E30</f>
        <v>0</v>
      </c>
      <c r="I22" s="590"/>
    </row>
    <row r="23" spans="1:9" s="137" customFormat="1" ht="14.25" hidden="1" x14ac:dyDescent="0.2">
      <c r="A23" s="1064" t="s">
        <v>440</v>
      </c>
      <c r="B23" s="1064"/>
      <c r="C23" s="1064"/>
      <c r="D23" s="1064"/>
      <c r="E23" s="1064"/>
      <c r="F23" s="464" t="s">
        <v>293</v>
      </c>
      <c r="G23" s="457">
        <v>0</v>
      </c>
      <c r="H23" s="454">
        <f>G23*'Honorar TGA AG5'!E30</f>
        <v>0</v>
      </c>
      <c r="I23" s="590"/>
    </row>
    <row r="24" spans="1:9" s="137" customFormat="1" ht="14.25" hidden="1" x14ac:dyDescent="0.2">
      <c r="A24" s="191"/>
      <c r="B24" s="192"/>
      <c r="C24" s="192"/>
      <c r="D24" s="192"/>
      <c r="E24" s="192"/>
      <c r="F24" s="1057" t="s">
        <v>1621</v>
      </c>
      <c r="G24" s="1057"/>
      <c r="H24" s="1057"/>
      <c r="I24" s="205">
        <f>SUM(SUMIF(F22:F23,"pauschal",I22:I23),SUMIF(F22:F23,"prozentual",H22:H23))</f>
        <v>0</v>
      </c>
    </row>
    <row r="25" spans="1:9" s="137" customFormat="1" ht="15" hidden="1" customHeight="1" x14ac:dyDescent="0.2">
      <c r="A25" s="1047" t="s">
        <v>145</v>
      </c>
      <c r="B25" s="1048"/>
      <c r="C25" s="1048"/>
      <c r="D25" s="1048"/>
      <c r="E25" s="1048"/>
      <c r="F25" s="1048"/>
      <c r="G25" s="1048"/>
      <c r="H25" s="1048"/>
      <c r="I25" s="1049"/>
    </row>
    <row r="26" spans="1:9" s="137" customFormat="1" ht="15" hidden="1" customHeight="1" x14ac:dyDescent="0.2">
      <c r="A26" s="1062" t="s">
        <v>152</v>
      </c>
      <c r="B26" s="1063"/>
      <c r="C26" s="1063"/>
      <c r="D26" s="1063"/>
      <c r="E26" s="1063"/>
      <c r="F26" s="1063"/>
      <c r="G26" s="1063"/>
      <c r="H26" s="1120"/>
      <c r="I26" s="1120"/>
    </row>
    <row r="27" spans="1:9" s="137" customFormat="1" ht="24" hidden="1" customHeight="1" x14ac:dyDescent="0.2">
      <c r="A27" s="1060" t="s">
        <v>441</v>
      </c>
      <c r="B27" s="1060"/>
      <c r="C27" s="1060"/>
      <c r="D27" s="1060"/>
      <c r="E27" s="1060"/>
      <c r="F27" s="464" t="s">
        <v>293</v>
      </c>
      <c r="G27" s="457">
        <v>0</v>
      </c>
      <c r="H27" s="454">
        <f>G27*'Honorar TGA AG5'!E30</f>
        <v>0</v>
      </c>
      <c r="I27" s="590"/>
    </row>
    <row r="28" spans="1:9" s="137" customFormat="1" ht="14.25" hidden="1" x14ac:dyDescent="0.2">
      <c r="A28" s="1064" t="s">
        <v>442</v>
      </c>
      <c r="B28" s="1064"/>
      <c r="C28" s="1064"/>
      <c r="D28" s="1064"/>
      <c r="E28" s="1064"/>
      <c r="F28" s="464" t="s">
        <v>293</v>
      </c>
      <c r="G28" s="457">
        <v>0</v>
      </c>
      <c r="H28" s="454">
        <f>G28*'Honorar TGA AG5'!E30</f>
        <v>0</v>
      </c>
      <c r="I28" s="590"/>
    </row>
    <row r="29" spans="1:9" s="137" customFormat="1" ht="15" hidden="1" customHeight="1" x14ac:dyDescent="0.2">
      <c r="A29" s="1064" t="s">
        <v>443</v>
      </c>
      <c r="B29" s="1064"/>
      <c r="C29" s="1064"/>
      <c r="D29" s="1064"/>
      <c r="E29" s="1064"/>
      <c r="F29" s="464" t="s">
        <v>293</v>
      </c>
      <c r="G29" s="457">
        <v>0</v>
      </c>
      <c r="H29" s="454">
        <f>G29*'Honorar TGA AG5'!E30</f>
        <v>0</v>
      </c>
      <c r="I29" s="590"/>
    </row>
    <row r="30" spans="1:9" s="137" customFormat="1" ht="15" hidden="1" customHeight="1" x14ac:dyDescent="0.2">
      <c r="A30" s="1064" t="s">
        <v>444</v>
      </c>
      <c r="B30" s="1064"/>
      <c r="C30" s="1064"/>
      <c r="D30" s="1064"/>
      <c r="E30" s="1064"/>
      <c r="F30" s="464" t="s">
        <v>293</v>
      </c>
      <c r="G30" s="457">
        <v>0</v>
      </c>
      <c r="H30" s="454">
        <f>G30*'Honorar TGA AG5'!E30</f>
        <v>0</v>
      </c>
      <c r="I30" s="590"/>
    </row>
    <row r="31" spans="1:9" s="137" customFormat="1" ht="14.25" hidden="1" x14ac:dyDescent="0.2">
      <c r="A31" s="1064" t="s">
        <v>445</v>
      </c>
      <c r="B31" s="1064"/>
      <c r="C31" s="1064"/>
      <c r="D31" s="1064"/>
      <c r="E31" s="1064"/>
      <c r="F31" s="464" t="s">
        <v>293</v>
      </c>
      <c r="G31" s="457">
        <v>0</v>
      </c>
      <c r="H31" s="454">
        <f>G31*'Honorar TGA AG5'!E30</f>
        <v>0</v>
      </c>
      <c r="I31" s="590"/>
    </row>
    <row r="32" spans="1:9" s="137" customFormat="1" ht="14.25" hidden="1" x14ac:dyDescent="0.2">
      <c r="A32" s="1064" t="s">
        <v>446</v>
      </c>
      <c r="B32" s="1064"/>
      <c r="C32" s="1064"/>
      <c r="D32" s="1064"/>
      <c r="E32" s="1064"/>
      <c r="F32" s="464" t="s">
        <v>293</v>
      </c>
      <c r="G32" s="457">
        <v>0</v>
      </c>
      <c r="H32" s="454">
        <f>G32*'Honorar TGA AG5'!E30</f>
        <v>0</v>
      </c>
      <c r="I32" s="590"/>
    </row>
    <row r="33" spans="1:9" s="137" customFormat="1" ht="15" hidden="1" customHeight="1" x14ac:dyDescent="0.2">
      <c r="A33" s="1064" t="s">
        <v>447</v>
      </c>
      <c r="B33" s="1064"/>
      <c r="C33" s="1064"/>
      <c r="D33" s="1064"/>
      <c r="E33" s="1064"/>
      <c r="F33" s="464" t="s">
        <v>293</v>
      </c>
      <c r="G33" s="457">
        <v>0</v>
      </c>
      <c r="H33" s="454">
        <f>G33*'Honorar TGA AG5'!E30</f>
        <v>0</v>
      </c>
      <c r="I33" s="590"/>
    </row>
    <row r="34" spans="1:9" s="137" customFormat="1" ht="15" hidden="1" customHeight="1" x14ac:dyDescent="0.2">
      <c r="A34" s="1064" t="s">
        <v>448</v>
      </c>
      <c r="B34" s="1064"/>
      <c r="C34" s="1064"/>
      <c r="D34" s="1064"/>
      <c r="E34" s="1064"/>
      <c r="F34" s="464" t="s">
        <v>293</v>
      </c>
      <c r="G34" s="457">
        <v>0</v>
      </c>
      <c r="H34" s="454">
        <f>G34*'Honorar TGA AG5'!E30</f>
        <v>0</v>
      </c>
      <c r="I34" s="590"/>
    </row>
    <row r="35" spans="1:9" s="137" customFormat="1" ht="24" hidden="1" customHeight="1" x14ac:dyDescent="0.2">
      <c r="A35" s="1060" t="s">
        <v>449</v>
      </c>
      <c r="B35" s="1060"/>
      <c r="C35" s="1060"/>
      <c r="D35" s="1060"/>
      <c r="E35" s="1060"/>
      <c r="F35" s="464" t="s">
        <v>293</v>
      </c>
      <c r="G35" s="457">
        <v>0</v>
      </c>
      <c r="H35" s="454">
        <f>G35*'Honorar TGA AG5'!E30</f>
        <v>0</v>
      </c>
      <c r="I35" s="590"/>
    </row>
    <row r="36" spans="1:9" s="137" customFormat="1" ht="24" hidden="1" customHeight="1" x14ac:dyDescent="0.2">
      <c r="A36" s="1060" t="s">
        <v>450</v>
      </c>
      <c r="B36" s="1060"/>
      <c r="C36" s="1060"/>
      <c r="D36" s="1060"/>
      <c r="E36" s="1060"/>
      <c r="F36" s="464" t="s">
        <v>293</v>
      </c>
      <c r="G36" s="457">
        <v>0</v>
      </c>
      <c r="H36" s="454">
        <f>G36*'Honorar TGA AG5'!E30</f>
        <v>0</v>
      </c>
      <c r="I36" s="590"/>
    </row>
    <row r="37" spans="1:9" s="137" customFormat="1" ht="14.25" hidden="1" x14ac:dyDescent="0.2">
      <c r="A37" s="1064" t="s">
        <v>451</v>
      </c>
      <c r="B37" s="1064"/>
      <c r="C37" s="1064"/>
      <c r="D37" s="1064"/>
      <c r="E37" s="1064"/>
      <c r="F37" s="464" t="s">
        <v>293</v>
      </c>
      <c r="G37" s="457">
        <v>0</v>
      </c>
      <c r="H37" s="454">
        <f>G37*'Honorar TGA AG5'!E30</f>
        <v>0</v>
      </c>
      <c r="I37" s="590"/>
    </row>
    <row r="38" spans="1:9" s="137" customFormat="1" ht="24" hidden="1" customHeight="1" x14ac:dyDescent="0.2">
      <c r="A38" s="1060" t="s">
        <v>452</v>
      </c>
      <c r="B38" s="1060"/>
      <c r="C38" s="1060"/>
      <c r="D38" s="1060"/>
      <c r="E38" s="1060"/>
      <c r="F38" s="464" t="s">
        <v>293</v>
      </c>
      <c r="G38" s="457">
        <v>0</v>
      </c>
      <c r="H38" s="454">
        <f>G38*'Honorar TGA AG5'!E30</f>
        <v>0</v>
      </c>
      <c r="I38" s="590"/>
    </row>
    <row r="39" spans="1:9" s="137" customFormat="1" ht="14.25" hidden="1" x14ac:dyDescent="0.2">
      <c r="A39" s="191"/>
      <c r="B39" s="192"/>
      <c r="C39" s="192"/>
      <c r="D39" s="192"/>
      <c r="E39" s="192"/>
      <c r="F39" s="1053" t="s">
        <v>1622</v>
      </c>
      <c r="G39" s="1053"/>
      <c r="H39" s="1053"/>
      <c r="I39" s="201">
        <f>SUM(SUMIF(F27:F38,"pauschal",I27:I38),SUMIF(F27:F38,"prozentual",H27:H38))</f>
        <v>0</v>
      </c>
    </row>
    <row r="40" spans="1:9" s="137" customFormat="1" hidden="1" x14ac:dyDescent="0.2">
      <c r="A40" s="1047" t="s">
        <v>146</v>
      </c>
      <c r="B40" s="1048"/>
      <c r="C40" s="1048"/>
      <c r="D40" s="1048"/>
      <c r="E40" s="1048"/>
      <c r="F40" s="1048"/>
      <c r="G40" s="1048"/>
      <c r="H40" s="1048"/>
      <c r="I40" s="1049"/>
    </row>
    <row r="41" spans="1:9" s="137" customFormat="1" ht="14.25" hidden="1" x14ac:dyDescent="0.2">
      <c r="A41" s="1062" t="s">
        <v>152</v>
      </c>
      <c r="B41" s="1063"/>
      <c r="C41" s="1063"/>
      <c r="D41" s="1063"/>
      <c r="E41" s="1063"/>
      <c r="F41" s="1063"/>
      <c r="G41" s="1063"/>
      <c r="H41" s="1120"/>
      <c r="I41" s="1120"/>
    </row>
    <row r="42" spans="1:9" s="137" customFormat="1" ht="14.25" hidden="1" x14ac:dyDescent="0.2">
      <c r="A42" s="191"/>
      <c r="B42" s="192"/>
      <c r="C42" s="192"/>
      <c r="D42" s="192"/>
      <c r="E42" s="192"/>
      <c r="F42" s="1119"/>
      <c r="G42" s="1119"/>
      <c r="H42" s="1119"/>
      <c r="I42" s="201"/>
    </row>
    <row r="43" spans="1:9" s="137" customFormat="1" hidden="1" x14ac:dyDescent="0.2">
      <c r="A43" s="1047" t="s">
        <v>147</v>
      </c>
      <c r="B43" s="1048"/>
      <c r="C43" s="1048"/>
      <c r="D43" s="1048"/>
      <c r="E43" s="1048"/>
      <c r="F43" s="1048"/>
      <c r="G43" s="1048"/>
      <c r="H43" s="1048"/>
      <c r="I43" s="1049"/>
    </row>
    <row r="44" spans="1:9" s="137" customFormat="1" ht="14.25" hidden="1" x14ac:dyDescent="0.2">
      <c r="A44" s="1062" t="s">
        <v>152</v>
      </c>
      <c r="B44" s="1063"/>
      <c r="C44" s="1063"/>
      <c r="D44" s="1063"/>
      <c r="E44" s="1063"/>
      <c r="F44" s="1063"/>
      <c r="G44" s="1063"/>
      <c r="H44" s="1120"/>
      <c r="I44" s="1120"/>
    </row>
    <row r="45" spans="1:9" s="137" customFormat="1" ht="24" hidden="1" customHeight="1" x14ac:dyDescent="0.2">
      <c r="A45" s="1060" t="s">
        <v>453</v>
      </c>
      <c r="B45" s="1060"/>
      <c r="C45" s="1060"/>
      <c r="D45" s="1060"/>
      <c r="E45" s="1060"/>
      <c r="F45" s="464" t="s">
        <v>293</v>
      </c>
      <c r="G45" s="457">
        <v>0</v>
      </c>
      <c r="H45" s="454">
        <f>G45*'Honorar TGA AG5'!E30</f>
        <v>0</v>
      </c>
      <c r="I45" s="590"/>
    </row>
    <row r="46" spans="1:9" s="137" customFormat="1" ht="37.5" hidden="1" customHeight="1" x14ac:dyDescent="0.2">
      <c r="A46" s="1060" t="s">
        <v>454</v>
      </c>
      <c r="B46" s="1060"/>
      <c r="C46" s="1060"/>
      <c r="D46" s="1060"/>
      <c r="E46" s="1060"/>
      <c r="F46" s="464" t="s">
        <v>293</v>
      </c>
      <c r="G46" s="457">
        <v>0</v>
      </c>
      <c r="H46" s="454">
        <f>G46*'Honorar TGA AG5'!E30</f>
        <v>0</v>
      </c>
      <c r="I46" s="590"/>
    </row>
    <row r="47" spans="1:9" s="137" customFormat="1" ht="24" hidden="1" customHeight="1" x14ac:dyDescent="0.2">
      <c r="A47" s="1060" t="s">
        <v>455</v>
      </c>
      <c r="B47" s="1060"/>
      <c r="C47" s="1060"/>
      <c r="D47" s="1060"/>
      <c r="E47" s="1060"/>
      <c r="F47" s="464" t="s">
        <v>293</v>
      </c>
      <c r="G47" s="457">
        <v>0</v>
      </c>
      <c r="H47" s="454">
        <f>G47*'Honorar TGA AG5'!E30</f>
        <v>0</v>
      </c>
      <c r="I47" s="590"/>
    </row>
    <row r="48" spans="1:9" s="137" customFormat="1" ht="24" hidden="1" customHeight="1" x14ac:dyDescent="0.2">
      <c r="A48" s="1060" t="s">
        <v>456</v>
      </c>
      <c r="B48" s="1060"/>
      <c r="C48" s="1060"/>
      <c r="D48" s="1060"/>
      <c r="E48" s="1060"/>
      <c r="F48" s="464" t="s">
        <v>293</v>
      </c>
      <c r="G48" s="457">
        <v>0</v>
      </c>
      <c r="H48" s="454">
        <f>G48*'Honorar TGA AG5'!E30</f>
        <v>0</v>
      </c>
      <c r="I48" s="590"/>
    </row>
    <row r="49" spans="1:9" s="137" customFormat="1" ht="14.25" hidden="1" x14ac:dyDescent="0.2">
      <c r="A49" s="1064" t="s">
        <v>457</v>
      </c>
      <c r="B49" s="1064"/>
      <c r="C49" s="1064"/>
      <c r="D49" s="1064"/>
      <c r="E49" s="1064"/>
      <c r="F49" s="464" t="s">
        <v>293</v>
      </c>
      <c r="G49" s="457">
        <v>0</v>
      </c>
      <c r="H49" s="454">
        <f>G49*'Honorar TGA AG5'!E30</f>
        <v>0</v>
      </c>
      <c r="I49" s="590"/>
    </row>
    <row r="50" spans="1:9" s="137" customFormat="1" ht="14.25" hidden="1"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hidden="1"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AG5'!E30</f>
        <v>0</v>
      </c>
      <c r="I53" s="590"/>
    </row>
    <row r="54" spans="1:9" ht="24" hidden="1" customHeight="1" x14ac:dyDescent="0.25">
      <c r="A54" s="1060" t="s">
        <v>459</v>
      </c>
      <c r="B54" s="1060"/>
      <c r="C54" s="1060"/>
      <c r="D54" s="1060"/>
      <c r="E54" s="1060"/>
      <c r="F54" s="464" t="s">
        <v>293</v>
      </c>
      <c r="G54" s="457">
        <v>0</v>
      </c>
      <c r="H54" s="454">
        <f>G54*'Honorar TGA AG5'!E30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hidden="1" x14ac:dyDescent="0.25">
      <c r="A57" s="1062" t="s">
        <v>152</v>
      </c>
      <c r="B57" s="1063"/>
      <c r="C57" s="1063"/>
      <c r="D57" s="1063"/>
      <c r="E57" s="1063"/>
      <c r="F57" s="1063"/>
      <c r="G57" s="1063"/>
      <c r="H57" s="1120"/>
      <c r="I57" s="1120"/>
    </row>
    <row r="58" spans="1:9" x14ac:dyDescent="0.25">
      <c r="A58" s="1130" t="s">
        <v>460</v>
      </c>
      <c r="B58" s="1130"/>
      <c r="C58" s="1130"/>
      <c r="D58" s="1130"/>
      <c r="E58" s="1130"/>
      <c r="F58" s="543" t="s">
        <v>293</v>
      </c>
      <c r="G58" s="461">
        <v>0</v>
      </c>
      <c r="H58" s="199">
        <f>G58*'Honorar TGA AG5'!E30</f>
        <v>0</v>
      </c>
      <c r="I58" s="600"/>
    </row>
    <row r="59" spans="1:9" ht="24" hidden="1" customHeight="1" x14ac:dyDescent="0.25">
      <c r="A59" s="1131" t="s">
        <v>461</v>
      </c>
      <c r="B59" s="1131"/>
      <c r="C59" s="1131"/>
      <c r="D59" s="1131"/>
      <c r="E59" s="1131"/>
      <c r="F59" s="543" t="s">
        <v>293</v>
      </c>
      <c r="G59" s="461">
        <v>0</v>
      </c>
      <c r="H59" s="199">
        <f>G59*'Honorar TGA AG5'!E30</f>
        <v>0</v>
      </c>
      <c r="I59" s="600"/>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hidden="1"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AG5'!E30</f>
        <v>0</v>
      </c>
      <c r="I63" s="590"/>
    </row>
    <row r="64" spans="1:9" x14ac:dyDescent="0.25">
      <c r="A64" s="1064" t="s">
        <v>463</v>
      </c>
      <c r="B64" s="1064"/>
      <c r="C64" s="1064"/>
      <c r="D64" s="1064"/>
      <c r="E64" s="1064"/>
      <c r="F64" s="464" t="s">
        <v>293</v>
      </c>
      <c r="G64" s="448">
        <v>0</v>
      </c>
      <c r="H64" s="454">
        <f>G64*'Honorar TGA AG5'!E30</f>
        <v>0</v>
      </c>
      <c r="I64" s="590"/>
    </row>
    <row r="65" spans="1:9" ht="24" customHeight="1" x14ac:dyDescent="0.25">
      <c r="A65" s="1060" t="s">
        <v>464</v>
      </c>
      <c r="B65" s="1060"/>
      <c r="C65" s="1060"/>
      <c r="D65" s="1060"/>
      <c r="E65" s="1060"/>
      <c r="F65" s="464" t="s">
        <v>293</v>
      </c>
      <c r="G65" s="448">
        <v>0</v>
      </c>
      <c r="H65" s="454">
        <f>G65*'Honorar TGA AG5'!E30</f>
        <v>0</v>
      </c>
      <c r="I65" s="590"/>
    </row>
    <row r="66" spans="1:9" ht="24" hidden="1" customHeight="1" x14ac:dyDescent="0.25">
      <c r="A66" s="1060" t="s">
        <v>465</v>
      </c>
      <c r="B66" s="1060"/>
      <c r="C66" s="1060"/>
      <c r="D66" s="1060"/>
      <c r="E66" s="1060"/>
      <c r="F66" s="464" t="s">
        <v>293</v>
      </c>
      <c r="G66" s="448">
        <v>0</v>
      </c>
      <c r="H66" s="454">
        <f>G66*'Honorar TGA AG5'!E30</f>
        <v>0</v>
      </c>
      <c r="I66" s="590"/>
    </row>
    <row r="67" spans="1:9" hidden="1" x14ac:dyDescent="0.25">
      <c r="A67" s="1064" t="s">
        <v>466</v>
      </c>
      <c r="B67" s="1064"/>
      <c r="C67" s="1064"/>
      <c r="D67" s="1064"/>
      <c r="E67" s="1064"/>
      <c r="F67" s="464" t="s">
        <v>293</v>
      </c>
      <c r="G67" s="448">
        <v>0</v>
      </c>
      <c r="H67" s="454">
        <f>G67*'Honorar TGA AG5'!E30</f>
        <v>0</v>
      </c>
      <c r="I67" s="590"/>
    </row>
    <row r="68" spans="1:9" ht="39.75" customHeight="1" x14ac:dyDescent="0.25">
      <c r="A68" s="1060" t="s">
        <v>467</v>
      </c>
      <c r="B68" s="1060"/>
      <c r="C68" s="1060"/>
      <c r="D68" s="1060"/>
      <c r="E68" s="1060"/>
      <c r="F68" s="464" t="s">
        <v>293</v>
      </c>
      <c r="G68" s="448">
        <v>0</v>
      </c>
      <c r="H68" s="454">
        <f>G68*'Honorar TGA AG5'!E30</f>
        <v>0</v>
      </c>
      <c r="I68" s="590"/>
    </row>
    <row r="69" spans="1:9" hidden="1" x14ac:dyDescent="0.25">
      <c r="A69" s="1064" t="s">
        <v>468</v>
      </c>
      <c r="B69" s="1064"/>
      <c r="C69" s="1064"/>
      <c r="D69" s="1064"/>
      <c r="E69" s="1064"/>
      <c r="F69" s="464" t="s">
        <v>293</v>
      </c>
      <c r="G69" s="448">
        <v>0</v>
      </c>
      <c r="H69" s="454">
        <f>G69*'Honorar TGA AG5'!E30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hidden="1"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AG5'!E30</f>
        <v>0</v>
      </c>
      <c r="I73" s="590"/>
    </row>
    <row r="74" spans="1:9" ht="24" hidden="1" customHeight="1" x14ac:dyDescent="0.25">
      <c r="A74" s="1060" t="s">
        <v>469</v>
      </c>
      <c r="B74" s="1060"/>
      <c r="C74" s="1060"/>
      <c r="D74" s="1060"/>
      <c r="E74" s="1060"/>
      <c r="F74" s="464" t="s">
        <v>293</v>
      </c>
      <c r="G74" s="465">
        <v>0</v>
      </c>
      <c r="H74" s="454">
        <f>G74*'Honorar TGA AG5'!E30</f>
        <v>0</v>
      </c>
      <c r="I74" s="590"/>
    </row>
    <row r="75" spans="1:9" ht="37.5" hidden="1" customHeight="1" x14ac:dyDescent="0.25">
      <c r="A75" s="1060" t="s">
        <v>470</v>
      </c>
      <c r="B75" s="1060"/>
      <c r="C75" s="1060"/>
      <c r="D75" s="1060"/>
      <c r="E75" s="1060"/>
      <c r="F75" s="464" t="s">
        <v>293</v>
      </c>
      <c r="G75" s="465">
        <v>0</v>
      </c>
      <c r="H75" s="454">
        <f>G75*'Honorar TGA AG5'!E30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algorithmName="SHA-512" hashValue="TX2G7UVcvkUi4cRRmNyOWSov7xNXKoiL5DlOgY35KDVSxsYXHSplO/bPH28WL2U8d8gi4EmDL6sbptj5keXfUQ==" saltValue="wkEKXlQ3ehoZncP7hdBssw=="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380" priority="461">
      <formula>F13="pauschal"</formula>
    </cfRule>
    <cfRule type="expression" dxfId="1379" priority="462">
      <formula>F13="prozentual"</formula>
    </cfRule>
  </conditionalFormatting>
  <conditionalFormatting sqref="G22:G23">
    <cfRule type="expression" dxfId="1378" priority="419">
      <formula>F22="pauschal"</formula>
    </cfRule>
    <cfRule type="expression" dxfId="1377" priority="420">
      <formula>F22="prozentual"</formula>
    </cfRule>
    <cfRule type="expression" dxfId="1376" priority="413">
      <formula>F22="pauschal"</formula>
    </cfRule>
    <cfRule type="expression" dxfId="1375" priority="414">
      <formula>F22="prozentual"</formula>
    </cfRule>
  </conditionalFormatting>
  <conditionalFormatting sqref="G27:G38">
    <cfRule type="expression" dxfId="1374" priority="390">
      <formula>F27="prozentual"</formula>
    </cfRule>
    <cfRule type="expression" dxfId="1373" priority="395">
      <formula>F27="pauschal"</formula>
    </cfRule>
    <cfRule type="expression" dxfId="1372" priority="396">
      <formula>F27="prozentual"</formula>
    </cfRule>
    <cfRule type="expression" dxfId="1371" priority="389">
      <formula>F27="pauschal"</formula>
    </cfRule>
  </conditionalFormatting>
  <conditionalFormatting sqref="G45:G49">
    <cfRule type="expression" dxfId="1370" priority="246">
      <formula>F45="prozentual"</formula>
    </cfRule>
    <cfRule type="expression" dxfId="1369" priority="252">
      <formula>F45="prozentual"</formula>
    </cfRule>
    <cfRule type="expression" dxfId="1368" priority="245">
      <formula>F45="pauschal"</formula>
    </cfRule>
    <cfRule type="expression" dxfId="1367" priority="251">
      <formula>F45="pauschal"</formula>
    </cfRule>
  </conditionalFormatting>
  <conditionalFormatting sqref="G52">
    <cfRule type="expression" dxfId="1366" priority="17">
      <formula>F52="pauschal"</formula>
    </cfRule>
    <cfRule type="expression" dxfId="1365" priority="18">
      <formula>F52="prozentual"</formula>
    </cfRule>
    <cfRule type="expression" dxfId="1364" priority="24">
      <formula>F52="prozentual"</formula>
    </cfRule>
    <cfRule type="expression" dxfId="1363" priority="23">
      <formula>F52="pauschal"</formula>
    </cfRule>
  </conditionalFormatting>
  <conditionalFormatting sqref="G53">
    <cfRule type="expression" dxfId="1362" priority="192">
      <formula>F53="prozentual"</formula>
    </cfRule>
    <cfRule type="expression" dxfId="1361" priority="191">
      <formula>F53="pauschal"</formula>
    </cfRule>
  </conditionalFormatting>
  <conditionalFormatting sqref="G53:G54">
    <cfRule type="expression" dxfId="1360" priority="180">
      <formula>F53="prozentual"</formula>
    </cfRule>
    <cfRule type="expression" dxfId="1359" priority="179">
      <formula>F53="pauschal"</formula>
    </cfRule>
  </conditionalFormatting>
  <conditionalFormatting sqref="G54">
    <cfRule type="expression" dxfId="1358" priority="174">
      <formula>F54="prozentual"</formula>
    </cfRule>
    <cfRule type="expression" dxfId="1357" priority="173">
      <formula>F54="pauschal"</formula>
    </cfRule>
  </conditionalFormatting>
  <conditionalFormatting sqref="G58">
    <cfRule type="expression" dxfId="1356" priority="167">
      <formula>F58="pauschal"</formula>
    </cfRule>
    <cfRule type="expression" dxfId="1355" priority="168">
      <formula>F58="prozentual"</formula>
    </cfRule>
  </conditionalFormatting>
  <conditionalFormatting sqref="G58:G59">
    <cfRule type="expression" dxfId="1354" priority="155">
      <formula>F58="pauschal"</formula>
    </cfRule>
    <cfRule type="expression" dxfId="1353" priority="156">
      <formula>F58="prozentual"</formula>
    </cfRule>
  </conditionalFormatting>
  <conditionalFormatting sqref="G59">
    <cfRule type="expression" dxfId="1352" priority="150">
      <formula>F59="prozentual"</formula>
    </cfRule>
    <cfRule type="expression" dxfId="1351" priority="149">
      <formula>F59="pauschal"</formula>
    </cfRule>
  </conditionalFormatting>
  <conditionalFormatting sqref="G63:G69">
    <cfRule type="expression" dxfId="1350" priority="137">
      <formula>F63="pauschal"</formula>
    </cfRule>
    <cfRule type="expression" dxfId="1349" priority="138">
      <formula>F63="prozentual"</formula>
    </cfRule>
    <cfRule type="expression" dxfId="1348" priority="143">
      <formula>F63="pauschal"</formula>
    </cfRule>
    <cfRule type="expression" dxfId="1347" priority="144">
      <formula>F63="prozentual"</formula>
    </cfRule>
  </conditionalFormatting>
  <conditionalFormatting sqref="G73:G75">
    <cfRule type="expression" dxfId="1346" priority="59">
      <formula>F73="pauschal"</formula>
    </cfRule>
    <cfRule type="expression" dxfId="1345" priority="60">
      <formula>F73="prozentual"</formula>
    </cfRule>
    <cfRule type="expression" dxfId="1344" priority="53">
      <formula>F73="pauschal"</formula>
    </cfRule>
    <cfRule type="expression" dxfId="1343" priority="54">
      <formula>F73="prozentual"</formula>
    </cfRule>
  </conditionalFormatting>
  <conditionalFormatting sqref="H13:H18">
    <cfRule type="expression" dxfId="1342" priority="430">
      <formula>G13&gt;0</formula>
    </cfRule>
    <cfRule type="expression" dxfId="1341" priority="429">
      <formula>F13="pauschal"</formula>
    </cfRule>
  </conditionalFormatting>
  <conditionalFormatting sqref="H18">
    <cfRule type="expression" dxfId="1340" priority="424">
      <formula>G18&gt;0</formula>
    </cfRule>
    <cfRule type="expression" dxfId="1339" priority="423">
      <formula>F18="pauschal"</formula>
    </cfRule>
  </conditionalFormatting>
  <conditionalFormatting sqref="H22">
    <cfRule type="expression" dxfId="1338" priority="417">
      <formula>F22="pauschal"</formula>
    </cfRule>
    <cfRule type="expression" dxfId="1337" priority="418">
      <formula>G22&gt;0</formula>
    </cfRule>
  </conditionalFormatting>
  <conditionalFormatting sqref="H22:H23">
    <cfRule type="expression" dxfId="1336" priority="406">
      <formula>G22&gt;0</formula>
    </cfRule>
    <cfRule type="expression" dxfId="1335" priority="405">
      <formula>F22="pauschal"</formula>
    </cfRule>
  </conditionalFormatting>
  <conditionalFormatting sqref="H23">
    <cfRule type="expression" dxfId="1334" priority="400">
      <formula>G23&gt;0</formula>
    </cfRule>
    <cfRule type="expression" dxfId="1333" priority="399">
      <formula>F23="pauschal"</formula>
    </cfRule>
  </conditionalFormatting>
  <conditionalFormatting sqref="H27">
    <cfRule type="expression" dxfId="1332" priority="394">
      <formula>G27&gt;0</formula>
    </cfRule>
    <cfRule type="expression" dxfId="1331" priority="393">
      <formula>F27="pauschal"</formula>
    </cfRule>
  </conditionalFormatting>
  <conditionalFormatting sqref="H27:H28">
    <cfRule type="expression" dxfId="1330" priority="381">
      <formula>F27="pauschal"</formula>
    </cfRule>
    <cfRule type="expression" dxfId="1329" priority="382">
      <formula>G27&gt;0</formula>
    </cfRule>
  </conditionalFormatting>
  <conditionalFormatting sqref="H28:H29">
    <cfRule type="expression" dxfId="1328" priority="370">
      <formula>G28&gt;0</formula>
    </cfRule>
    <cfRule type="expression" dxfId="1327" priority="369">
      <formula>F28="pauschal"</formula>
    </cfRule>
  </conditionalFormatting>
  <conditionalFormatting sqref="H29:H30">
    <cfRule type="expression" dxfId="1326" priority="358">
      <formula>G29&gt;0</formula>
    </cfRule>
    <cfRule type="expression" dxfId="1325" priority="357">
      <formula>F29="pauschal"</formula>
    </cfRule>
  </conditionalFormatting>
  <conditionalFormatting sqref="H30:H31">
    <cfRule type="expression" dxfId="1324" priority="346">
      <formula>G30&gt;0</formula>
    </cfRule>
    <cfRule type="expression" dxfId="1323" priority="345">
      <formula>F30="pauschal"</formula>
    </cfRule>
  </conditionalFormatting>
  <conditionalFormatting sqref="H31:H32">
    <cfRule type="expression" dxfId="1322" priority="334">
      <formula>G31&gt;0</formula>
    </cfRule>
    <cfRule type="expression" dxfId="1321" priority="333">
      <formula>F31="pauschal"</formula>
    </cfRule>
  </conditionalFormatting>
  <conditionalFormatting sqref="H32:H33">
    <cfRule type="expression" dxfId="1320" priority="321">
      <formula>F32="pauschal"</formula>
    </cfRule>
    <cfRule type="expression" dxfId="1319" priority="322">
      <formula>G32&gt;0</formula>
    </cfRule>
  </conditionalFormatting>
  <conditionalFormatting sqref="H33:H34">
    <cfRule type="expression" dxfId="1318" priority="310">
      <formula>G33&gt;0</formula>
    </cfRule>
    <cfRule type="expression" dxfId="1317" priority="309">
      <formula>F33="pauschal"</formula>
    </cfRule>
  </conditionalFormatting>
  <conditionalFormatting sqref="H34:H35">
    <cfRule type="expression" dxfId="1316" priority="298">
      <formula>G34&gt;0</formula>
    </cfRule>
    <cfRule type="expression" dxfId="1315" priority="297">
      <formula>F34="pauschal"</formula>
    </cfRule>
  </conditionalFormatting>
  <conditionalFormatting sqref="H35:H36">
    <cfRule type="expression" dxfId="1314" priority="286">
      <formula>G35&gt;0</formula>
    </cfRule>
    <cfRule type="expression" dxfId="1313" priority="285">
      <formula>F35="pauschal"</formula>
    </cfRule>
  </conditionalFormatting>
  <conditionalFormatting sqref="H36:H37">
    <cfRule type="expression" dxfId="1312" priority="274">
      <formula>G36&gt;0</formula>
    </cfRule>
    <cfRule type="expression" dxfId="1311" priority="273">
      <formula>F36="pauschal"</formula>
    </cfRule>
  </conditionalFormatting>
  <conditionalFormatting sqref="H37:H38">
    <cfRule type="expression" dxfId="1310" priority="261">
      <formula>F37="pauschal"</formula>
    </cfRule>
    <cfRule type="expression" dxfId="1309" priority="262">
      <formula>G37&gt;0</formula>
    </cfRule>
  </conditionalFormatting>
  <conditionalFormatting sqref="H38">
    <cfRule type="expression" dxfId="1308" priority="255">
      <formula>F38="pauschal"</formula>
    </cfRule>
    <cfRule type="expression" dxfId="1307" priority="256">
      <formula>G38&gt;0</formula>
    </cfRule>
  </conditionalFormatting>
  <conditionalFormatting sqref="H45">
    <cfRule type="expression" dxfId="1306" priority="250">
      <formula>G45&gt;0</formula>
    </cfRule>
    <cfRule type="expression" dxfId="1305" priority="249">
      <formula>F45="pauschal"</formula>
    </cfRule>
  </conditionalFormatting>
  <conditionalFormatting sqref="H45:H46">
    <cfRule type="expression" dxfId="1304" priority="238">
      <formula>G45&gt;0</formula>
    </cfRule>
    <cfRule type="expression" dxfId="1303" priority="237">
      <formula>F45="pauschal"</formula>
    </cfRule>
  </conditionalFormatting>
  <conditionalFormatting sqref="H46:H47">
    <cfRule type="expression" dxfId="1302" priority="226">
      <formula>G46&gt;0</formula>
    </cfRule>
    <cfRule type="expression" dxfId="1301" priority="225">
      <formula>F46="pauschal"</formula>
    </cfRule>
  </conditionalFormatting>
  <conditionalFormatting sqref="H47:H48">
    <cfRule type="expression" dxfId="1300" priority="213">
      <formula>F47="pauschal"</formula>
    </cfRule>
    <cfRule type="expression" dxfId="1299" priority="214">
      <formula>G47&gt;0</formula>
    </cfRule>
  </conditionalFormatting>
  <conditionalFormatting sqref="H48:H49">
    <cfRule type="expression" dxfId="1298" priority="202">
      <formula>G48&gt;0</formula>
    </cfRule>
    <cfRule type="expression" dxfId="1297" priority="201">
      <formula>F48="pauschal"</formula>
    </cfRule>
  </conditionalFormatting>
  <conditionalFormatting sqref="H49">
    <cfRule type="expression" dxfId="1296" priority="195">
      <formula>F49="pauschal"</formula>
    </cfRule>
    <cfRule type="expression" dxfId="1295" priority="196">
      <formula>G49&gt;0</formula>
    </cfRule>
  </conditionalFormatting>
  <conditionalFormatting sqref="H52">
    <cfRule type="expression" dxfId="1294" priority="16">
      <formula>G52&gt;0</formula>
    </cfRule>
    <cfRule type="expression" dxfId="1293" priority="21">
      <formula>F52="pauschal"</formula>
    </cfRule>
    <cfRule type="expression" dxfId="1292" priority="22">
      <formula>G52&gt;0</formula>
    </cfRule>
    <cfRule type="expression" dxfId="1291" priority="15">
      <formula>F52="pauschal"</formula>
    </cfRule>
  </conditionalFormatting>
  <conditionalFormatting sqref="H53">
    <cfRule type="expression" dxfId="1290" priority="190">
      <formula>G53&gt;0</formula>
    </cfRule>
    <cfRule type="expression" dxfId="1289" priority="189">
      <formula>F53="pauschal"</formula>
    </cfRule>
  </conditionalFormatting>
  <conditionalFormatting sqref="H53:H54">
    <cfRule type="expression" dxfId="1288" priority="177">
      <formula>F53="pauschal"</formula>
    </cfRule>
    <cfRule type="expression" dxfId="1287" priority="178">
      <formula>G53&gt;0</formula>
    </cfRule>
  </conditionalFormatting>
  <conditionalFormatting sqref="H54">
    <cfRule type="expression" dxfId="1286" priority="172">
      <formula>G54&gt;0</formula>
    </cfRule>
    <cfRule type="expression" dxfId="1285" priority="171">
      <formula>F54="pauschal"</formula>
    </cfRule>
  </conditionalFormatting>
  <conditionalFormatting sqref="H58">
    <cfRule type="expression" dxfId="1284" priority="166">
      <formula>G58&gt;0</formula>
    </cfRule>
    <cfRule type="expression" dxfId="1283" priority="165">
      <formula>F58="pauschal"</formula>
    </cfRule>
  </conditionalFormatting>
  <conditionalFormatting sqref="H58:H59">
    <cfRule type="expression" dxfId="1282" priority="154">
      <formula>G58&gt;0</formula>
    </cfRule>
    <cfRule type="expression" dxfId="1281" priority="153">
      <formula>F58="pauschal"</formula>
    </cfRule>
  </conditionalFormatting>
  <conditionalFormatting sqref="H59">
    <cfRule type="expression" dxfId="1280" priority="148">
      <formula>G59&gt;0</formula>
    </cfRule>
    <cfRule type="expression" dxfId="1279" priority="147">
      <formula>F59="pauschal"</formula>
    </cfRule>
  </conditionalFormatting>
  <conditionalFormatting sqref="H63">
    <cfRule type="expression" dxfId="1278" priority="141">
      <formula>F63="pauschal"</formula>
    </cfRule>
    <cfRule type="expression" dxfId="1277" priority="142">
      <formula>G63&gt;0</formula>
    </cfRule>
  </conditionalFormatting>
  <conditionalFormatting sqref="H63:H64">
    <cfRule type="expression" dxfId="1276" priority="129">
      <formula>F63="pauschal"</formula>
    </cfRule>
    <cfRule type="expression" dxfId="1275" priority="130">
      <formula>G63&gt;0</formula>
    </cfRule>
  </conditionalFormatting>
  <conditionalFormatting sqref="H64:H65">
    <cfRule type="expression" dxfId="1274" priority="118">
      <formula>G64&gt;0</formula>
    </cfRule>
    <cfRule type="expression" dxfId="1273" priority="117">
      <formula>F64="pauschal"</formula>
    </cfRule>
  </conditionalFormatting>
  <conditionalFormatting sqref="H65:H66">
    <cfRule type="expression" dxfId="1272" priority="105">
      <formula>F65="pauschal"</formula>
    </cfRule>
    <cfRule type="expression" dxfId="1271" priority="106">
      <formula>G65&gt;0</formula>
    </cfRule>
  </conditionalFormatting>
  <conditionalFormatting sqref="H66:H67">
    <cfRule type="expression" dxfId="1270" priority="94">
      <formula>G66&gt;0</formula>
    </cfRule>
    <cfRule type="expression" dxfId="1269" priority="93">
      <formula>F66="pauschal"</formula>
    </cfRule>
  </conditionalFormatting>
  <conditionalFormatting sqref="H67:H68">
    <cfRule type="expression" dxfId="1268" priority="82">
      <formula>G67&gt;0</formula>
    </cfRule>
    <cfRule type="expression" dxfId="1267" priority="81">
      <formula>F67="pauschal"</formula>
    </cfRule>
  </conditionalFormatting>
  <conditionalFormatting sqref="H68:H69">
    <cfRule type="expression" dxfId="1266" priority="70">
      <formula>G68&gt;0</formula>
    </cfRule>
    <cfRule type="expression" dxfId="1265" priority="69">
      <formula>F68="pauschal"</formula>
    </cfRule>
  </conditionalFormatting>
  <conditionalFormatting sqref="H69">
    <cfRule type="expression" dxfId="1264" priority="64">
      <formula>G69&gt;0</formula>
    </cfRule>
    <cfRule type="expression" dxfId="1263" priority="63">
      <formula>F69="pauschal"</formula>
    </cfRule>
  </conditionalFormatting>
  <conditionalFormatting sqref="H73">
    <cfRule type="expression" dxfId="1262" priority="58">
      <formula>G73&gt;0</formula>
    </cfRule>
    <cfRule type="expression" dxfId="1261" priority="57">
      <formula>F73="pauschal"</formula>
    </cfRule>
  </conditionalFormatting>
  <conditionalFormatting sqref="H73:H74">
    <cfRule type="expression" dxfId="1260" priority="45">
      <formula>F73="pauschal"</formula>
    </cfRule>
    <cfRule type="expression" dxfId="1259" priority="46">
      <formula>G73&gt;0</formula>
    </cfRule>
  </conditionalFormatting>
  <conditionalFormatting sqref="H74:H75">
    <cfRule type="expression" dxfId="1258" priority="34">
      <formula>G74&gt;0</formula>
    </cfRule>
    <cfRule type="expression" dxfId="1257" priority="33">
      <formula>F74="pauschal"</formula>
    </cfRule>
  </conditionalFormatting>
  <conditionalFormatting sqref="H75">
    <cfRule type="expression" dxfId="1256" priority="28">
      <formula>G75&gt;0</formula>
    </cfRule>
    <cfRule type="expression" dxfId="1255" priority="27">
      <formula>F75="pauschal"</formula>
    </cfRule>
  </conditionalFormatting>
  <conditionalFormatting sqref="I13:I19">
    <cfRule type="expression" dxfId="1254" priority="433">
      <formula>F13="prozentual"</formula>
    </cfRule>
    <cfRule type="expression" dxfId="1253" priority="434">
      <formula>F13="pauschal"</formula>
    </cfRule>
  </conditionalFormatting>
  <conditionalFormatting sqref="I18">
    <cfRule type="expression" dxfId="1252" priority="428">
      <formula>F18="pauschal"</formula>
    </cfRule>
    <cfRule type="expression" dxfId="1251" priority="427">
      <formula>F18="prozentual"</formula>
    </cfRule>
  </conditionalFormatting>
  <conditionalFormatting sqref="I22">
    <cfRule type="expression" dxfId="1250" priority="422">
      <formula>F22="pauschal"</formula>
    </cfRule>
    <cfRule type="expression" dxfId="1249" priority="421">
      <formula>F22="prozentual"</formula>
    </cfRule>
  </conditionalFormatting>
  <conditionalFormatting sqref="I22:I24">
    <cfRule type="expression" dxfId="1248" priority="409">
      <formula>F22="prozentual"</formula>
    </cfRule>
    <cfRule type="expression" dxfId="1247" priority="410">
      <formula>F22="pauschal"</formula>
    </cfRule>
  </conditionalFormatting>
  <conditionalFormatting sqref="I23">
    <cfRule type="expression" dxfId="1246" priority="404">
      <formula>F23="pauschal"</formula>
    </cfRule>
    <cfRule type="expression" dxfId="1245" priority="403">
      <formula>F23="prozentual"</formula>
    </cfRule>
  </conditionalFormatting>
  <conditionalFormatting sqref="I27">
    <cfRule type="expression" dxfId="1244" priority="398">
      <formula>F27="pauschal"</formula>
    </cfRule>
    <cfRule type="expression" dxfId="1243" priority="397">
      <formula>F27="prozentual"</formula>
    </cfRule>
  </conditionalFormatting>
  <conditionalFormatting sqref="I27:I28">
    <cfRule type="expression" dxfId="1242" priority="386">
      <formula>F27="pauschal"</formula>
    </cfRule>
    <cfRule type="expression" dxfId="1241" priority="385">
      <formula>F27="prozentual"</formula>
    </cfRule>
  </conditionalFormatting>
  <conditionalFormatting sqref="I28:I29">
    <cfRule type="expression" dxfId="1240" priority="374">
      <formula>F28="pauschal"</formula>
    </cfRule>
    <cfRule type="expression" dxfId="1239" priority="373">
      <formula>F28="prozentual"</formula>
    </cfRule>
  </conditionalFormatting>
  <conditionalFormatting sqref="I29:I30">
    <cfRule type="expression" dxfId="1238" priority="361">
      <formula>F29="prozentual"</formula>
    </cfRule>
    <cfRule type="expression" dxfId="1237" priority="362">
      <formula>F29="pauschal"</formula>
    </cfRule>
  </conditionalFormatting>
  <conditionalFormatting sqref="I30:I31">
    <cfRule type="expression" dxfId="1236" priority="350">
      <formula>F30="pauschal"</formula>
    </cfRule>
    <cfRule type="expression" dxfId="1235" priority="349">
      <formula>F30="prozentual"</formula>
    </cfRule>
  </conditionalFormatting>
  <conditionalFormatting sqref="I31:I32">
    <cfRule type="expression" dxfId="1234" priority="337">
      <formula>F31="prozentual"</formula>
    </cfRule>
    <cfRule type="expression" dxfId="1233" priority="338">
      <formula>F31="pauschal"</formula>
    </cfRule>
  </conditionalFormatting>
  <conditionalFormatting sqref="I32:I33">
    <cfRule type="expression" dxfId="1232" priority="326">
      <formula>F32="pauschal"</formula>
    </cfRule>
    <cfRule type="expression" dxfId="1231" priority="325">
      <formula>F32="prozentual"</formula>
    </cfRule>
  </conditionalFormatting>
  <conditionalFormatting sqref="I33:I34">
    <cfRule type="expression" dxfId="1230" priority="313">
      <formula>F33="prozentual"</formula>
    </cfRule>
    <cfRule type="expression" dxfId="1229" priority="314">
      <formula>F33="pauschal"</formula>
    </cfRule>
  </conditionalFormatting>
  <conditionalFormatting sqref="I34:I35">
    <cfRule type="expression" dxfId="1228" priority="301">
      <formula>F34="prozentual"</formula>
    </cfRule>
    <cfRule type="expression" dxfId="1227" priority="302">
      <formula>F34="pauschal"</formula>
    </cfRule>
  </conditionalFormatting>
  <conditionalFormatting sqref="I35:I36">
    <cfRule type="expression" dxfId="1226" priority="289">
      <formula>F35="prozentual"</formula>
    </cfRule>
    <cfRule type="expression" dxfId="1225" priority="290">
      <formula>F35="pauschal"</formula>
    </cfRule>
  </conditionalFormatting>
  <conditionalFormatting sqref="I36:I37">
    <cfRule type="expression" dxfId="1224" priority="277">
      <formula>F36="prozentual"</formula>
    </cfRule>
    <cfRule type="expression" dxfId="1223" priority="278">
      <formula>F36="pauschal"</formula>
    </cfRule>
  </conditionalFormatting>
  <conditionalFormatting sqref="I37:I39">
    <cfRule type="expression" dxfId="1222" priority="265">
      <formula>F37="prozentual"</formula>
    </cfRule>
    <cfRule type="expression" dxfId="1221" priority="266">
      <formula>F37="pauschal"</formula>
    </cfRule>
  </conditionalFormatting>
  <conditionalFormatting sqref="I38">
    <cfRule type="expression" dxfId="1220" priority="260">
      <formula>F38="pauschal"</formula>
    </cfRule>
    <cfRule type="expression" dxfId="1219" priority="259">
      <formula>F38="prozentual"</formula>
    </cfRule>
  </conditionalFormatting>
  <conditionalFormatting sqref="I42">
    <cfRule type="expression" dxfId="1218" priority="1">
      <formula>F42="prozentual"</formula>
    </cfRule>
    <cfRule type="expression" dxfId="1217" priority="2">
      <formula>F42="pauschal"</formula>
    </cfRule>
  </conditionalFormatting>
  <conditionalFormatting sqref="I45">
    <cfRule type="expression" dxfId="1216" priority="254">
      <formula>F45="pauschal"</formula>
    </cfRule>
    <cfRule type="expression" dxfId="1215" priority="253">
      <formula>F45="prozentual"</formula>
    </cfRule>
  </conditionalFormatting>
  <conditionalFormatting sqref="I45:I46">
    <cfRule type="expression" dxfId="1214" priority="242">
      <formula>F45="pauschal"</formula>
    </cfRule>
    <cfRule type="expression" dxfId="1213" priority="241">
      <formula>F45="prozentual"</formula>
    </cfRule>
  </conditionalFormatting>
  <conditionalFormatting sqref="I46:I47">
    <cfRule type="expression" dxfId="1212" priority="230">
      <formula>F46="pauschal"</formula>
    </cfRule>
    <cfRule type="expression" dxfId="1211" priority="229">
      <formula>F46="prozentual"</formula>
    </cfRule>
  </conditionalFormatting>
  <conditionalFormatting sqref="I47:I48">
    <cfRule type="expression" dxfId="1210" priority="218">
      <formula>F47="pauschal"</formula>
    </cfRule>
    <cfRule type="expression" dxfId="1209" priority="217">
      <formula>F47="prozentual"</formula>
    </cfRule>
  </conditionalFormatting>
  <conditionalFormatting sqref="I48:I50">
    <cfRule type="expression" dxfId="1208" priority="205">
      <formula>F48="prozentual"</formula>
    </cfRule>
    <cfRule type="expression" dxfId="1207" priority="206">
      <formula>F48="pauschal"</formula>
    </cfRule>
  </conditionalFormatting>
  <conditionalFormatting sqref="I49">
    <cfRule type="expression" dxfId="1206" priority="199">
      <formula>F49="prozentual"</formula>
    </cfRule>
    <cfRule type="expression" dxfId="1205" priority="200">
      <formula>F49="pauschal"</formula>
    </cfRule>
  </conditionalFormatting>
  <conditionalFormatting sqref="I52">
    <cfRule type="expression" dxfId="1204" priority="26">
      <formula>F52="pauschal"</formula>
    </cfRule>
    <cfRule type="expression" dxfId="1203" priority="25">
      <formula>F52="prozentual"</formula>
    </cfRule>
    <cfRule type="expression" dxfId="1202" priority="20">
      <formula>F52="pauschal"</formula>
    </cfRule>
    <cfRule type="expression" dxfId="1201" priority="19">
      <formula>F52="prozentual"</formula>
    </cfRule>
  </conditionalFormatting>
  <conditionalFormatting sqref="I53">
    <cfRule type="expression" dxfId="1200" priority="194">
      <formula>F53="pauschal"</formula>
    </cfRule>
    <cfRule type="expression" dxfId="1199" priority="193">
      <formula>F53="prozentual"</formula>
    </cfRule>
  </conditionalFormatting>
  <conditionalFormatting sqref="I53:I55">
    <cfRule type="expression" dxfId="1198" priority="181">
      <formula>F53="prozentual"</formula>
    </cfRule>
    <cfRule type="expression" dxfId="1197" priority="182">
      <formula>F53="pauschal"</formula>
    </cfRule>
  </conditionalFormatting>
  <conditionalFormatting sqref="I54">
    <cfRule type="expression" dxfId="1196" priority="175">
      <formula>F54="prozentual"</formula>
    </cfRule>
    <cfRule type="expression" dxfId="1195" priority="176">
      <formula>F54="pauschal"</formula>
    </cfRule>
  </conditionalFormatting>
  <conditionalFormatting sqref="I58">
    <cfRule type="expression" dxfId="1194" priority="169">
      <formula>F58="prozentual"</formula>
    </cfRule>
    <cfRule type="expression" dxfId="1193" priority="170">
      <formula>F58="pauschal"</formula>
    </cfRule>
  </conditionalFormatting>
  <conditionalFormatting sqref="I58:I60">
    <cfRule type="expression" dxfId="1192" priority="158">
      <formula>F58="pauschal"</formula>
    </cfRule>
    <cfRule type="expression" dxfId="1191" priority="157">
      <formula>F58="prozentual"</formula>
    </cfRule>
  </conditionalFormatting>
  <conditionalFormatting sqref="I59">
    <cfRule type="expression" dxfId="1190" priority="151">
      <formula>F59="prozentual"</formula>
    </cfRule>
    <cfRule type="expression" dxfId="1189" priority="152">
      <formula>F59="pauschal"</formula>
    </cfRule>
  </conditionalFormatting>
  <conditionalFormatting sqref="I63">
    <cfRule type="expression" dxfId="1188" priority="145">
      <formula>F63="prozentual"</formula>
    </cfRule>
    <cfRule type="expression" dxfId="1187" priority="146">
      <formula>F63="pauschal"</formula>
    </cfRule>
  </conditionalFormatting>
  <conditionalFormatting sqref="I63:I64">
    <cfRule type="expression" dxfId="1186" priority="134">
      <formula>F63="pauschal"</formula>
    </cfRule>
    <cfRule type="expression" dxfId="1185" priority="133">
      <formula>F63="prozentual"</formula>
    </cfRule>
  </conditionalFormatting>
  <conditionalFormatting sqref="I64:I65">
    <cfRule type="expression" dxfId="1184" priority="121">
      <formula>F64="prozentual"</formula>
    </cfRule>
    <cfRule type="expression" dxfId="1183" priority="122">
      <formula>F64="pauschal"</formula>
    </cfRule>
  </conditionalFormatting>
  <conditionalFormatting sqref="I65:I66">
    <cfRule type="expression" dxfId="1182" priority="109">
      <formula>F65="prozentual"</formula>
    </cfRule>
    <cfRule type="expression" dxfId="1181" priority="110">
      <formula>F65="pauschal"</formula>
    </cfRule>
  </conditionalFormatting>
  <conditionalFormatting sqref="I66:I67">
    <cfRule type="expression" dxfId="1180" priority="98">
      <formula>F66="pauschal"</formula>
    </cfRule>
    <cfRule type="expression" dxfId="1179" priority="97">
      <formula>F66="prozentual"</formula>
    </cfRule>
  </conditionalFormatting>
  <conditionalFormatting sqref="I67:I68">
    <cfRule type="expression" dxfId="1178" priority="86">
      <formula>F67="pauschal"</formula>
    </cfRule>
    <cfRule type="expression" dxfId="1177" priority="85">
      <formula>F67="prozentual"</formula>
    </cfRule>
  </conditionalFormatting>
  <conditionalFormatting sqref="I68:I70">
    <cfRule type="expression" dxfId="1176" priority="73">
      <formula>F68="prozentual"</formula>
    </cfRule>
    <cfRule type="expression" dxfId="1175" priority="74">
      <formula>F68="pauschal"</formula>
    </cfRule>
  </conditionalFormatting>
  <conditionalFormatting sqref="I69">
    <cfRule type="expression" dxfId="1174" priority="67">
      <formula>F69="prozentual"</formula>
    </cfRule>
    <cfRule type="expression" dxfId="1173" priority="68">
      <formula>F69="pauschal"</formula>
    </cfRule>
  </conditionalFormatting>
  <conditionalFormatting sqref="I73">
    <cfRule type="expression" dxfId="1172" priority="61">
      <formula>F73="prozentual"</formula>
    </cfRule>
    <cfRule type="expression" dxfId="1171" priority="62">
      <formula>F73="pauschal"</formula>
    </cfRule>
  </conditionalFormatting>
  <conditionalFormatting sqref="I73:I74">
    <cfRule type="expression" dxfId="1170" priority="49">
      <formula>F73="prozentual"</formula>
    </cfRule>
    <cfRule type="expression" dxfId="1169" priority="50">
      <formula>F73="pauschal"</formula>
    </cfRule>
  </conditionalFormatting>
  <conditionalFormatting sqref="I74:I76">
    <cfRule type="expression" dxfId="1168" priority="38">
      <formula>F74="pauschal"</formula>
    </cfRule>
    <cfRule type="expression" dxfId="1167" priority="37">
      <formula>F74="prozentual"</formula>
    </cfRule>
  </conditionalFormatting>
  <conditionalFormatting sqref="I75">
    <cfRule type="expression" dxfId="1166" priority="32">
      <formula>F75="pauschal"</formula>
    </cfRule>
    <cfRule type="expression" dxfId="1165" priority="31">
      <formula>F75="prozentual"</formula>
    </cfRule>
  </conditionalFormatting>
  <dataValidations count="1">
    <dataValidation type="list" allowBlank="1" showInputMessage="1" showErrorMessage="1" sqref="F45:F49 F53:F54 F73:F75 F63:F69 F58:F59 F13:F18 F27:F38 F22:F23" xr:uid="{00000000-0002-0000-17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12">
    <pageSetUpPr fitToPage="1"/>
  </sheetPr>
  <dimension ref="A1:AP160"/>
  <sheetViews>
    <sheetView workbookViewId="0">
      <selection activeCell="C13" sqref="C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1037</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1041</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32</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130</v>
      </c>
      <c r="G23" s="96">
        <f>Herstellkosten!D96</f>
        <v>0</v>
      </c>
      <c r="H23" s="97"/>
      <c r="I23" s="96">
        <f>G23</f>
        <v>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130</v>
      </c>
      <c r="B25" s="96">
        <f>Herstellkosten!D36</f>
        <v>0</v>
      </c>
      <c r="C25" s="97"/>
      <c r="D25" s="96">
        <f>B25</f>
        <v>0</v>
      </c>
      <c r="F25" s="57" t="s">
        <v>130</v>
      </c>
      <c r="G25" s="96">
        <f>Herstellkosten!D107</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0</v>
      </c>
      <c r="F26" s="57"/>
      <c r="I26" s="98">
        <f>I23+I25</f>
        <v>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0</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t="str">
        <f>IF(E29&lt;5000,"Unter Tabelle",E30/E29*D26)</f>
        <v>Unter Tabelle</v>
      </c>
      <c r="E31" s="100"/>
      <c r="F31" s="57" t="s">
        <v>200</v>
      </c>
      <c r="I31" s="129" t="str">
        <f>IF($E$29&lt;5000,"Unter Tabelle",E30/E29*I26)</f>
        <v>Unter Tabelle</v>
      </c>
      <c r="L31" s="88">
        <v>0.22</v>
      </c>
      <c r="X31" s="94"/>
      <c r="AK31" s="340" t="s">
        <v>559</v>
      </c>
      <c r="AL31" s="291" t="s">
        <v>537</v>
      </c>
      <c r="AM31" s="392">
        <v>2.5000000000000001E-3</v>
      </c>
      <c r="AN31" s="335">
        <v>2.5000000000000001E-3</v>
      </c>
    </row>
    <row r="32" spans="1:40" ht="15" customHeight="1" thickBot="1" x14ac:dyDescent="0.25">
      <c r="F32" s="57" t="s">
        <v>205</v>
      </c>
      <c r="I32" s="129" t="str">
        <f>IF(E29&lt;5000,"Unter Tabelle",(I31*F13))</f>
        <v>Unter Tabelle</v>
      </c>
      <c r="L32" s="88">
        <v>0.23</v>
      </c>
      <c r="AK32" s="343"/>
      <c r="AL32" s="287" t="s">
        <v>838</v>
      </c>
      <c r="AM32" s="394">
        <f>SUM(AM18:AM31)</f>
        <v>0.09</v>
      </c>
      <c r="AN32" s="313"/>
    </row>
    <row r="33" spans="1:40" ht="15" customHeight="1" x14ac:dyDescent="0.2">
      <c r="F33" s="2" t="s">
        <v>206</v>
      </c>
      <c r="I33" s="108" t="str">
        <f>IF(E29&lt;5000,"Unter Tabelle",I31+I32)</f>
        <v>Unter Tabelle</v>
      </c>
      <c r="L33" s="88">
        <v>0.24</v>
      </c>
      <c r="AK33" s="343"/>
      <c r="AL33" s="317" t="s">
        <v>731</v>
      </c>
      <c r="AM33" s="388"/>
      <c r="AN33" s="313">
        <f>SUM(AN18:AN31)</f>
        <v>0.09</v>
      </c>
    </row>
    <row r="34" spans="1:40" ht="15" customHeight="1" x14ac:dyDescent="0.2">
      <c r="F34" s="2" t="s">
        <v>192</v>
      </c>
      <c r="I34" s="129" t="str">
        <f>IF(E29&lt;5000,"Unter Tabelle",I31*H43*F14)</f>
        <v>Unter Tabelle</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v>
      </c>
      <c r="D36" s="129" t="str">
        <f>IF($E$29&lt;5000,"Unter Tabelle",$D$31*C36)</f>
        <v>Unter Tabelle</v>
      </c>
      <c r="F36" s="57" t="s">
        <v>74</v>
      </c>
      <c r="G36" s="104">
        <v>0.02</v>
      </c>
      <c r="H36" s="107">
        <f>IF($AP$2=1,0,IF($AP$2=2,AM14,IF($AP$2=3,AN15,"FALSCH")))</f>
        <v>0</v>
      </c>
      <c r="I36" s="129" t="str">
        <f t="shared" ref="I36:I42" si="0">IF($E$29&lt;5000,"Unter Tabelle",$I$33*H36)</f>
        <v>Unter Tabelle</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v>
      </c>
      <c r="D37" s="129" t="str">
        <f t="shared" ref="D37:D44" si="1">IF($E$29&lt;5000,"Unter Tabelle",$D$31*C37)</f>
        <v>Unter Tabelle</v>
      </c>
      <c r="F37" s="57" t="s">
        <v>75</v>
      </c>
      <c r="G37" s="104">
        <v>0.09</v>
      </c>
      <c r="H37" s="107">
        <f>IF($AP$2=1,0,IF($AP$2=2,AM32,IF($AP$2=3,AN33,"FALSCH")))</f>
        <v>0</v>
      </c>
      <c r="I37" s="129" t="str">
        <f t="shared" si="0"/>
        <v>Unter Tabelle</v>
      </c>
      <c r="L37" s="88">
        <v>0.28000000000000003</v>
      </c>
      <c r="N37" s="1"/>
      <c r="O37" s="1"/>
      <c r="P37" s="1"/>
      <c r="Q37" s="16" t="s">
        <v>56</v>
      </c>
      <c r="R37" s="1" t="s">
        <v>57</v>
      </c>
      <c r="S37" s="488"/>
      <c r="T37" s="489"/>
      <c r="U37" s="1"/>
      <c r="V37" s="1"/>
      <c r="W37" s="488"/>
      <c r="X37" s="489"/>
      <c r="Y37" s="1"/>
      <c r="Z37" s="1"/>
      <c r="AA37" s="1"/>
      <c r="AB37" s="1"/>
      <c r="AC37" s="16"/>
      <c r="AD37" s="1" t="s">
        <v>58</v>
      </c>
      <c r="AE37" s="17">
        <f>E29</f>
        <v>0</v>
      </c>
      <c r="AK37" s="345"/>
      <c r="AL37" s="291" t="s">
        <v>853</v>
      </c>
      <c r="AM37" s="392"/>
      <c r="AN37" s="311"/>
    </row>
    <row r="38" spans="1:40" ht="15" customHeight="1" x14ac:dyDescent="0.25">
      <c r="A38" s="57" t="s">
        <v>76</v>
      </c>
      <c r="B38" s="104">
        <v>0.17</v>
      </c>
      <c r="C38" s="107">
        <f>IF($AP$2=1,0,IF($AP$2=2,AM57,IF($AP$2=3,AN58,"FALSCH")))</f>
        <v>0</v>
      </c>
      <c r="D38" s="129" t="str">
        <f t="shared" si="1"/>
        <v>Unter Tabelle</v>
      </c>
      <c r="F38" s="57" t="s">
        <v>76</v>
      </c>
      <c r="G38" s="104">
        <v>0.17</v>
      </c>
      <c r="H38" s="107">
        <f>IF($AP$2=1,0,IF($AP$2=2,AM57,IF($AP$2=3,AN58,"FALSCH")))</f>
        <v>0</v>
      </c>
      <c r="I38" s="129" t="str">
        <f t="shared" si="0"/>
        <v>Unter Tabelle</v>
      </c>
      <c r="L38" s="88">
        <v>0.28999999999999998</v>
      </c>
      <c r="N38" s="1"/>
      <c r="O38" s="1"/>
      <c r="P38" s="1"/>
      <c r="Q38" s="16" t="s">
        <v>59</v>
      </c>
      <c r="R38" s="1" t="s">
        <v>60</v>
      </c>
      <c r="S38" s="488"/>
      <c r="T38" s="489"/>
      <c r="U38" s="1"/>
      <c r="V38" s="1"/>
      <c r="W38" s="488"/>
      <c r="X38" s="489"/>
      <c r="Y38" s="1"/>
      <c r="Z38" s="1"/>
      <c r="AA38" s="1"/>
      <c r="AB38" s="1"/>
      <c r="AC38" s="16"/>
      <c r="AD38" s="1" t="s">
        <v>61</v>
      </c>
      <c r="AE38" s="18" t="e">
        <f>LOOKUP(AE37,Q41:Q87)</f>
        <v>#N/A</v>
      </c>
      <c r="AK38" s="340"/>
      <c r="AL38" s="291" t="s">
        <v>854</v>
      </c>
      <c r="AM38" s="392">
        <v>0.06</v>
      </c>
      <c r="AN38" s="311">
        <v>0.06</v>
      </c>
    </row>
    <row r="39" spans="1:40" ht="15" customHeight="1" x14ac:dyDescent="0.25">
      <c r="A39" s="57" t="s">
        <v>77</v>
      </c>
      <c r="B39" s="104" t="s">
        <v>209</v>
      </c>
      <c r="C39" s="107">
        <f>IF($AP$2=1,0,IF($AP$2=2,AM65,IF($AP$2=3,AN66,"FALSCH")))</f>
        <v>0</v>
      </c>
      <c r="D39" s="129" t="str">
        <f t="shared" si="1"/>
        <v>Unter Tabelle</v>
      </c>
      <c r="F39" s="57" t="s">
        <v>77</v>
      </c>
      <c r="G39" s="104" t="s">
        <v>209</v>
      </c>
      <c r="H39" s="107">
        <f>IF($AP$2=1,0,IF($AP$2=2,AM65,IF($AP$2=3,AN66,"FALSCH")))</f>
        <v>0</v>
      </c>
      <c r="I39" s="129" t="str">
        <f t="shared" si="0"/>
        <v>Unter Tabelle</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t="e">
        <f>LOOKUP(AE37,Q41:R87)</f>
        <v>#N/A</v>
      </c>
      <c r="AK39" s="342" t="s">
        <v>580</v>
      </c>
      <c r="AL39" s="292" t="s">
        <v>855</v>
      </c>
      <c r="AM39" s="392">
        <v>0.01</v>
      </c>
      <c r="AN39" s="311">
        <v>0.01</v>
      </c>
    </row>
    <row r="40" spans="1:40" ht="15" customHeight="1" x14ac:dyDescent="0.25">
      <c r="A40" s="57" t="s">
        <v>78</v>
      </c>
      <c r="B40" s="104">
        <v>0.22</v>
      </c>
      <c r="C40" s="107">
        <f>IF($AP$2=1,0,IF($AP$2=2,AM87,IF($AP$2=3,AN88,"FALSCH")))</f>
        <v>0</v>
      </c>
      <c r="D40" s="129" t="str">
        <f t="shared" si="1"/>
        <v>Unter Tabelle</v>
      </c>
      <c r="F40" s="57" t="s">
        <v>78</v>
      </c>
      <c r="G40" s="104">
        <v>0.22</v>
      </c>
      <c r="H40" s="107">
        <f>IF($AP$2=1,0,IF($AP$2=2,AM87,IF($AP$2=3,AN88,"FALSCH")))</f>
        <v>0</v>
      </c>
      <c r="I40" s="129" t="str">
        <f t="shared" si="0"/>
        <v>Unter Tabelle</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v>
      </c>
      <c r="AK40" s="339" t="s">
        <v>583</v>
      </c>
      <c r="AL40" s="291" t="s">
        <v>856</v>
      </c>
      <c r="AM40" s="392"/>
      <c r="AN40" s="311"/>
    </row>
    <row r="41" spans="1:40" ht="15" customHeight="1" x14ac:dyDescent="0.25">
      <c r="A41" s="57" t="s">
        <v>79</v>
      </c>
      <c r="B41" s="104">
        <v>7.0000000000000007E-2</v>
      </c>
      <c r="C41" s="107">
        <f>IF($AP$2=1,0,IF($AP$2=2,AM102,IF($AP$2=3,AN103,"FALSCH")))</f>
        <v>0</v>
      </c>
      <c r="D41" s="129" t="str">
        <f t="shared" si="1"/>
        <v>Unter Tabelle</v>
      </c>
      <c r="F41" s="57" t="s">
        <v>79</v>
      </c>
      <c r="G41" s="104">
        <v>7.0000000000000007E-2</v>
      </c>
      <c r="H41" s="107">
        <f>IF($AP$2=1,0,IF($AP$2=2,AM102,IF($AP$2=3,AN103,"FALSCH")))</f>
        <v>0</v>
      </c>
      <c r="I41" s="129" t="str">
        <f t="shared" si="0"/>
        <v>Unter Tabelle</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v>
      </c>
      <c r="D42" s="129" t="str">
        <f t="shared" si="1"/>
        <v>Unter Tabelle</v>
      </c>
      <c r="F42" s="57" t="s">
        <v>80</v>
      </c>
      <c r="G42" s="104">
        <v>0.05</v>
      </c>
      <c r="H42" s="107">
        <f>IF($AP$2=1,0,IF($AP$2=2,AM115,IF($AP$2=3,AN116,"FALSCH")))</f>
        <v>0</v>
      </c>
      <c r="I42" s="129" t="str">
        <f t="shared" si="0"/>
        <v>Unter Tabelle</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t="e">
        <f>IF(AE40="I",LOOKUP(AE38,Q41:S87),IF(AE40="II",LOOKUP(AE38,Q41:U87),IF(AE40="III",LOOKUP(AE38,Q41:W87),IF(AE40="IV",LOOKUP(AE38,Q41:Y87),IF(AE40="V",LOOKUP(AE38,Q41:AA87),0)))))</f>
        <v>#N/A</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v>
      </c>
      <c r="D43" s="129" t="str">
        <f t="shared" si="1"/>
        <v>Unter Tabelle</v>
      </c>
      <c r="F43" s="57" t="s">
        <v>81</v>
      </c>
      <c r="G43" s="104">
        <v>0.35</v>
      </c>
      <c r="H43" s="107">
        <f>IF($AP$2=1,0,IF($AP$2=2,AM144,IF($AP$2=3,AN145,"FALSCH")))</f>
        <v>0</v>
      </c>
      <c r="I43" s="129" t="str">
        <f>IF($E$29&lt;5000,"Unter Tabelle",$I$33*H43+I34)</f>
        <v>Unter Tabelle</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t="e">
        <f>IF(AE40="I",LOOKUP(AE39,Q41:S87),IF(AE40="II",LOOKUP(AE39,Q41:U87),IF(AE40="III",LOOKUP(AE39,Q41:W87),IF(AE40="IV",LOOKUP(AE39,Q41:Y87),IF(AE40="V",LOOKUP(AE39,Q41:AA87),0)))))</f>
        <v>#N/A</v>
      </c>
      <c r="AF43" s="118">
        <f t="shared" si="2"/>
        <v>0.17382716049382715</v>
      </c>
      <c r="AK43" s="345"/>
      <c r="AL43" s="291" t="s">
        <v>859</v>
      </c>
      <c r="AM43" s="392"/>
      <c r="AN43" s="311"/>
    </row>
    <row r="44" spans="1:40" ht="15" customHeight="1" thickBot="1" x14ac:dyDescent="0.3">
      <c r="A44" s="57" t="s">
        <v>82</v>
      </c>
      <c r="B44" s="104">
        <v>0.01</v>
      </c>
      <c r="C44" s="107">
        <f>IF($AP$2=1,0,IF($AP$2=2,AM154,IF($AP$2=3,AN155,"FALSCH")))</f>
        <v>0</v>
      </c>
      <c r="D44" s="129" t="str">
        <f t="shared" si="1"/>
        <v>Unter Tabelle</v>
      </c>
      <c r="F44" s="57" t="s">
        <v>82</v>
      </c>
      <c r="G44" s="104">
        <v>0.01</v>
      </c>
      <c r="H44" s="107">
        <f>IF($AP$2=1,0,IF($AP$2=2,AM154,IF($AP$2=3,AN155,"FALSCH")))</f>
        <v>0</v>
      </c>
      <c r="I44" s="129" t="str">
        <f>IF($E$29&lt;5000,"Unter Tabelle",$I$33*H44)</f>
        <v>Unter Tabelle</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t="e">
        <f>IF(AE40="I",LOOKUP(AE38,Q41:T87),IF(AE40="II",LOOKUP(AE38,Q41:V87),IF(AE40="III",LOOKUP(AE38,Q41:X87),IF(AE40="IV",LOOKUP(AE38,Q41:Z87),IF(AE40="V",LOOKUP(AE38,Q41:AB87),0)))))</f>
        <v>#N/A</v>
      </c>
      <c r="AF44" s="118">
        <f t="shared" si="2"/>
        <v>0.17399428445812268</v>
      </c>
      <c r="AK44" s="345"/>
      <c r="AL44" s="291" t="s">
        <v>860</v>
      </c>
      <c r="AM44" s="392"/>
      <c r="AN44" s="311"/>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t="e">
        <f>IF(AE40="I",LOOKUP(AE39,Q41:T87),IF(AE40="II",LOOKUP(AE39,Q41:V87),IF(AE40="III",LOOKUP(AE39,Q41:X87),IF(AE40="IV",LOOKUP(AE39,Q41:Z87),IF(AE40="V",LOOKUP(AE39,Q41:AB87),0)))))</f>
        <v>#N/A</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2132</v>
      </c>
      <c r="AF46" s="118">
        <f t="shared" si="2"/>
        <v>0.17394621399961854</v>
      </c>
      <c r="AK46" s="345"/>
      <c r="AL46" s="291" t="s">
        <v>862</v>
      </c>
      <c r="AM46" s="392"/>
      <c r="AN46" s="311"/>
    </row>
    <row r="47" spans="1:40" ht="15" customHeight="1" x14ac:dyDescent="0.25">
      <c r="A47" s="57" t="s">
        <v>92</v>
      </c>
      <c r="E47" s="99">
        <f>IF(AND(AJ2=FALSE,H58&gt;=0),0,D45+I45)</f>
        <v>0</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t="e">
        <f>(AE44/AE42)-1</f>
        <v>#N/A</v>
      </c>
      <c r="AF47" s="118">
        <f t="shared" si="2"/>
        <v>0.17393312396083502</v>
      </c>
      <c r="AG47" s="217" t="s">
        <v>490</v>
      </c>
      <c r="AH47" s="217"/>
      <c r="AI47" s="216"/>
      <c r="AJ47" s="221">
        <f>IF(E29&lt;5000,0,((AE44-AE42)/AE42))</f>
        <v>0</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t="e">
        <f>(AE45/AE43)-1</f>
        <v>#N/A</v>
      </c>
      <c r="AF48" s="118">
        <f t="shared" si="2"/>
        <v>0.17392265193370166</v>
      </c>
      <c r="AG48" s="219" t="s">
        <v>489</v>
      </c>
      <c r="AH48" s="220"/>
      <c r="AI48" s="220"/>
      <c r="AJ48" s="222">
        <f>IF(E29&lt;5000,0,((AE45-AE43)/AE43))</f>
        <v>0</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t="e">
        <f>(AE47+AE48)/2</f>
        <v>#N/A</v>
      </c>
      <c r="AF49" s="118">
        <f t="shared" si="2"/>
        <v>0.17391653935836618</v>
      </c>
      <c r="AI49" s="128" t="s">
        <v>488</v>
      </c>
      <c r="AJ49" s="223">
        <f>((AJ47+AJ48)/2)</f>
        <v>0</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0.4264</v>
      </c>
      <c r="AF50" s="118">
        <f t="shared" si="2"/>
        <v>0.17392240605821341</v>
      </c>
      <c r="AK50" s="345"/>
      <c r="AL50" s="291" t="s">
        <v>866</v>
      </c>
      <c r="AM50" s="392"/>
      <c r="AN50" s="311"/>
    </row>
    <row r="51" spans="1:40" ht="15" customHeight="1" x14ac:dyDescent="0.25">
      <c r="A51" s="57" t="s">
        <v>1663</v>
      </c>
      <c r="B51" s="57"/>
      <c r="C51" s="57"/>
      <c r="D51" s="57"/>
      <c r="E51" s="143">
        <f>'TGA AG6 Anlage A'!H77</f>
        <v>0</v>
      </c>
      <c r="F51" s="1044" t="s">
        <v>1664</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t="e">
        <f>P86/AE37</f>
        <v>#N/A</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t="e">
        <f>AE50/AE52</f>
        <v>#N/A</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t="e">
        <f>P86 -(P86*AE49)</f>
        <v>#N/A</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t="e">
        <f>P86+(P86*(AE49*1.3))</f>
        <v>#N/A</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0</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t="e">
        <f>AE55-AE54</f>
        <v>#N/A</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t="e">
        <f>(AE54+AE56)/AE54</f>
        <v>#N/A</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0</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0</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t="e">
        <f>(AE58+AE50)/(AE58+AE52)</f>
        <v>#N/A</v>
      </c>
      <c r="AF60" s="118">
        <f>(V60-U60)/U60</f>
        <v>0.17391198391584248</v>
      </c>
      <c r="AK60" s="344" t="s">
        <v>592</v>
      </c>
      <c r="AL60" s="286" t="s">
        <v>593</v>
      </c>
      <c r="AM60" s="389"/>
      <c r="AN60" s="315"/>
    </row>
    <row r="61" spans="1:40" ht="15" customHeight="1" thickTop="1" thickBot="1" x14ac:dyDescent="0.3">
      <c r="A61" s="56" t="s">
        <v>220</v>
      </c>
      <c r="E61" s="99">
        <f>A19*E59</f>
        <v>0</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t="e">
        <f>AE56/AE60</f>
        <v>#N/A</v>
      </c>
      <c r="AF61" s="118">
        <f t="shared" ref="AF61:AF87" si="3">(V61-U61)/U61</f>
        <v>0.17391338672190784</v>
      </c>
      <c r="AK61" s="347" t="s">
        <v>594</v>
      </c>
      <c r="AL61" s="366" t="s">
        <v>763</v>
      </c>
      <c r="AM61" s="392"/>
      <c r="AN61" s="311"/>
    </row>
    <row r="62" spans="1:40" ht="15" customHeight="1" thickBot="1" x14ac:dyDescent="0.3">
      <c r="A62" s="57" t="s">
        <v>86</v>
      </c>
      <c r="C62" s="111">
        <v>0.19</v>
      </c>
      <c r="E62" s="99">
        <f>C62*E61</f>
        <v>0</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6" t="s">
        <v>872</v>
      </c>
      <c r="AM62" s="392"/>
      <c r="AN62" s="311"/>
    </row>
    <row r="63" spans="1:40" ht="15" customHeight="1" x14ac:dyDescent="0.25">
      <c r="A63" s="56" t="s">
        <v>93</v>
      </c>
      <c r="E63" s="112">
        <f>E61+E62</f>
        <v>0</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3353675</v>
      </c>
      <c r="AF63" s="118">
        <f t="shared" si="3"/>
        <v>0.17391226417313704</v>
      </c>
      <c r="AK63" s="349"/>
      <c r="AL63" s="366" t="s">
        <v>873</v>
      </c>
      <c r="AM63" s="392">
        <v>0</v>
      </c>
      <c r="AN63" s="311">
        <v>0</v>
      </c>
    </row>
    <row r="64" spans="1:40" ht="15"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4006988</v>
      </c>
      <c r="AF64" s="118">
        <f t="shared" si="3"/>
        <v>0.17391252909633512</v>
      </c>
      <c r="AK64" s="350" t="s">
        <v>600</v>
      </c>
      <c r="AL64" s="366" t="s">
        <v>874</v>
      </c>
      <c r="AM64" s="392">
        <v>0</v>
      </c>
      <c r="AN64" s="311">
        <v>0</v>
      </c>
    </row>
    <row r="65" spans="12:40" ht="15"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12442909</v>
      </c>
      <c r="AF65" s="118">
        <f t="shared" si="3"/>
        <v>0.17391253969580825</v>
      </c>
      <c r="AK65" s="343"/>
      <c r="AL65" s="287" t="s">
        <v>838</v>
      </c>
      <c r="AM65" s="394">
        <f>SUM(AM61:AM64)</f>
        <v>0</v>
      </c>
      <c r="AN65" s="312"/>
    </row>
    <row r="66" spans="12:40" ht="15"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2.4885818000000001E-2</v>
      </c>
      <c r="AF66" s="118">
        <f t="shared" si="3"/>
        <v>0.17391266901457478</v>
      </c>
      <c r="AK66" s="343"/>
      <c r="AL66" s="317" t="s">
        <v>731</v>
      </c>
      <c r="AM66" s="388"/>
      <c r="AN66" s="313">
        <f>SUM(AN61:AN65)</f>
        <v>0</v>
      </c>
    </row>
    <row r="67" spans="12:40" ht="15"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17.134256949078388</v>
      </c>
      <c r="AF67" s="118">
        <f t="shared" si="3"/>
        <v>0.17391309882678832</v>
      </c>
      <c r="AK67" s="343"/>
      <c r="AL67" s="287"/>
      <c r="AM67" s="333"/>
      <c r="AN67" s="310"/>
    </row>
    <row r="68" spans="12:40" ht="15"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2.07103059844211</v>
      </c>
      <c r="AF68" s="118">
        <f t="shared" si="3"/>
        <v>0.17391299358064702</v>
      </c>
      <c r="AK68" s="344" t="s">
        <v>604</v>
      </c>
      <c r="AL68" s="286" t="s">
        <v>605</v>
      </c>
      <c r="AM68" s="333"/>
      <c r="AN68" s="314"/>
    </row>
    <row r="69" spans="12:40" ht="15"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t="e">
        <f>AE63*(AE49+1.3*AE49)</f>
        <v>#N/A</v>
      </c>
      <c r="AF69" s="118">
        <f t="shared" si="3"/>
        <v>0.17391279294833883</v>
      </c>
      <c r="AK69" s="339" t="s">
        <v>606</v>
      </c>
      <c r="AL69" s="291" t="s">
        <v>875</v>
      </c>
      <c r="AM69" s="392"/>
      <c r="AN69" s="311"/>
    </row>
    <row r="70" spans="12:40" ht="15"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t="e">
        <f>AE69/AE67</f>
        <v>#N/A</v>
      </c>
      <c r="AF70" s="118">
        <f t="shared" si="3"/>
        <v>0.17391300148218838</v>
      </c>
      <c r="AK70" s="345"/>
      <c r="AL70" s="291" t="s">
        <v>876</v>
      </c>
      <c r="AM70" s="392"/>
      <c r="AN70" s="311"/>
    </row>
    <row r="71" spans="12:40" ht="15.75"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t="e">
        <f>AE69/AE68</f>
        <v>#N/A</v>
      </c>
      <c r="AF71" s="118">
        <f t="shared" si="3"/>
        <v>0.17391313476142187</v>
      </c>
      <c r="AK71" s="340"/>
      <c r="AL71" s="291" t="s">
        <v>877</v>
      </c>
      <c r="AM71" s="392">
        <v>0.04</v>
      </c>
      <c r="AN71" s="311">
        <v>0.04</v>
      </c>
    </row>
    <row r="72" spans="12:40" ht="16.5"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-2.4885818000000001E-2</v>
      </c>
      <c r="AD72" s="748" t="s">
        <v>2140</v>
      </c>
      <c r="AE72" s="749"/>
      <c r="AF72" s="118">
        <f t="shared" si="3"/>
        <v>0.17391276751444915</v>
      </c>
      <c r="AK72" s="339" t="s">
        <v>611</v>
      </c>
      <c r="AL72" s="291" t="s">
        <v>878</v>
      </c>
      <c r="AM72" s="392"/>
      <c r="AN72" s="311"/>
    </row>
    <row r="73" spans="12:40" ht="16.5"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6.5"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t="e">
        <f>(P86+AE61)/P86</f>
        <v>#N/A</v>
      </c>
      <c r="AF74" s="118">
        <f t="shared" si="3"/>
        <v>0.17391309719806883</v>
      </c>
      <c r="AK74" s="345"/>
      <c r="AL74" s="291" t="s">
        <v>880</v>
      </c>
      <c r="AM74" s="392"/>
      <c r="AN74" s="311"/>
    </row>
    <row r="75" spans="12:40" ht="16.5"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75"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75"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75"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24.75"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75" thickTop="1" x14ac:dyDescent="0.25">
      <c r="L83" s="88">
        <v>0.74</v>
      </c>
      <c r="N83" s="25" t="e">
        <f>AE44-AE42</f>
        <v>#N/A</v>
      </c>
      <c r="O83" s="26"/>
      <c r="P83" s="27" t="e">
        <f>N83*C14+AE42</f>
        <v>#N/A</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x14ac:dyDescent="0.25">
      <c r="L84" s="88">
        <v>0.75</v>
      </c>
      <c r="N84" s="28" t="e">
        <f>AE45-AE43</f>
        <v>#N/A</v>
      </c>
      <c r="O84" s="29"/>
      <c r="P84" s="30" t="e">
        <f>N84*C14+AE43</f>
        <v>#N/A</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x14ac:dyDescent="0.25">
      <c r="L85" s="88">
        <v>0.76</v>
      </c>
      <c r="N85" s="28"/>
      <c r="O85" s="29"/>
      <c r="P85" s="30" t="e">
        <f>P84-P83</f>
        <v>#N/A</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75" thickBot="1" x14ac:dyDescent="0.3">
      <c r="L86" s="88">
        <v>0.77</v>
      </c>
      <c r="N86" s="31"/>
      <c r="O86" s="32"/>
      <c r="P86" s="33" t="e">
        <f>(E29-AE38)/(AE39-AE38)*P85+P83</f>
        <v>#N/A</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6.5"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thickTop="1" x14ac:dyDescent="0.2">
      <c r="L88" s="88">
        <v>0.79</v>
      </c>
      <c r="AK88" s="343"/>
      <c r="AL88" s="317" t="s">
        <v>731</v>
      </c>
      <c r="AM88" s="388"/>
      <c r="AN88" s="313">
        <f>SUM(AN69:AN86)</f>
        <v>0.22000000000000003</v>
      </c>
    </row>
    <row r="89" spans="12:40" x14ac:dyDescent="0.2">
      <c r="L89" s="88">
        <v>0.8</v>
      </c>
      <c r="AK89" s="343"/>
      <c r="AL89" s="287"/>
      <c r="AM89" s="333"/>
      <c r="AN89" s="310"/>
    </row>
    <row r="90" spans="12:40" x14ac:dyDescent="0.2">
      <c r="L90" s="88">
        <v>0.81</v>
      </c>
      <c r="AK90" s="344" t="s">
        <v>629</v>
      </c>
      <c r="AL90" s="286" t="s">
        <v>630</v>
      </c>
      <c r="AM90" s="333"/>
      <c r="AN90" s="314"/>
    </row>
    <row r="91" spans="12:40" x14ac:dyDescent="0.2">
      <c r="L91" s="88">
        <v>0.82</v>
      </c>
      <c r="AK91" s="347" t="s">
        <v>631</v>
      </c>
      <c r="AL91" s="291" t="s">
        <v>893</v>
      </c>
      <c r="AM91" s="392"/>
      <c r="AN91" s="311"/>
    </row>
    <row r="92" spans="12:40" x14ac:dyDescent="0.2">
      <c r="L92" s="88">
        <v>0.83</v>
      </c>
      <c r="AK92" s="348"/>
      <c r="AL92" s="351" t="s">
        <v>894</v>
      </c>
      <c r="AM92" s="392">
        <v>1.4999999999999999E-2</v>
      </c>
      <c r="AN92" s="311">
        <v>1.4999999999999999E-2</v>
      </c>
    </row>
    <row r="93" spans="12:40" x14ac:dyDescent="0.2">
      <c r="L93" s="88">
        <v>0.84</v>
      </c>
      <c r="AK93" s="347" t="s">
        <v>633</v>
      </c>
      <c r="AL93" s="351" t="s">
        <v>895</v>
      </c>
      <c r="AM93" s="392"/>
      <c r="AN93" s="311"/>
    </row>
    <row r="94" spans="12:40" x14ac:dyDescent="0.2">
      <c r="L94" s="88">
        <v>0.85</v>
      </c>
      <c r="AK94" s="348"/>
      <c r="AL94" s="351" t="s">
        <v>896</v>
      </c>
      <c r="AM94" s="392"/>
      <c r="AN94" s="311"/>
    </row>
    <row r="95" spans="12:40" x14ac:dyDescent="0.2">
      <c r="L95" s="88">
        <v>0.86</v>
      </c>
      <c r="AK95" s="349"/>
      <c r="AL95" s="351" t="s">
        <v>897</v>
      </c>
      <c r="AM95" s="392">
        <v>0.03</v>
      </c>
      <c r="AN95" s="311">
        <v>0.03</v>
      </c>
    </row>
    <row r="96" spans="12:40" x14ac:dyDescent="0.2">
      <c r="L96" s="88">
        <v>0.87</v>
      </c>
      <c r="AK96" s="347" t="s">
        <v>638</v>
      </c>
      <c r="AL96" s="351" t="s">
        <v>898</v>
      </c>
      <c r="AM96" s="392"/>
      <c r="AN96" s="311"/>
    </row>
    <row r="97" spans="12:40" x14ac:dyDescent="0.2">
      <c r="L97" s="88">
        <v>0.88</v>
      </c>
      <c r="AK97" s="349"/>
      <c r="AL97" s="351" t="s">
        <v>899</v>
      </c>
      <c r="AM97" s="392">
        <v>5.0000000000000001E-3</v>
      </c>
      <c r="AN97" s="311">
        <v>5.0000000000000001E-3</v>
      </c>
    </row>
    <row r="98" spans="12:40" x14ac:dyDescent="0.2">
      <c r="L98" s="88">
        <v>0.89</v>
      </c>
      <c r="AK98" s="350" t="s">
        <v>641</v>
      </c>
      <c r="AL98" s="352" t="s">
        <v>789</v>
      </c>
      <c r="AM98" s="392">
        <v>0.01</v>
      </c>
      <c r="AN98" s="311">
        <v>0.01</v>
      </c>
    </row>
    <row r="99" spans="12:40" x14ac:dyDescent="0.2">
      <c r="L99" s="88">
        <v>0.9</v>
      </c>
      <c r="AK99" s="347" t="s">
        <v>900</v>
      </c>
      <c r="AL99" s="351" t="s">
        <v>933</v>
      </c>
      <c r="AM99" s="392">
        <v>5.0000000000000001E-3</v>
      </c>
      <c r="AN99" s="311">
        <v>5.0000000000000001E-3</v>
      </c>
    </row>
    <row r="100" spans="12:40" x14ac:dyDescent="0.2">
      <c r="L100" s="88">
        <v>0.91</v>
      </c>
      <c r="AK100" s="349"/>
      <c r="AL100" s="351" t="s">
        <v>791</v>
      </c>
      <c r="AM100" s="392"/>
      <c r="AN100" s="311"/>
    </row>
    <row r="101" spans="12:40" x14ac:dyDescent="0.2">
      <c r="L101" s="88">
        <v>0.92</v>
      </c>
      <c r="AK101" s="350" t="s">
        <v>646</v>
      </c>
      <c r="AL101" s="292" t="s">
        <v>793</v>
      </c>
      <c r="AM101" s="392">
        <v>5.0000000000000001E-3</v>
      </c>
      <c r="AN101" s="311">
        <v>5.0000000000000001E-3</v>
      </c>
    </row>
    <row r="102" spans="12:40" x14ac:dyDescent="0.2">
      <c r="L102" s="88">
        <v>0.93</v>
      </c>
      <c r="AK102" s="343"/>
      <c r="AL102" s="287" t="s">
        <v>838</v>
      </c>
      <c r="AM102" s="394">
        <f>SUM(AM91:AM101)</f>
        <v>7.0000000000000007E-2</v>
      </c>
      <c r="AN102" s="313"/>
    </row>
    <row r="103" spans="12:40" x14ac:dyDescent="0.2">
      <c r="L103" s="88">
        <v>0.94</v>
      </c>
      <c r="AK103" s="343"/>
      <c r="AL103" s="317" t="s">
        <v>731</v>
      </c>
      <c r="AM103" s="388"/>
      <c r="AN103" s="313">
        <f>SUM(AN91:AN101)</f>
        <v>7.0000000000000007E-2</v>
      </c>
    </row>
    <row r="104" spans="12:40" x14ac:dyDescent="0.2">
      <c r="L104" s="88">
        <v>0.95</v>
      </c>
      <c r="AK104" s="343"/>
      <c r="AL104" s="296"/>
      <c r="AM104" s="333"/>
      <c r="AN104" s="314"/>
    </row>
    <row r="105" spans="12:40" x14ac:dyDescent="0.2">
      <c r="L105" s="88">
        <v>0.96</v>
      </c>
      <c r="AK105" s="344" t="s">
        <v>648</v>
      </c>
      <c r="AL105" s="286" t="s">
        <v>649</v>
      </c>
      <c r="AM105" s="333"/>
      <c r="AN105" s="314"/>
    </row>
    <row r="106" spans="12:40" x14ac:dyDescent="0.2">
      <c r="L106" s="88">
        <v>0.97</v>
      </c>
      <c r="AK106" s="350" t="s">
        <v>650</v>
      </c>
      <c r="AL106" s="292" t="s">
        <v>653</v>
      </c>
      <c r="AM106" s="392">
        <v>2.5000000000000001E-3</v>
      </c>
      <c r="AN106" s="311">
        <v>2.5000000000000001E-3</v>
      </c>
    </row>
    <row r="107" spans="12:40" x14ac:dyDescent="0.2">
      <c r="L107" s="88">
        <v>0.98</v>
      </c>
      <c r="AK107" s="347" t="s">
        <v>652</v>
      </c>
      <c r="AL107" s="291" t="s">
        <v>901</v>
      </c>
      <c r="AM107" s="392"/>
      <c r="AN107" s="311"/>
    </row>
    <row r="108" spans="12:40" x14ac:dyDescent="0.2">
      <c r="L108" s="88">
        <v>0.99</v>
      </c>
      <c r="AK108" s="348"/>
      <c r="AL108" s="291" t="s">
        <v>902</v>
      </c>
      <c r="AM108" s="392"/>
      <c r="AN108" s="311"/>
    </row>
    <row r="109" spans="12:40" x14ac:dyDescent="0.2">
      <c r="L109" s="88">
        <v>1</v>
      </c>
      <c r="AK109" s="349"/>
      <c r="AL109" s="291" t="s">
        <v>903</v>
      </c>
      <c r="AM109" s="392">
        <v>2.5000000000000001E-2</v>
      </c>
      <c r="AN109" s="311">
        <v>2.5000000000000001E-2</v>
      </c>
    </row>
    <row r="110" spans="12:40" x14ac:dyDescent="0.2">
      <c r="L110" s="88"/>
      <c r="AK110" s="350" t="s">
        <v>654</v>
      </c>
      <c r="AL110" s="292" t="s">
        <v>660</v>
      </c>
      <c r="AM110" s="392">
        <v>5.0000000000000001E-3</v>
      </c>
      <c r="AN110" s="311">
        <v>5.0000000000000001E-3</v>
      </c>
    </row>
    <row r="111" spans="12:40" ht="22.5" x14ac:dyDescent="0.2">
      <c r="L111" s="88"/>
      <c r="AK111" s="347" t="s">
        <v>659</v>
      </c>
      <c r="AL111" s="291" t="s">
        <v>904</v>
      </c>
      <c r="AM111" s="392"/>
      <c r="AN111" s="311"/>
    </row>
    <row r="112" spans="12:40" x14ac:dyDescent="0.2">
      <c r="L112" s="88"/>
      <c r="AK112" s="349"/>
      <c r="AL112" s="291" t="s">
        <v>905</v>
      </c>
      <c r="AM112" s="392">
        <v>0.01</v>
      </c>
      <c r="AN112" s="311">
        <v>0.01</v>
      </c>
    </row>
    <row r="113" spans="37:40" x14ac:dyDescent="0.2">
      <c r="AK113" s="350" t="s">
        <v>661</v>
      </c>
      <c r="AL113" s="291" t="s">
        <v>906</v>
      </c>
      <c r="AM113" s="392">
        <v>5.0000000000000001E-3</v>
      </c>
      <c r="AN113" s="311">
        <v>5.0000000000000001E-3</v>
      </c>
    </row>
    <row r="114" spans="37:40" x14ac:dyDescent="0.2">
      <c r="AK114" s="350" t="s">
        <v>663</v>
      </c>
      <c r="AL114" s="353" t="s">
        <v>907</v>
      </c>
      <c r="AM114" s="392">
        <v>2.5000000000000001E-3</v>
      </c>
      <c r="AN114" s="311">
        <v>2.5000000000000001E-3</v>
      </c>
    </row>
    <row r="115" spans="37:40" x14ac:dyDescent="0.2">
      <c r="AK115" s="343"/>
      <c r="AL115" s="287" t="s">
        <v>838</v>
      </c>
      <c r="AM115" s="394">
        <f>SUM(AM106:AM114)</f>
        <v>0.05</v>
      </c>
      <c r="AN115" s="313"/>
    </row>
    <row r="116" spans="37:40" x14ac:dyDescent="0.2">
      <c r="AK116" s="343"/>
      <c r="AL116" s="317" t="s">
        <v>731</v>
      </c>
      <c r="AM116" s="388"/>
      <c r="AN116" s="313">
        <f>SUM(AN106:AN114)</f>
        <v>0.05</v>
      </c>
    </row>
    <row r="117" spans="37:40" x14ac:dyDescent="0.2">
      <c r="AK117" s="343"/>
      <c r="AL117" s="287"/>
      <c r="AM117" s="333"/>
      <c r="AN117" s="310"/>
    </row>
    <row r="118" spans="37:40" x14ac:dyDescent="0.2">
      <c r="AK118" s="344" t="s">
        <v>670</v>
      </c>
      <c r="AL118" s="286" t="s">
        <v>671</v>
      </c>
      <c r="AM118" s="333"/>
      <c r="AN118" s="314"/>
    </row>
    <row r="119" spans="37:40" x14ac:dyDescent="0.2">
      <c r="AK119" s="347" t="s">
        <v>672</v>
      </c>
      <c r="AL119" s="291" t="s">
        <v>908</v>
      </c>
      <c r="AM119" s="392"/>
      <c r="AN119" s="311"/>
    </row>
    <row r="120" spans="37:40" x14ac:dyDescent="0.2">
      <c r="AK120" s="348"/>
      <c r="AL120" s="291" t="s">
        <v>909</v>
      </c>
      <c r="AM120" s="392"/>
      <c r="AN120" s="311"/>
    </row>
    <row r="121" spans="37:40" x14ac:dyDescent="0.2">
      <c r="AK121" s="348"/>
      <c r="AL121" s="291" t="s">
        <v>910</v>
      </c>
      <c r="AM121" s="392"/>
      <c r="AN121" s="311"/>
    </row>
    <row r="122" spans="37:40" x14ac:dyDescent="0.2">
      <c r="AK122" s="349"/>
      <c r="AL122" s="291" t="s">
        <v>804</v>
      </c>
      <c r="AM122" s="392">
        <v>0.15</v>
      </c>
      <c r="AN122" s="311">
        <v>0.15</v>
      </c>
    </row>
    <row r="123" spans="37:40" x14ac:dyDescent="0.2">
      <c r="AK123" s="350" t="s">
        <v>676</v>
      </c>
      <c r="AL123" s="292" t="s">
        <v>911</v>
      </c>
      <c r="AM123" s="392">
        <v>2.5000000000000001E-3</v>
      </c>
      <c r="AN123" s="311">
        <v>2.5000000000000001E-3</v>
      </c>
    </row>
    <row r="124" spans="37:40" x14ac:dyDescent="0.2">
      <c r="AK124" s="350" t="s">
        <v>679</v>
      </c>
      <c r="AL124" s="291" t="s">
        <v>912</v>
      </c>
      <c r="AM124" s="392">
        <v>0.01</v>
      </c>
      <c r="AN124" s="311">
        <v>0.01</v>
      </c>
    </row>
    <row r="125" spans="37:40" x14ac:dyDescent="0.2">
      <c r="AK125" s="350" t="s">
        <v>681</v>
      </c>
      <c r="AL125" s="292" t="s">
        <v>913</v>
      </c>
      <c r="AM125" s="392">
        <v>1.2500000000000001E-2</v>
      </c>
      <c r="AN125" s="311">
        <v>1.2500000000000001E-2</v>
      </c>
    </row>
    <row r="126" spans="37:40" x14ac:dyDescent="0.2">
      <c r="AK126" s="347" t="s">
        <v>683</v>
      </c>
      <c r="AL126" s="291" t="s">
        <v>914</v>
      </c>
      <c r="AM126" s="392"/>
      <c r="AN126" s="311"/>
    </row>
    <row r="127" spans="37:40" x14ac:dyDescent="0.2">
      <c r="AK127" s="349"/>
      <c r="AL127" s="291" t="s">
        <v>903</v>
      </c>
      <c r="AM127" s="392">
        <v>1.4999999999999999E-2</v>
      </c>
      <c r="AN127" s="311">
        <v>1.4999999999999999E-2</v>
      </c>
    </row>
    <row r="128" spans="37:40" x14ac:dyDescent="0.2">
      <c r="AK128" s="350" t="s">
        <v>685</v>
      </c>
      <c r="AL128" s="292" t="s">
        <v>915</v>
      </c>
      <c r="AM128" s="392">
        <v>1.4999999999999999E-2</v>
      </c>
      <c r="AN128" s="311">
        <v>1.4999999999999999E-2</v>
      </c>
    </row>
    <row r="129" spans="37:40" x14ac:dyDescent="0.2">
      <c r="AK129" s="347" t="s">
        <v>687</v>
      </c>
      <c r="AL129" s="291" t="s">
        <v>916</v>
      </c>
      <c r="AM129" s="392"/>
      <c r="AN129" s="311"/>
    </row>
    <row r="130" spans="37:40" x14ac:dyDescent="0.2">
      <c r="AK130" s="349"/>
      <c r="AL130" s="291" t="s">
        <v>917</v>
      </c>
      <c r="AM130" s="392">
        <v>0.05</v>
      </c>
      <c r="AN130" s="311">
        <v>0.05</v>
      </c>
    </row>
    <row r="131" spans="37:40" x14ac:dyDescent="0.2">
      <c r="AK131" s="347" t="s">
        <v>690</v>
      </c>
      <c r="AL131" s="291" t="s">
        <v>932</v>
      </c>
      <c r="AM131" s="392">
        <v>1.4999999999999999E-2</v>
      </c>
      <c r="AN131" s="311">
        <v>1.4999999999999999E-2</v>
      </c>
    </row>
    <row r="132" spans="37:40" x14ac:dyDescent="0.2">
      <c r="AK132" s="349"/>
      <c r="AL132" s="291" t="s">
        <v>931</v>
      </c>
      <c r="AM132" s="392"/>
      <c r="AN132" s="311"/>
    </row>
    <row r="133" spans="37:40" x14ac:dyDescent="0.2">
      <c r="AK133" s="350" t="s">
        <v>693</v>
      </c>
      <c r="AL133" s="292" t="s">
        <v>918</v>
      </c>
      <c r="AM133" s="392">
        <v>0.01</v>
      </c>
      <c r="AN133" s="311">
        <v>0.01</v>
      </c>
    </row>
    <row r="134" spans="37:40" x14ac:dyDescent="0.2">
      <c r="AK134" s="350" t="s">
        <v>696</v>
      </c>
      <c r="AL134" s="292" t="s">
        <v>919</v>
      </c>
      <c r="AM134" s="392">
        <v>0.01</v>
      </c>
      <c r="AN134" s="311">
        <v>0.01</v>
      </c>
    </row>
    <row r="135" spans="37:40" x14ac:dyDescent="0.2">
      <c r="AK135" s="347" t="s">
        <v>698</v>
      </c>
      <c r="AL135" s="291" t="s">
        <v>920</v>
      </c>
      <c r="AM135" s="392"/>
      <c r="AN135" s="311"/>
    </row>
    <row r="136" spans="37:40" x14ac:dyDescent="0.2">
      <c r="AK136" s="349"/>
      <c r="AL136" s="291" t="s">
        <v>921</v>
      </c>
      <c r="AM136" s="392">
        <v>1.4999999999999999E-2</v>
      </c>
      <c r="AN136" s="311">
        <v>1.4999999999999999E-2</v>
      </c>
    </row>
    <row r="137" spans="37:40" x14ac:dyDescent="0.2">
      <c r="AK137" s="350" t="s">
        <v>702</v>
      </c>
      <c r="AL137" s="292" t="s">
        <v>703</v>
      </c>
      <c r="AM137" s="392">
        <v>5.0000000000000001E-3</v>
      </c>
      <c r="AN137" s="311">
        <v>5.0000000000000001E-3</v>
      </c>
    </row>
    <row r="138" spans="37:40" x14ac:dyDescent="0.2">
      <c r="AK138" s="350" t="s">
        <v>704</v>
      </c>
      <c r="AL138" s="291" t="s">
        <v>922</v>
      </c>
      <c r="AM138" s="392"/>
      <c r="AN138" s="311"/>
    </row>
    <row r="139" spans="37:40" x14ac:dyDescent="0.2">
      <c r="AK139" s="350"/>
      <c r="AL139" s="291" t="s">
        <v>923</v>
      </c>
      <c r="AM139" s="392">
        <v>1.4999999999999999E-2</v>
      </c>
      <c r="AN139" s="311">
        <v>1.4999999999999999E-2</v>
      </c>
    </row>
    <row r="140" spans="37:40" x14ac:dyDescent="0.2">
      <c r="AK140" s="350" t="s">
        <v>707</v>
      </c>
      <c r="AL140" s="292" t="s">
        <v>924</v>
      </c>
      <c r="AM140" s="392">
        <v>5.0000000000000001E-3</v>
      </c>
      <c r="AN140" s="311">
        <v>5.0000000000000001E-3</v>
      </c>
    </row>
    <row r="141" spans="37:40" x14ac:dyDescent="0.2">
      <c r="AK141" s="350" t="s">
        <v>709</v>
      </c>
      <c r="AL141" s="292" t="s">
        <v>818</v>
      </c>
      <c r="AM141" s="392">
        <v>0.01</v>
      </c>
      <c r="AN141" s="311">
        <v>0.01</v>
      </c>
    </row>
    <row r="142" spans="37:40" x14ac:dyDescent="0.2">
      <c r="AK142" s="347" t="s">
        <v>711</v>
      </c>
      <c r="AL142" s="291" t="s">
        <v>925</v>
      </c>
      <c r="AM142" s="392"/>
      <c r="AN142" s="311"/>
    </row>
    <row r="143" spans="37:40" x14ac:dyDescent="0.2">
      <c r="AK143" s="349"/>
      <c r="AL143" s="291" t="s">
        <v>823</v>
      </c>
      <c r="AM143" s="392">
        <v>0.01</v>
      </c>
      <c r="AN143" s="311">
        <v>0.01</v>
      </c>
    </row>
    <row r="144" spans="37:40" x14ac:dyDescent="0.2">
      <c r="AK144" s="343"/>
      <c r="AL144" s="287" t="s">
        <v>838</v>
      </c>
      <c r="AM144" s="394">
        <f>SUM(AM119:AM143)</f>
        <v>0.35000000000000009</v>
      </c>
      <c r="AN144" s="313"/>
    </row>
    <row r="145" spans="37:40" x14ac:dyDescent="0.2">
      <c r="AK145" s="343"/>
      <c r="AL145" s="317" t="s">
        <v>731</v>
      </c>
      <c r="AM145" s="388"/>
      <c r="AN145" s="313">
        <f>SUM(AN119:AN143)</f>
        <v>0.35000000000000009</v>
      </c>
    </row>
    <row r="146" spans="37:40" x14ac:dyDescent="0.2">
      <c r="AK146" s="343"/>
      <c r="AL146" s="287"/>
      <c r="AM146" s="333"/>
      <c r="AN146" s="310"/>
    </row>
    <row r="147" spans="37:40" x14ac:dyDescent="0.2">
      <c r="AK147" s="344" t="s">
        <v>714</v>
      </c>
      <c r="AL147" s="286" t="s">
        <v>715</v>
      </c>
      <c r="AM147" s="333"/>
      <c r="AN147" s="314"/>
    </row>
    <row r="148" spans="37:40" x14ac:dyDescent="0.2">
      <c r="AK148" s="347" t="s">
        <v>716</v>
      </c>
      <c r="AL148" s="291" t="s">
        <v>926</v>
      </c>
      <c r="AM148" s="392"/>
      <c r="AN148" s="311"/>
    </row>
    <row r="149" spans="37:40" x14ac:dyDescent="0.2">
      <c r="AK149" s="348"/>
      <c r="AL149" s="291" t="s">
        <v>927</v>
      </c>
      <c r="AM149" s="392"/>
      <c r="AN149" s="311"/>
    </row>
    <row r="150" spans="37:40" x14ac:dyDescent="0.2">
      <c r="AK150" s="349"/>
      <c r="AL150" s="291" t="s">
        <v>928</v>
      </c>
      <c r="AM150" s="392">
        <v>5.0000000000000001E-3</v>
      </c>
      <c r="AN150" s="311">
        <v>5.0000000000000001E-3</v>
      </c>
    </row>
    <row r="151" spans="37:40" x14ac:dyDescent="0.2">
      <c r="AK151" s="347" t="s">
        <v>720</v>
      </c>
      <c r="AL151" s="291" t="s">
        <v>827</v>
      </c>
      <c r="AM151" s="392"/>
      <c r="AN151" s="311"/>
    </row>
    <row r="152" spans="37:40" x14ac:dyDescent="0.2">
      <c r="AK152" s="349"/>
      <c r="AL152" s="291" t="s">
        <v>828</v>
      </c>
      <c r="AM152" s="392">
        <v>2.5000000000000001E-3</v>
      </c>
      <c r="AN152" s="311">
        <v>2.5000000000000001E-3</v>
      </c>
    </row>
    <row r="153" spans="37:40" x14ac:dyDescent="0.2">
      <c r="AK153" s="350" t="s">
        <v>723</v>
      </c>
      <c r="AL153" s="291" t="s">
        <v>724</v>
      </c>
      <c r="AM153" s="392">
        <v>2.5000000000000001E-3</v>
      </c>
      <c r="AN153" s="311">
        <v>2.5000000000000001E-3</v>
      </c>
    </row>
    <row r="154" spans="37:40" x14ac:dyDescent="0.2">
      <c r="AK154" s="343"/>
      <c r="AL154" s="287" t="s">
        <v>838</v>
      </c>
      <c r="AM154" s="394">
        <f>SUM(AM148:AM153)</f>
        <v>0.01</v>
      </c>
      <c r="AN154" s="313"/>
    </row>
    <row r="155" spans="37:40" x14ac:dyDescent="0.2">
      <c r="AK155" s="343"/>
      <c r="AL155" s="317" t="s">
        <v>731</v>
      </c>
      <c r="AM155" s="388"/>
      <c r="AN155" s="312">
        <f>SUM(AN148:AN153)</f>
        <v>0.01</v>
      </c>
    </row>
    <row r="156" spans="37:40" x14ac:dyDescent="0.2">
      <c r="AK156" s="294"/>
      <c r="AL156" s="287"/>
      <c r="AM156" s="333"/>
      <c r="AN156" s="310"/>
    </row>
    <row r="157" spans="37:40" ht="15" thickBot="1" x14ac:dyDescent="0.25">
      <c r="AK157" s="294"/>
      <c r="AL157" s="296"/>
      <c r="AM157" s="333"/>
      <c r="AN157" s="314"/>
    </row>
    <row r="158" spans="37:40" ht="15" thickBot="1" x14ac:dyDescent="0.25">
      <c r="AK158" s="294"/>
      <c r="AL158" s="286" t="s">
        <v>929</v>
      </c>
      <c r="AM158" s="401">
        <f>AM14+AM32+AM57+AM65+AM87+AM102+AM115+AM144+AM154</f>
        <v>0.9800000000000002</v>
      </c>
      <c r="AN158" s="314"/>
    </row>
    <row r="159" spans="37:40" ht="15" thickBot="1" x14ac:dyDescent="0.25">
      <c r="AK159" s="294"/>
      <c r="AL159" s="318" t="s">
        <v>930</v>
      </c>
      <c r="AM159" s="300"/>
      <c r="AN159" s="316">
        <f>SUM(AN15)+AN33+AN58+AN66+AN88+AN103+AN116+AN145+AN155</f>
        <v>0.9800000000000002</v>
      </c>
    </row>
    <row r="160" spans="37:40" x14ac:dyDescent="0.2">
      <c r="AN160" s="357"/>
    </row>
  </sheetData>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164" priority="1" operator="equal">
      <formula>0</formula>
    </cfRule>
  </conditionalFormatting>
  <dataValidations count="6">
    <dataValidation type="list" allowBlank="1" showInputMessage="1" showErrorMessage="1" sqref="C13" xr:uid="{00000000-0002-0000-1800-000000000000}">
      <formula1>$L$1:$L$3</formula1>
    </dataValidation>
    <dataValidation type="list" allowBlank="1" showInputMessage="1" showErrorMessage="1" sqref="C14" xr:uid="{00000000-0002-0000-1800-000001000000}">
      <formula1>$L$6:$L$112</formula1>
    </dataValidation>
    <dataValidation type="decimal" operator="greaterThanOrEqual" allowBlank="1" showInputMessage="1" showErrorMessage="1" sqref="C15 I13:I15" xr:uid="{00000000-0002-0000-18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8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8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8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78" r:id="rId4" name="Option Button 2">
              <controlPr defaultSize="0" autoFill="0" autoLine="0" autoPict="0">
                <anchor moveWithCells="1">
                  <from>
                    <xdr:col>40</xdr:col>
                    <xdr:colOff>0</xdr:colOff>
                    <xdr:row>2</xdr:row>
                    <xdr:rowOff>0</xdr:rowOff>
                  </from>
                  <to>
                    <xdr:col>40</xdr:col>
                    <xdr:colOff>295275</xdr:colOff>
                    <xdr:row>3</xdr:row>
                    <xdr:rowOff>28575</xdr:rowOff>
                  </to>
                </anchor>
              </controlPr>
            </control>
          </mc:Choice>
        </mc:AlternateContent>
        <mc:AlternateContent xmlns:mc="http://schemas.openxmlformats.org/markup-compatibility/2006">
          <mc:Choice Requires="x14">
            <control shapeId="24579" r:id="rId5" name="Option Button 3">
              <controlPr defaultSize="0" autoFill="0" autoLine="0" autoPict="0">
                <anchor moveWithCells="1">
                  <from>
                    <xdr:col>40</xdr:col>
                    <xdr:colOff>0</xdr:colOff>
                    <xdr:row>3</xdr:row>
                    <xdr:rowOff>9525</xdr:rowOff>
                  </from>
                  <to>
                    <xdr:col>40</xdr:col>
                    <xdr:colOff>276225</xdr:colOff>
                    <xdr:row>4</xdr:row>
                    <xdr:rowOff>0</xdr:rowOff>
                  </to>
                </anchor>
              </controlPr>
            </control>
          </mc:Choice>
        </mc:AlternateContent>
        <mc:AlternateContent xmlns:mc="http://schemas.openxmlformats.org/markup-compatibility/2006">
          <mc:Choice Requires="x14">
            <control shapeId="24580" r:id="rId6" name="Option Button 4">
              <controlPr defaultSize="0" autoFill="0" autoLine="0" autoPict="0">
                <anchor moveWithCells="1">
                  <from>
                    <xdr:col>40</xdr:col>
                    <xdr:colOff>0</xdr:colOff>
                    <xdr:row>3</xdr:row>
                    <xdr:rowOff>180975</xdr:rowOff>
                  </from>
                  <to>
                    <xdr:col>40</xdr:col>
                    <xdr:colOff>266700</xdr:colOff>
                    <xdr:row>4</xdr:row>
                    <xdr:rowOff>180975</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9"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0"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1"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2"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3"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4"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5"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6"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7"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8"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9"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600"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pageSetUpPr fitToPage="1"/>
  </sheetPr>
  <dimension ref="A1:Y78"/>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167</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x14ac:dyDescent="0.2">
      <c r="A12" s="1062" t="s">
        <v>152</v>
      </c>
      <c r="B12" s="1063"/>
      <c r="C12" s="1063"/>
      <c r="D12" s="1063"/>
      <c r="E12" s="1063"/>
      <c r="F12" s="1063"/>
      <c r="G12" s="1063"/>
      <c r="H12" s="1120"/>
      <c r="I12" s="1120"/>
    </row>
    <row r="13" spans="1:25" s="137" customFormat="1" ht="48.75" customHeight="1" x14ac:dyDescent="0.25">
      <c r="A13" s="1060" t="s">
        <v>433</v>
      </c>
      <c r="B13" s="1060"/>
      <c r="C13" s="1060"/>
      <c r="D13" s="1060"/>
      <c r="E13" s="1060"/>
      <c r="F13" s="464" t="s">
        <v>293</v>
      </c>
      <c r="G13" s="457">
        <v>0</v>
      </c>
      <c r="H13" s="454">
        <f>G13*'Honorar TGA AG6'!E30</f>
        <v>0</v>
      </c>
      <c r="I13" s="590"/>
      <c r="J13" s="196" t="s">
        <v>479</v>
      </c>
    </row>
    <row r="14" spans="1:25" s="137" customFormat="1" ht="24" customHeight="1" x14ac:dyDescent="0.2">
      <c r="A14" s="1060" t="s">
        <v>434</v>
      </c>
      <c r="B14" s="1060"/>
      <c r="C14" s="1060"/>
      <c r="D14" s="1060"/>
      <c r="E14" s="1060"/>
      <c r="F14" s="464" t="s">
        <v>293</v>
      </c>
      <c r="G14" s="457">
        <v>0</v>
      </c>
      <c r="H14" s="454">
        <f>G14*'Honorar TGA AG6'!E30</f>
        <v>0</v>
      </c>
      <c r="I14" s="590"/>
    </row>
    <row r="15" spans="1:25" s="137" customFormat="1" ht="14.25" x14ac:dyDescent="0.2">
      <c r="A15" s="1064" t="s">
        <v>435</v>
      </c>
      <c r="B15" s="1064"/>
      <c r="C15" s="1064"/>
      <c r="D15" s="1064"/>
      <c r="E15" s="1064"/>
      <c r="F15" s="464" t="s">
        <v>293</v>
      </c>
      <c r="G15" s="457">
        <v>0</v>
      </c>
      <c r="H15" s="454">
        <f>G15*'Honorar TGA AG6'!E30</f>
        <v>0</v>
      </c>
      <c r="I15" s="590"/>
    </row>
    <row r="16" spans="1:25" s="137" customFormat="1" ht="14.25" x14ac:dyDescent="0.2">
      <c r="A16" s="1064" t="s">
        <v>436</v>
      </c>
      <c r="B16" s="1064"/>
      <c r="C16" s="1064"/>
      <c r="D16" s="1064"/>
      <c r="E16" s="1064"/>
      <c r="F16" s="464" t="s">
        <v>293</v>
      </c>
      <c r="G16" s="457">
        <v>0</v>
      </c>
      <c r="H16" s="454">
        <f>G16*'Honorar TGA AG6'!E30</f>
        <v>0</v>
      </c>
      <c r="I16" s="590"/>
    </row>
    <row r="17" spans="1:9" s="137" customFormat="1" ht="15" customHeight="1" x14ac:dyDescent="0.2">
      <c r="A17" s="1064" t="s">
        <v>437</v>
      </c>
      <c r="B17" s="1064"/>
      <c r="C17" s="1064"/>
      <c r="D17" s="1064"/>
      <c r="E17" s="1064"/>
      <c r="F17" s="464" t="s">
        <v>293</v>
      </c>
      <c r="G17" s="457">
        <v>0</v>
      </c>
      <c r="H17" s="454">
        <f>G17*'Honorar TGA AG6'!E30</f>
        <v>0</v>
      </c>
      <c r="I17" s="590"/>
    </row>
    <row r="18" spans="1:9" s="137" customFormat="1" ht="24" customHeight="1" x14ac:dyDescent="0.2">
      <c r="A18" s="1060" t="s">
        <v>438</v>
      </c>
      <c r="B18" s="1060"/>
      <c r="C18" s="1060"/>
      <c r="D18" s="1060"/>
      <c r="E18" s="1060"/>
      <c r="F18" s="464" t="s">
        <v>293</v>
      </c>
      <c r="G18" s="457">
        <v>0</v>
      </c>
      <c r="H18" s="454">
        <f>G18*'Honorar TGA AG6'!E30</f>
        <v>0</v>
      </c>
      <c r="I18" s="590"/>
    </row>
    <row r="19" spans="1:9" s="137" customFormat="1" ht="14.25" x14ac:dyDescent="0.2">
      <c r="A19" s="191"/>
      <c r="B19" s="192"/>
      <c r="C19" s="192"/>
      <c r="D19" s="192"/>
      <c r="E19" s="192"/>
      <c r="F19" s="1053" t="s">
        <v>1620</v>
      </c>
      <c r="G19" s="1053"/>
      <c r="H19" s="1053"/>
      <c r="I19" s="201">
        <f>SUM(SUMIF(F13:F18,"pauschal",I13:I18),SUMIF(F13:F18,"prozentual",H13:H18))</f>
        <v>0</v>
      </c>
    </row>
    <row r="20" spans="1:9" s="137" customFormat="1" x14ac:dyDescent="0.2">
      <c r="A20" s="1047" t="s">
        <v>144</v>
      </c>
      <c r="B20" s="1048"/>
      <c r="C20" s="1048"/>
      <c r="D20" s="1048"/>
      <c r="E20" s="1048"/>
      <c r="F20" s="1048"/>
      <c r="G20" s="1048"/>
      <c r="H20" s="1048"/>
      <c r="I20" s="1049"/>
    </row>
    <row r="21" spans="1:9" s="137" customFormat="1" ht="14.25" x14ac:dyDescent="0.2">
      <c r="A21" s="1062" t="s">
        <v>152</v>
      </c>
      <c r="B21" s="1063"/>
      <c r="C21" s="1063"/>
      <c r="D21" s="1063"/>
      <c r="E21" s="1063"/>
      <c r="F21" s="1063"/>
      <c r="G21" s="1063"/>
      <c r="H21" s="1123"/>
      <c r="I21" s="1123"/>
    </row>
    <row r="22" spans="1:9" s="137" customFormat="1" ht="15" customHeight="1" x14ac:dyDescent="0.2">
      <c r="A22" s="1064" t="s">
        <v>439</v>
      </c>
      <c r="B22" s="1064"/>
      <c r="C22" s="1064"/>
      <c r="D22" s="1064"/>
      <c r="E22" s="1064"/>
      <c r="F22" s="464" t="s">
        <v>293</v>
      </c>
      <c r="G22" s="457">
        <v>0</v>
      </c>
      <c r="H22" s="454">
        <f>G22*'Honorar TGA AG6'!E30</f>
        <v>0</v>
      </c>
      <c r="I22" s="590"/>
    </row>
    <row r="23" spans="1:9" s="137" customFormat="1" ht="14.25" x14ac:dyDescent="0.2">
      <c r="A23" s="1064" t="s">
        <v>440</v>
      </c>
      <c r="B23" s="1064"/>
      <c r="C23" s="1064"/>
      <c r="D23" s="1064"/>
      <c r="E23" s="1064"/>
      <c r="F23" s="464" t="s">
        <v>293</v>
      </c>
      <c r="G23" s="457">
        <v>0</v>
      </c>
      <c r="H23" s="454">
        <f>G23*'Honorar TGA AG6'!E30</f>
        <v>0</v>
      </c>
      <c r="I23" s="590"/>
    </row>
    <row r="24" spans="1:9" s="137" customFormat="1" ht="14.25" x14ac:dyDescent="0.2">
      <c r="A24" s="191"/>
      <c r="B24" s="192"/>
      <c r="C24" s="192"/>
      <c r="D24" s="192"/>
      <c r="E24" s="192"/>
      <c r="F24" s="1053" t="s">
        <v>1621</v>
      </c>
      <c r="G24" s="1053"/>
      <c r="H24" s="1053"/>
      <c r="I24" s="201">
        <f>SUM(SUMIF(F22:F23,"pauschal",I22:I23),SUMIF(F22:F23,"prozentual",H22:H23))</f>
        <v>0</v>
      </c>
    </row>
    <row r="25" spans="1:9" s="137" customFormat="1" ht="15" customHeight="1" x14ac:dyDescent="0.2">
      <c r="A25" s="1047" t="s">
        <v>145</v>
      </c>
      <c r="B25" s="1048"/>
      <c r="C25" s="1048"/>
      <c r="D25" s="1048"/>
      <c r="E25" s="1048"/>
      <c r="F25" s="1048"/>
      <c r="G25" s="1048"/>
      <c r="H25" s="1048"/>
      <c r="I25" s="1049"/>
    </row>
    <row r="26" spans="1:9" s="137" customFormat="1" ht="15" customHeight="1" x14ac:dyDescent="0.2">
      <c r="A26" s="1062" t="s">
        <v>152</v>
      </c>
      <c r="B26" s="1063"/>
      <c r="C26" s="1063"/>
      <c r="D26" s="1063"/>
      <c r="E26" s="1063"/>
      <c r="F26" s="1063"/>
      <c r="G26" s="1063"/>
      <c r="H26" s="1120"/>
      <c r="I26" s="1120"/>
    </row>
    <row r="27" spans="1:9" s="137" customFormat="1" ht="24" customHeight="1" x14ac:dyDescent="0.2">
      <c r="A27" s="1060" t="s">
        <v>441</v>
      </c>
      <c r="B27" s="1060"/>
      <c r="C27" s="1060"/>
      <c r="D27" s="1060"/>
      <c r="E27" s="1060"/>
      <c r="F27" s="464" t="s">
        <v>293</v>
      </c>
      <c r="G27" s="457">
        <v>0</v>
      </c>
      <c r="H27" s="454">
        <f>G27*'Honorar TGA AG6'!E30</f>
        <v>0</v>
      </c>
      <c r="I27" s="590"/>
    </row>
    <row r="28" spans="1:9" s="137" customFormat="1" ht="14.25" x14ac:dyDescent="0.2">
      <c r="A28" s="1064" t="s">
        <v>442</v>
      </c>
      <c r="B28" s="1064"/>
      <c r="C28" s="1064"/>
      <c r="D28" s="1064"/>
      <c r="E28" s="1064"/>
      <c r="F28" s="464" t="s">
        <v>293</v>
      </c>
      <c r="G28" s="457">
        <v>0</v>
      </c>
      <c r="H28" s="454">
        <f>G28*'Honorar TGA AG6'!E30</f>
        <v>0</v>
      </c>
      <c r="I28" s="590"/>
    </row>
    <row r="29" spans="1:9" s="137" customFormat="1" ht="15" customHeight="1" x14ac:dyDescent="0.2">
      <c r="A29" s="1064" t="s">
        <v>443</v>
      </c>
      <c r="B29" s="1064"/>
      <c r="C29" s="1064"/>
      <c r="D29" s="1064"/>
      <c r="E29" s="1064"/>
      <c r="F29" s="464" t="s">
        <v>293</v>
      </c>
      <c r="G29" s="457">
        <v>0</v>
      </c>
      <c r="H29" s="454">
        <f>G29*'Honorar TGA AG6'!E30</f>
        <v>0</v>
      </c>
      <c r="I29" s="590"/>
    </row>
    <row r="30" spans="1:9" s="137" customFormat="1" ht="15" customHeight="1" x14ac:dyDescent="0.2">
      <c r="A30" s="1064" t="s">
        <v>444</v>
      </c>
      <c r="B30" s="1064"/>
      <c r="C30" s="1064"/>
      <c r="D30" s="1064"/>
      <c r="E30" s="1064"/>
      <c r="F30" s="464" t="s">
        <v>293</v>
      </c>
      <c r="G30" s="457">
        <v>0</v>
      </c>
      <c r="H30" s="454">
        <f>G30*'Honorar TGA AG6'!E30</f>
        <v>0</v>
      </c>
      <c r="I30" s="590"/>
    </row>
    <row r="31" spans="1:9" s="137" customFormat="1" ht="14.25" x14ac:dyDescent="0.2">
      <c r="A31" s="1064" t="s">
        <v>445</v>
      </c>
      <c r="B31" s="1064"/>
      <c r="C31" s="1064"/>
      <c r="D31" s="1064"/>
      <c r="E31" s="1064"/>
      <c r="F31" s="464" t="s">
        <v>293</v>
      </c>
      <c r="G31" s="457">
        <v>0</v>
      </c>
      <c r="H31" s="454">
        <f>G31*'Honorar TGA AG6'!E30</f>
        <v>0</v>
      </c>
      <c r="I31" s="590"/>
    </row>
    <row r="32" spans="1:9" s="137" customFormat="1" ht="14.25" x14ac:dyDescent="0.2">
      <c r="A32" s="1064" t="s">
        <v>446</v>
      </c>
      <c r="B32" s="1064"/>
      <c r="C32" s="1064"/>
      <c r="D32" s="1064"/>
      <c r="E32" s="1064"/>
      <c r="F32" s="464" t="s">
        <v>293</v>
      </c>
      <c r="G32" s="457">
        <v>0</v>
      </c>
      <c r="H32" s="454">
        <f>G32*'Honorar TGA AG6'!E30</f>
        <v>0</v>
      </c>
      <c r="I32" s="590"/>
    </row>
    <row r="33" spans="1:9" s="137" customFormat="1" ht="15" customHeight="1" x14ac:dyDescent="0.2">
      <c r="A33" s="1064" t="s">
        <v>447</v>
      </c>
      <c r="B33" s="1064"/>
      <c r="C33" s="1064"/>
      <c r="D33" s="1064"/>
      <c r="E33" s="1064"/>
      <c r="F33" s="464" t="s">
        <v>293</v>
      </c>
      <c r="G33" s="457">
        <v>0</v>
      </c>
      <c r="H33" s="454">
        <f>G33*'Honorar TGA AG6'!E30</f>
        <v>0</v>
      </c>
      <c r="I33" s="590"/>
    </row>
    <row r="34" spans="1:9" s="137" customFormat="1" ht="15" customHeight="1" x14ac:dyDescent="0.2">
      <c r="A34" s="1064" t="s">
        <v>448</v>
      </c>
      <c r="B34" s="1064"/>
      <c r="C34" s="1064"/>
      <c r="D34" s="1064"/>
      <c r="E34" s="1064"/>
      <c r="F34" s="464" t="s">
        <v>293</v>
      </c>
      <c r="G34" s="457">
        <v>0</v>
      </c>
      <c r="H34" s="454">
        <f>G34*'Honorar TGA AG6'!E30</f>
        <v>0</v>
      </c>
      <c r="I34" s="590"/>
    </row>
    <row r="35" spans="1:9" s="137" customFormat="1" ht="24" customHeight="1" x14ac:dyDescent="0.2">
      <c r="A35" s="1060" t="s">
        <v>449</v>
      </c>
      <c r="B35" s="1060"/>
      <c r="C35" s="1060"/>
      <c r="D35" s="1060"/>
      <c r="E35" s="1060"/>
      <c r="F35" s="464" t="s">
        <v>293</v>
      </c>
      <c r="G35" s="457">
        <v>0</v>
      </c>
      <c r="H35" s="454">
        <f>G35*'Honorar TGA AG6'!E30</f>
        <v>0</v>
      </c>
      <c r="I35" s="590"/>
    </row>
    <row r="36" spans="1:9" s="137" customFormat="1" ht="24" customHeight="1" x14ac:dyDescent="0.2">
      <c r="A36" s="1060" t="s">
        <v>450</v>
      </c>
      <c r="B36" s="1060"/>
      <c r="C36" s="1060"/>
      <c r="D36" s="1060"/>
      <c r="E36" s="1060"/>
      <c r="F36" s="464" t="s">
        <v>293</v>
      </c>
      <c r="G36" s="457">
        <v>0</v>
      </c>
      <c r="H36" s="454">
        <f>G36*'Honorar TGA AG6'!E30</f>
        <v>0</v>
      </c>
      <c r="I36" s="590"/>
    </row>
    <row r="37" spans="1:9" s="137" customFormat="1" ht="14.25" x14ac:dyDescent="0.2">
      <c r="A37" s="1064" t="s">
        <v>451</v>
      </c>
      <c r="B37" s="1064"/>
      <c r="C37" s="1064"/>
      <c r="D37" s="1064"/>
      <c r="E37" s="1064"/>
      <c r="F37" s="464" t="s">
        <v>293</v>
      </c>
      <c r="G37" s="457">
        <v>0</v>
      </c>
      <c r="H37" s="454">
        <f>G37*'Honorar TGA AG6'!E30</f>
        <v>0</v>
      </c>
      <c r="I37" s="590"/>
    </row>
    <row r="38" spans="1:9" s="137" customFormat="1" ht="24" customHeight="1" x14ac:dyDescent="0.2">
      <c r="A38" s="1060" t="s">
        <v>452</v>
      </c>
      <c r="B38" s="1060"/>
      <c r="C38" s="1060"/>
      <c r="D38" s="1060"/>
      <c r="E38" s="1060"/>
      <c r="F38" s="464" t="s">
        <v>293</v>
      </c>
      <c r="G38" s="457">
        <v>0</v>
      </c>
      <c r="H38" s="454">
        <f>G38*'Honorar TGA AG6'!E30</f>
        <v>0</v>
      </c>
      <c r="I38" s="590"/>
    </row>
    <row r="39" spans="1:9" s="137" customFormat="1" ht="14.25" x14ac:dyDescent="0.2">
      <c r="A39" s="191"/>
      <c r="B39" s="192"/>
      <c r="C39" s="192"/>
      <c r="D39" s="192"/>
      <c r="E39" s="192"/>
      <c r="F39" s="1053" t="s">
        <v>1622</v>
      </c>
      <c r="G39" s="1053"/>
      <c r="H39" s="1053"/>
      <c r="I39" s="201">
        <f>SUM(SUMIF(F27:F38,"pauschal",I27:I38),SUMIF(F27:F38,"prozentual",H27:H38))</f>
        <v>0</v>
      </c>
    </row>
    <row r="40" spans="1:9" s="137" customFormat="1" x14ac:dyDescent="0.2">
      <c r="A40" s="1047" t="s">
        <v>146</v>
      </c>
      <c r="B40" s="1048"/>
      <c r="C40" s="1048"/>
      <c r="D40" s="1048"/>
      <c r="E40" s="1048"/>
      <c r="F40" s="1048"/>
      <c r="G40" s="1048"/>
      <c r="H40" s="1048"/>
      <c r="I40" s="1049"/>
    </row>
    <row r="41" spans="1:9" s="137" customFormat="1" ht="14.25" x14ac:dyDescent="0.2">
      <c r="A41" s="1062" t="s">
        <v>152</v>
      </c>
      <c r="B41" s="1063"/>
      <c r="C41" s="1063"/>
      <c r="D41" s="1063"/>
      <c r="E41" s="1063"/>
      <c r="F41" s="1063"/>
      <c r="G41" s="1063"/>
      <c r="H41" s="1120"/>
      <c r="I41" s="1120"/>
    </row>
    <row r="42" spans="1:9" s="137" customFormat="1" ht="14.25" x14ac:dyDescent="0.2">
      <c r="A42" s="191"/>
      <c r="B42" s="192"/>
      <c r="C42" s="192"/>
      <c r="D42" s="192"/>
      <c r="E42" s="192"/>
      <c r="F42" s="1119"/>
      <c r="G42" s="1119"/>
      <c r="H42" s="1119"/>
      <c r="I42" s="201"/>
    </row>
    <row r="43" spans="1:9" s="137" customFormat="1" x14ac:dyDescent="0.2">
      <c r="A43" s="1047" t="s">
        <v>147</v>
      </c>
      <c r="B43" s="1048"/>
      <c r="C43" s="1048"/>
      <c r="D43" s="1048"/>
      <c r="E43" s="1048"/>
      <c r="F43" s="1048"/>
      <c r="G43" s="1048"/>
      <c r="H43" s="1048"/>
      <c r="I43" s="1049"/>
    </row>
    <row r="44" spans="1:9" s="137" customFormat="1" ht="14.25" x14ac:dyDescent="0.2">
      <c r="A44" s="1062" t="s">
        <v>152</v>
      </c>
      <c r="B44" s="1063"/>
      <c r="C44" s="1063"/>
      <c r="D44" s="1063"/>
      <c r="E44" s="1063"/>
      <c r="F44" s="1063"/>
      <c r="G44" s="1063"/>
      <c r="H44" s="1120"/>
      <c r="I44" s="1120"/>
    </row>
    <row r="45" spans="1:9" s="137" customFormat="1" ht="24" customHeight="1" x14ac:dyDescent="0.2">
      <c r="A45" s="1060" t="s">
        <v>453</v>
      </c>
      <c r="B45" s="1060"/>
      <c r="C45" s="1060"/>
      <c r="D45" s="1060"/>
      <c r="E45" s="1060"/>
      <c r="F45" s="464" t="s">
        <v>293</v>
      </c>
      <c r="G45" s="457">
        <v>0</v>
      </c>
      <c r="H45" s="454">
        <f>G45*'Honorar TGA AG6'!E30</f>
        <v>0</v>
      </c>
      <c r="I45" s="590"/>
    </row>
    <row r="46" spans="1:9" s="137" customFormat="1" ht="37.5" customHeight="1" x14ac:dyDescent="0.2">
      <c r="A46" s="1060" t="s">
        <v>454</v>
      </c>
      <c r="B46" s="1060"/>
      <c r="C46" s="1060"/>
      <c r="D46" s="1060"/>
      <c r="E46" s="1060"/>
      <c r="F46" s="464" t="s">
        <v>293</v>
      </c>
      <c r="G46" s="457">
        <v>0</v>
      </c>
      <c r="H46" s="454">
        <f>G46*'Honorar TGA AG6'!E30</f>
        <v>0</v>
      </c>
      <c r="I46" s="590"/>
    </row>
    <row r="47" spans="1:9" s="137" customFormat="1" ht="24" customHeight="1" x14ac:dyDescent="0.2">
      <c r="A47" s="1060" t="s">
        <v>455</v>
      </c>
      <c r="B47" s="1060"/>
      <c r="C47" s="1060"/>
      <c r="D47" s="1060"/>
      <c r="E47" s="1060"/>
      <c r="F47" s="464" t="s">
        <v>293</v>
      </c>
      <c r="G47" s="457">
        <v>0</v>
      </c>
      <c r="H47" s="454">
        <f>G47*'Honorar TGA AG6'!E30</f>
        <v>0</v>
      </c>
      <c r="I47" s="590"/>
    </row>
    <row r="48" spans="1:9" s="137" customFormat="1" ht="24" customHeight="1" x14ac:dyDescent="0.2">
      <c r="A48" s="1060" t="s">
        <v>456</v>
      </c>
      <c r="B48" s="1060"/>
      <c r="C48" s="1060"/>
      <c r="D48" s="1060"/>
      <c r="E48" s="1060"/>
      <c r="F48" s="464" t="s">
        <v>293</v>
      </c>
      <c r="G48" s="457">
        <v>0</v>
      </c>
      <c r="H48" s="454">
        <f>G48*'Honorar TGA AG6'!E30</f>
        <v>0</v>
      </c>
      <c r="I48" s="590"/>
    </row>
    <row r="49" spans="1:9" s="137" customFormat="1" ht="14.25" x14ac:dyDescent="0.2">
      <c r="A49" s="1064" t="s">
        <v>457</v>
      </c>
      <c r="B49" s="1064"/>
      <c r="C49" s="1064"/>
      <c r="D49" s="1064"/>
      <c r="E49" s="1064"/>
      <c r="F49" s="464" t="s">
        <v>293</v>
      </c>
      <c r="G49" s="457">
        <v>0</v>
      </c>
      <c r="H49" s="454">
        <f>G49*'Honorar TGA AG6'!E30</f>
        <v>0</v>
      </c>
      <c r="I49" s="590"/>
    </row>
    <row r="50" spans="1:9" s="137" customFormat="1" ht="14.25"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AG6'!E30</f>
        <v>0</v>
      </c>
      <c r="I53" s="590"/>
    </row>
    <row r="54" spans="1:9" ht="24" customHeight="1" x14ac:dyDescent="0.25">
      <c r="A54" s="1060" t="s">
        <v>459</v>
      </c>
      <c r="B54" s="1060"/>
      <c r="C54" s="1060"/>
      <c r="D54" s="1060"/>
      <c r="E54" s="1060"/>
      <c r="F54" s="464" t="s">
        <v>293</v>
      </c>
      <c r="G54" s="457">
        <v>0</v>
      </c>
      <c r="H54" s="454">
        <f>G54*'Honorar TGA AG6'!E30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x14ac:dyDescent="0.25">
      <c r="A57" s="1062" t="s">
        <v>152</v>
      </c>
      <c r="B57" s="1063"/>
      <c r="C57" s="1063"/>
      <c r="D57" s="1063"/>
      <c r="E57" s="1063"/>
      <c r="F57" s="1063"/>
      <c r="G57" s="1063"/>
      <c r="H57" s="1120"/>
      <c r="I57" s="1120"/>
    </row>
    <row r="58" spans="1:9" x14ac:dyDescent="0.25">
      <c r="A58" s="1130" t="s">
        <v>460</v>
      </c>
      <c r="B58" s="1130"/>
      <c r="C58" s="1130"/>
      <c r="D58" s="1130"/>
      <c r="E58" s="1130"/>
      <c r="F58" s="543" t="s">
        <v>293</v>
      </c>
      <c r="G58" s="461">
        <v>0</v>
      </c>
      <c r="H58" s="199">
        <f>G58*'Honorar TGA AG6'!E30</f>
        <v>0</v>
      </c>
      <c r="I58" s="600"/>
    </row>
    <row r="59" spans="1:9" ht="24" customHeight="1" x14ac:dyDescent="0.25">
      <c r="A59" s="1131" t="s">
        <v>461</v>
      </c>
      <c r="B59" s="1131"/>
      <c r="C59" s="1131"/>
      <c r="D59" s="1131"/>
      <c r="E59" s="1131"/>
      <c r="F59" s="543" t="s">
        <v>293</v>
      </c>
      <c r="G59" s="461">
        <v>0</v>
      </c>
      <c r="H59" s="199">
        <f>G59*'Honorar TGA AG6'!E30</f>
        <v>0</v>
      </c>
      <c r="I59" s="600"/>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AG6'!E30</f>
        <v>0</v>
      </c>
      <c r="I63" s="590"/>
    </row>
    <row r="64" spans="1:9" x14ac:dyDescent="0.25">
      <c r="A64" s="1064" t="s">
        <v>463</v>
      </c>
      <c r="B64" s="1064"/>
      <c r="C64" s="1064"/>
      <c r="D64" s="1064"/>
      <c r="E64" s="1064"/>
      <c r="F64" s="464" t="s">
        <v>293</v>
      </c>
      <c r="G64" s="448">
        <v>0</v>
      </c>
      <c r="H64" s="454">
        <f>G64*'Honorar TGA AG6'!E30</f>
        <v>0</v>
      </c>
      <c r="I64" s="590"/>
    </row>
    <row r="65" spans="1:9" ht="24" customHeight="1" x14ac:dyDescent="0.25">
      <c r="A65" s="1060" t="s">
        <v>464</v>
      </c>
      <c r="B65" s="1060"/>
      <c r="C65" s="1060"/>
      <c r="D65" s="1060"/>
      <c r="E65" s="1060"/>
      <c r="F65" s="464" t="s">
        <v>293</v>
      </c>
      <c r="G65" s="448">
        <v>0</v>
      </c>
      <c r="H65" s="454">
        <f>G65*'Honorar TGA AG6'!E30</f>
        <v>0</v>
      </c>
      <c r="I65" s="590"/>
    </row>
    <row r="66" spans="1:9" ht="24" customHeight="1" x14ac:dyDescent="0.25">
      <c r="A66" s="1060" t="s">
        <v>465</v>
      </c>
      <c r="B66" s="1060"/>
      <c r="C66" s="1060"/>
      <c r="D66" s="1060"/>
      <c r="E66" s="1060"/>
      <c r="F66" s="464" t="s">
        <v>293</v>
      </c>
      <c r="G66" s="448">
        <v>0</v>
      </c>
      <c r="H66" s="454">
        <f>G66*'Honorar TGA AG6'!E30</f>
        <v>0</v>
      </c>
      <c r="I66" s="590"/>
    </row>
    <row r="67" spans="1:9" x14ac:dyDescent="0.25">
      <c r="A67" s="1064" t="s">
        <v>466</v>
      </c>
      <c r="B67" s="1064"/>
      <c r="C67" s="1064"/>
      <c r="D67" s="1064"/>
      <c r="E67" s="1064"/>
      <c r="F67" s="464" t="s">
        <v>293</v>
      </c>
      <c r="G67" s="448">
        <v>0</v>
      </c>
      <c r="H67" s="454">
        <f>G67*'Honorar TGA AG6'!E30</f>
        <v>0</v>
      </c>
      <c r="I67" s="590"/>
    </row>
    <row r="68" spans="1:9" ht="24" customHeight="1" x14ac:dyDescent="0.25">
      <c r="A68" s="1060" t="s">
        <v>467</v>
      </c>
      <c r="B68" s="1060"/>
      <c r="C68" s="1060"/>
      <c r="D68" s="1060"/>
      <c r="E68" s="1060"/>
      <c r="F68" s="464" t="s">
        <v>293</v>
      </c>
      <c r="G68" s="448">
        <v>0</v>
      </c>
      <c r="H68" s="454">
        <f>G68*'Honorar TGA AG6'!E30</f>
        <v>0</v>
      </c>
      <c r="I68" s="590"/>
    </row>
    <row r="69" spans="1:9" x14ac:dyDescent="0.25">
      <c r="A69" s="1064" t="s">
        <v>468</v>
      </c>
      <c r="B69" s="1064"/>
      <c r="C69" s="1064"/>
      <c r="D69" s="1064"/>
      <c r="E69" s="1064"/>
      <c r="F69" s="464" t="s">
        <v>293</v>
      </c>
      <c r="G69" s="448">
        <v>0</v>
      </c>
      <c r="H69" s="454">
        <f>G69*'Honorar TGA AG6'!E30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AG6'!E30</f>
        <v>0</v>
      </c>
      <c r="I73" s="590"/>
    </row>
    <row r="74" spans="1:9" ht="24" customHeight="1" x14ac:dyDescent="0.25">
      <c r="A74" s="1060" t="s">
        <v>469</v>
      </c>
      <c r="B74" s="1060"/>
      <c r="C74" s="1060"/>
      <c r="D74" s="1060"/>
      <c r="E74" s="1060"/>
      <c r="F74" s="464" t="s">
        <v>293</v>
      </c>
      <c r="G74" s="465">
        <v>0</v>
      </c>
      <c r="H74" s="454">
        <f>G74*'Honorar TGA AG6'!E30</f>
        <v>0</v>
      </c>
      <c r="I74" s="590"/>
    </row>
    <row r="75" spans="1:9" ht="37.5" customHeight="1" x14ac:dyDescent="0.25">
      <c r="A75" s="1060" t="s">
        <v>470</v>
      </c>
      <c r="B75" s="1060"/>
      <c r="C75" s="1060"/>
      <c r="D75" s="1060"/>
      <c r="E75" s="1060"/>
      <c r="F75" s="464" t="s">
        <v>293</v>
      </c>
      <c r="G75" s="465">
        <v>0</v>
      </c>
      <c r="H75" s="454">
        <f>G75*'Honorar TGA AG6'!E30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163" priority="461">
      <formula>F13="pauschal"</formula>
    </cfRule>
    <cfRule type="expression" dxfId="1162" priority="462">
      <formula>F13="prozentual"</formula>
    </cfRule>
  </conditionalFormatting>
  <conditionalFormatting sqref="G22:G23">
    <cfRule type="expression" dxfId="1161" priority="419">
      <formula>F22="pauschal"</formula>
    </cfRule>
    <cfRule type="expression" dxfId="1160" priority="420">
      <formula>F22="prozentual"</formula>
    </cfRule>
    <cfRule type="expression" dxfId="1159" priority="413">
      <formula>F22="pauschal"</formula>
    </cfRule>
    <cfRule type="expression" dxfId="1158" priority="414">
      <formula>F22="prozentual"</formula>
    </cfRule>
  </conditionalFormatting>
  <conditionalFormatting sqref="G27:G38">
    <cfRule type="expression" dxfId="1157" priority="390">
      <formula>F27="prozentual"</formula>
    </cfRule>
    <cfRule type="expression" dxfId="1156" priority="395">
      <formula>F27="pauschal"</formula>
    </cfRule>
    <cfRule type="expression" dxfId="1155" priority="396">
      <formula>F27="prozentual"</formula>
    </cfRule>
    <cfRule type="expression" dxfId="1154" priority="389">
      <formula>F27="pauschal"</formula>
    </cfRule>
  </conditionalFormatting>
  <conditionalFormatting sqref="G45:G49">
    <cfRule type="expression" dxfId="1153" priority="246">
      <formula>F45="prozentual"</formula>
    </cfRule>
    <cfRule type="expression" dxfId="1152" priority="252">
      <formula>F45="prozentual"</formula>
    </cfRule>
    <cfRule type="expression" dxfId="1151" priority="245">
      <formula>F45="pauschal"</formula>
    </cfRule>
    <cfRule type="expression" dxfId="1150" priority="251">
      <formula>F45="pauschal"</formula>
    </cfRule>
  </conditionalFormatting>
  <conditionalFormatting sqref="G52">
    <cfRule type="expression" dxfId="1149" priority="17">
      <formula>F52="pauschal"</formula>
    </cfRule>
    <cfRule type="expression" dxfId="1148" priority="18">
      <formula>F52="prozentual"</formula>
    </cfRule>
    <cfRule type="expression" dxfId="1147" priority="24">
      <formula>F52="prozentual"</formula>
    </cfRule>
    <cfRule type="expression" dxfId="1146" priority="23">
      <formula>F52="pauschal"</formula>
    </cfRule>
  </conditionalFormatting>
  <conditionalFormatting sqref="G53">
    <cfRule type="expression" dxfId="1145" priority="192">
      <formula>F53="prozentual"</formula>
    </cfRule>
    <cfRule type="expression" dxfId="1144" priority="191">
      <formula>F53="pauschal"</formula>
    </cfRule>
  </conditionalFormatting>
  <conditionalFormatting sqref="G53:G54">
    <cfRule type="expression" dxfId="1143" priority="180">
      <formula>F53="prozentual"</formula>
    </cfRule>
    <cfRule type="expression" dxfId="1142" priority="179">
      <formula>F53="pauschal"</formula>
    </cfRule>
  </conditionalFormatting>
  <conditionalFormatting sqref="G54">
    <cfRule type="expression" dxfId="1141" priority="174">
      <formula>F54="prozentual"</formula>
    </cfRule>
    <cfRule type="expression" dxfId="1140" priority="173">
      <formula>F54="pauschal"</formula>
    </cfRule>
  </conditionalFormatting>
  <conditionalFormatting sqref="G58">
    <cfRule type="expression" dxfId="1139" priority="167">
      <formula>F58="pauschal"</formula>
    </cfRule>
    <cfRule type="expression" dxfId="1138" priority="168">
      <formula>F58="prozentual"</formula>
    </cfRule>
  </conditionalFormatting>
  <conditionalFormatting sqref="G58:G59">
    <cfRule type="expression" dxfId="1137" priority="155">
      <formula>F58="pauschal"</formula>
    </cfRule>
    <cfRule type="expression" dxfId="1136" priority="156">
      <formula>F58="prozentual"</formula>
    </cfRule>
  </conditionalFormatting>
  <conditionalFormatting sqref="G59">
    <cfRule type="expression" dxfId="1135" priority="150">
      <formula>F59="prozentual"</formula>
    </cfRule>
    <cfRule type="expression" dxfId="1134" priority="149">
      <formula>F59="pauschal"</formula>
    </cfRule>
  </conditionalFormatting>
  <conditionalFormatting sqref="G63:G69">
    <cfRule type="expression" dxfId="1133" priority="137">
      <formula>F63="pauschal"</formula>
    </cfRule>
    <cfRule type="expression" dxfId="1132" priority="138">
      <formula>F63="prozentual"</formula>
    </cfRule>
    <cfRule type="expression" dxfId="1131" priority="143">
      <formula>F63="pauschal"</formula>
    </cfRule>
    <cfRule type="expression" dxfId="1130" priority="144">
      <formula>F63="prozentual"</formula>
    </cfRule>
  </conditionalFormatting>
  <conditionalFormatting sqref="G73:G75">
    <cfRule type="expression" dxfId="1129" priority="59">
      <formula>F73="pauschal"</formula>
    </cfRule>
    <cfRule type="expression" dxfId="1128" priority="60">
      <formula>F73="prozentual"</formula>
    </cfRule>
    <cfRule type="expression" dxfId="1127" priority="53">
      <formula>F73="pauschal"</formula>
    </cfRule>
    <cfRule type="expression" dxfId="1126" priority="54">
      <formula>F73="prozentual"</formula>
    </cfRule>
  </conditionalFormatting>
  <conditionalFormatting sqref="H13:H18">
    <cfRule type="expression" dxfId="1125" priority="430">
      <formula>G13&gt;0</formula>
    </cfRule>
    <cfRule type="expression" dxfId="1124" priority="429">
      <formula>F13="pauschal"</formula>
    </cfRule>
  </conditionalFormatting>
  <conditionalFormatting sqref="H18">
    <cfRule type="expression" dxfId="1123" priority="424">
      <formula>G18&gt;0</formula>
    </cfRule>
    <cfRule type="expression" dxfId="1122" priority="423">
      <formula>F18="pauschal"</formula>
    </cfRule>
  </conditionalFormatting>
  <conditionalFormatting sqref="H22">
    <cfRule type="expression" dxfId="1121" priority="417">
      <formula>F22="pauschal"</formula>
    </cfRule>
    <cfRule type="expression" dxfId="1120" priority="418">
      <formula>G22&gt;0</formula>
    </cfRule>
  </conditionalFormatting>
  <conditionalFormatting sqref="H22:H23">
    <cfRule type="expression" dxfId="1119" priority="406">
      <formula>G22&gt;0</formula>
    </cfRule>
    <cfRule type="expression" dxfId="1118" priority="405">
      <formula>F22="pauschal"</formula>
    </cfRule>
  </conditionalFormatting>
  <conditionalFormatting sqref="H23">
    <cfRule type="expression" dxfId="1117" priority="400">
      <formula>G23&gt;0</formula>
    </cfRule>
    <cfRule type="expression" dxfId="1116" priority="399">
      <formula>F23="pauschal"</formula>
    </cfRule>
  </conditionalFormatting>
  <conditionalFormatting sqref="H27">
    <cfRule type="expression" dxfId="1115" priority="394">
      <formula>G27&gt;0</formula>
    </cfRule>
    <cfRule type="expression" dxfId="1114" priority="393">
      <formula>F27="pauschal"</formula>
    </cfRule>
  </conditionalFormatting>
  <conditionalFormatting sqref="H27:H28">
    <cfRule type="expression" dxfId="1113" priority="381">
      <formula>F27="pauschal"</formula>
    </cfRule>
    <cfRule type="expression" dxfId="1112" priority="382">
      <formula>G27&gt;0</formula>
    </cfRule>
  </conditionalFormatting>
  <conditionalFormatting sqref="H28:H29">
    <cfRule type="expression" dxfId="1111" priority="370">
      <formula>G28&gt;0</formula>
    </cfRule>
    <cfRule type="expression" dxfId="1110" priority="369">
      <formula>F28="pauschal"</formula>
    </cfRule>
  </conditionalFormatting>
  <conditionalFormatting sqref="H29:H30">
    <cfRule type="expression" dxfId="1109" priority="358">
      <formula>G29&gt;0</formula>
    </cfRule>
    <cfRule type="expression" dxfId="1108" priority="357">
      <formula>F29="pauschal"</formula>
    </cfRule>
  </conditionalFormatting>
  <conditionalFormatting sqref="H30:H31">
    <cfRule type="expression" dxfId="1107" priority="346">
      <formula>G30&gt;0</formula>
    </cfRule>
    <cfRule type="expression" dxfId="1106" priority="345">
      <formula>F30="pauschal"</formula>
    </cfRule>
  </conditionalFormatting>
  <conditionalFormatting sqref="H31:H32">
    <cfRule type="expression" dxfId="1105" priority="334">
      <formula>G31&gt;0</formula>
    </cfRule>
    <cfRule type="expression" dxfId="1104" priority="333">
      <formula>F31="pauschal"</formula>
    </cfRule>
  </conditionalFormatting>
  <conditionalFormatting sqref="H32:H33">
    <cfRule type="expression" dxfId="1103" priority="321">
      <formula>F32="pauschal"</formula>
    </cfRule>
    <cfRule type="expression" dxfId="1102" priority="322">
      <formula>G32&gt;0</formula>
    </cfRule>
  </conditionalFormatting>
  <conditionalFormatting sqref="H33:H34">
    <cfRule type="expression" dxfId="1101" priority="310">
      <formula>G33&gt;0</formula>
    </cfRule>
    <cfRule type="expression" dxfId="1100" priority="309">
      <formula>F33="pauschal"</formula>
    </cfRule>
  </conditionalFormatting>
  <conditionalFormatting sqref="H34:H35">
    <cfRule type="expression" dxfId="1099" priority="298">
      <formula>G34&gt;0</formula>
    </cfRule>
    <cfRule type="expression" dxfId="1098" priority="297">
      <formula>F34="pauschal"</formula>
    </cfRule>
  </conditionalFormatting>
  <conditionalFormatting sqref="H35:H36">
    <cfRule type="expression" dxfId="1097" priority="286">
      <formula>G35&gt;0</formula>
    </cfRule>
    <cfRule type="expression" dxfId="1096" priority="285">
      <formula>F35="pauschal"</formula>
    </cfRule>
  </conditionalFormatting>
  <conditionalFormatting sqref="H36:H37">
    <cfRule type="expression" dxfId="1095" priority="274">
      <formula>G36&gt;0</formula>
    </cfRule>
    <cfRule type="expression" dxfId="1094" priority="273">
      <formula>F36="pauschal"</formula>
    </cfRule>
  </conditionalFormatting>
  <conditionalFormatting sqref="H37:H38">
    <cfRule type="expression" dxfId="1093" priority="261">
      <formula>F37="pauschal"</formula>
    </cfRule>
    <cfRule type="expression" dxfId="1092" priority="262">
      <formula>G37&gt;0</formula>
    </cfRule>
  </conditionalFormatting>
  <conditionalFormatting sqref="H38">
    <cfRule type="expression" dxfId="1091" priority="255">
      <formula>F38="pauschal"</formula>
    </cfRule>
    <cfRule type="expression" dxfId="1090" priority="256">
      <formula>G38&gt;0</formula>
    </cfRule>
  </conditionalFormatting>
  <conditionalFormatting sqref="H45">
    <cfRule type="expression" dxfId="1089" priority="250">
      <formula>G45&gt;0</formula>
    </cfRule>
    <cfRule type="expression" dxfId="1088" priority="249">
      <formula>F45="pauschal"</formula>
    </cfRule>
  </conditionalFormatting>
  <conditionalFormatting sqref="H45:H46">
    <cfRule type="expression" dxfId="1087" priority="238">
      <formula>G45&gt;0</formula>
    </cfRule>
    <cfRule type="expression" dxfId="1086" priority="237">
      <formula>F45="pauschal"</formula>
    </cfRule>
  </conditionalFormatting>
  <conditionalFormatting sqref="H46:H47">
    <cfRule type="expression" dxfId="1085" priority="226">
      <formula>G46&gt;0</formula>
    </cfRule>
    <cfRule type="expression" dxfId="1084" priority="225">
      <formula>F46="pauschal"</formula>
    </cfRule>
  </conditionalFormatting>
  <conditionalFormatting sqref="H47:H48">
    <cfRule type="expression" dxfId="1083" priority="213">
      <formula>F47="pauschal"</formula>
    </cfRule>
    <cfRule type="expression" dxfId="1082" priority="214">
      <formula>G47&gt;0</formula>
    </cfRule>
  </conditionalFormatting>
  <conditionalFormatting sqref="H48:H49">
    <cfRule type="expression" dxfId="1081" priority="202">
      <formula>G48&gt;0</formula>
    </cfRule>
    <cfRule type="expression" dxfId="1080" priority="201">
      <formula>F48="pauschal"</formula>
    </cfRule>
  </conditionalFormatting>
  <conditionalFormatting sqref="H49">
    <cfRule type="expression" dxfId="1079" priority="195">
      <formula>F49="pauschal"</formula>
    </cfRule>
    <cfRule type="expression" dxfId="1078" priority="196">
      <formula>G49&gt;0</formula>
    </cfRule>
  </conditionalFormatting>
  <conditionalFormatting sqref="H52">
    <cfRule type="expression" dxfId="1077" priority="16">
      <formula>G52&gt;0</formula>
    </cfRule>
    <cfRule type="expression" dxfId="1076" priority="21">
      <formula>F52="pauschal"</formula>
    </cfRule>
    <cfRule type="expression" dxfId="1075" priority="22">
      <formula>G52&gt;0</formula>
    </cfRule>
    <cfRule type="expression" dxfId="1074" priority="15">
      <formula>F52="pauschal"</formula>
    </cfRule>
  </conditionalFormatting>
  <conditionalFormatting sqref="H53">
    <cfRule type="expression" dxfId="1073" priority="190">
      <formula>G53&gt;0</formula>
    </cfRule>
    <cfRule type="expression" dxfId="1072" priority="189">
      <formula>F53="pauschal"</formula>
    </cfRule>
  </conditionalFormatting>
  <conditionalFormatting sqref="H53:H54">
    <cfRule type="expression" dxfId="1071" priority="177">
      <formula>F53="pauschal"</formula>
    </cfRule>
    <cfRule type="expression" dxfId="1070" priority="178">
      <formula>G53&gt;0</formula>
    </cfRule>
  </conditionalFormatting>
  <conditionalFormatting sqref="H54">
    <cfRule type="expression" dxfId="1069" priority="172">
      <formula>G54&gt;0</formula>
    </cfRule>
    <cfRule type="expression" dxfId="1068" priority="171">
      <formula>F54="pauschal"</formula>
    </cfRule>
  </conditionalFormatting>
  <conditionalFormatting sqref="H58">
    <cfRule type="expression" dxfId="1067" priority="166">
      <formula>G58&gt;0</formula>
    </cfRule>
    <cfRule type="expression" dxfId="1066" priority="165">
      <formula>F58="pauschal"</formula>
    </cfRule>
  </conditionalFormatting>
  <conditionalFormatting sqref="H58:H59">
    <cfRule type="expression" dxfId="1065" priority="154">
      <formula>G58&gt;0</formula>
    </cfRule>
    <cfRule type="expression" dxfId="1064" priority="153">
      <formula>F58="pauschal"</formula>
    </cfRule>
  </conditionalFormatting>
  <conditionalFormatting sqref="H59">
    <cfRule type="expression" dxfId="1063" priority="148">
      <formula>G59&gt;0</formula>
    </cfRule>
    <cfRule type="expression" dxfId="1062" priority="147">
      <formula>F59="pauschal"</formula>
    </cfRule>
  </conditionalFormatting>
  <conditionalFormatting sqref="H63">
    <cfRule type="expression" dxfId="1061" priority="141">
      <formula>F63="pauschal"</formula>
    </cfRule>
    <cfRule type="expression" dxfId="1060" priority="142">
      <formula>G63&gt;0</formula>
    </cfRule>
  </conditionalFormatting>
  <conditionalFormatting sqref="H63:H64">
    <cfRule type="expression" dxfId="1059" priority="129">
      <formula>F63="pauschal"</formula>
    </cfRule>
    <cfRule type="expression" dxfId="1058" priority="130">
      <formula>G63&gt;0</formula>
    </cfRule>
  </conditionalFormatting>
  <conditionalFormatting sqref="H64:H65">
    <cfRule type="expression" dxfId="1057" priority="118">
      <formula>G64&gt;0</formula>
    </cfRule>
    <cfRule type="expression" dxfId="1056" priority="117">
      <formula>F64="pauschal"</formula>
    </cfRule>
  </conditionalFormatting>
  <conditionalFormatting sqref="H65:H66">
    <cfRule type="expression" dxfId="1055" priority="105">
      <formula>F65="pauschal"</formula>
    </cfRule>
    <cfRule type="expression" dxfId="1054" priority="106">
      <formula>G65&gt;0</formula>
    </cfRule>
  </conditionalFormatting>
  <conditionalFormatting sqref="H66:H67">
    <cfRule type="expression" dxfId="1053" priority="94">
      <formula>G66&gt;0</formula>
    </cfRule>
    <cfRule type="expression" dxfId="1052" priority="93">
      <formula>F66="pauschal"</formula>
    </cfRule>
  </conditionalFormatting>
  <conditionalFormatting sqref="H67:H68">
    <cfRule type="expression" dxfId="1051" priority="82">
      <formula>G67&gt;0</formula>
    </cfRule>
    <cfRule type="expression" dxfId="1050" priority="81">
      <formula>F67="pauschal"</formula>
    </cfRule>
  </conditionalFormatting>
  <conditionalFormatting sqref="H68:H69">
    <cfRule type="expression" dxfId="1049" priority="70">
      <formula>G68&gt;0</formula>
    </cfRule>
    <cfRule type="expression" dxfId="1048" priority="69">
      <formula>F68="pauschal"</formula>
    </cfRule>
  </conditionalFormatting>
  <conditionalFormatting sqref="H69">
    <cfRule type="expression" dxfId="1047" priority="64">
      <formula>G69&gt;0</formula>
    </cfRule>
    <cfRule type="expression" dxfId="1046" priority="63">
      <formula>F69="pauschal"</formula>
    </cfRule>
  </conditionalFormatting>
  <conditionalFormatting sqref="H73">
    <cfRule type="expression" dxfId="1045" priority="58">
      <formula>G73&gt;0</formula>
    </cfRule>
    <cfRule type="expression" dxfId="1044" priority="57">
      <formula>F73="pauschal"</formula>
    </cfRule>
  </conditionalFormatting>
  <conditionalFormatting sqref="H73:H74">
    <cfRule type="expression" dxfId="1043" priority="45">
      <formula>F73="pauschal"</formula>
    </cfRule>
    <cfRule type="expression" dxfId="1042" priority="46">
      <formula>G73&gt;0</formula>
    </cfRule>
  </conditionalFormatting>
  <conditionalFormatting sqref="H74:H75">
    <cfRule type="expression" dxfId="1041" priority="34">
      <formula>G74&gt;0</formula>
    </cfRule>
    <cfRule type="expression" dxfId="1040" priority="33">
      <formula>F74="pauschal"</formula>
    </cfRule>
  </conditionalFormatting>
  <conditionalFormatting sqref="H75">
    <cfRule type="expression" dxfId="1039" priority="28">
      <formula>G75&gt;0</formula>
    </cfRule>
    <cfRule type="expression" dxfId="1038" priority="27">
      <formula>F75="pauschal"</formula>
    </cfRule>
  </conditionalFormatting>
  <conditionalFormatting sqref="I13:I19">
    <cfRule type="expression" dxfId="1037" priority="433">
      <formula>F13="prozentual"</formula>
    </cfRule>
    <cfRule type="expression" dxfId="1036" priority="434">
      <formula>F13="pauschal"</formula>
    </cfRule>
  </conditionalFormatting>
  <conditionalFormatting sqref="I18">
    <cfRule type="expression" dxfId="1035" priority="428">
      <formula>F18="pauschal"</formula>
    </cfRule>
    <cfRule type="expression" dxfId="1034" priority="427">
      <formula>F18="prozentual"</formula>
    </cfRule>
  </conditionalFormatting>
  <conditionalFormatting sqref="I22">
    <cfRule type="expression" dxfId="1033" priority="422">
      <formula>F22="pauschal"</formula>
    </cfRule>
    <cfRule type="expression" dxfId="1032" priority="421">
      <formula>F22="prozentual"</formula>
    </cfRule>
  </conditionalFormatting>
  <conditionalFormatting sqref="I22:I24">
    <cfRule type="expression" dxfId="1031" priority="409">
      <formula>F22="prozentual"</formula>
    </cfRule>
    <cfRule type="expression" dxfId="1030" priority="410">
      <formula>F22="pauschal"</formula>
    </cfRule>
  </conditionalFormatting>
  <conditionalFormatting sqref="I23">
    <cfRule type="expression" dxfId="1029" priority="404">
      <formula>F23="pauschal"</formula>
    </cfRule>
    <cfRule type="expression" dxfId="1028" priority="403">
      <formula>F23="prozentual"</formula>
    </cfRule>
  </conditionalFormatting>
  <conditionalFormatting sqref="I27">
    <cfRule type="expression" dxfId="1027" priority="398">
      <formula>F27="pauschal"</formula>
    </cfRule>
    <cfRule type="expression" dxfId="1026" priority="397">
      <formula>F27="prozentual"</formula>
    </cfRule>
  </conditionalFormatting>
  <conditionalFormatting sqref="I27:I28">
    <cfRule type="expression" dxfId="1025" priority="386">
      <formula>F27="pauschal"</formula>
    </cfRule>
    <cfRule type="expression" dxfId="1024" priority="385">
      <formula>F27="prozentual"</formula>
    </cfRule>
  </conditionalFormatting>
  <conditionalFormatting sqref="I28:I29">
    <cfRule type="expression" dxfId="1023" priority="374">
      <formula>F28="pauschal"</formula>
    </cfRule>
    <cfRule type="expression" dxfId="1022" priority="373">
      <formula>F28="prozentual"</formula>
    </cfRule>
  </conditionalFormatting>
  <conditionalFormatting sqref="I29:I30">
    <cfRule type="expression" dxfId="1021" priority="361">
      <formula>F29="prozentual"</formula>
    </cfRule>
    <cfRule type="expression" dxfId="1020" priority="362">
      <formula>F29="pauschal"</formula>
    </cfRule>
  </conditionalFormatting>
  <conditionalFormatting sqref="I30:I31">
    <cfRule type="expression" dxfId="1019" priority="350">
      <formula>F30="pauschal"</formula>
    </cfRule>
    <cfRule type="expression" dxfId="1018" priority="349">
      <formula>F30="prozentual"</formula>
    </cfRule>
  </conditionalFormatting>
  <conditionalFormatting sqref="I31:I32">
    <cfRule type="expression" dxfId="1017" priority="337">
      <formula>F31="prozentual"</formula>
    </cfRule>
    <cfRule type="expression" dxfId="1016" priority="338">
      <formula>F31="pauschal"</formula>
    </cfRule>
  </conditionalFormatting>
  <conditionalFormatting sqref="I32:I33">
    <cfRule type="expression" dxfId="1015" priority="326">
      <formula>F32="pauschal"</formula>
    </cfRule>
    <cfRule type="expression" dxfId="1014" priority="325">
      <formula>F32="prozentual"</formula>
    </cfRule>
  </conditionalFormatting>
  <conditionalFormatting sqref="I33:I34">
    <cfRule type="expression" dxfId="1013" priority="313">
      <formula>F33="prozentual"</formula>
    </cfRule>
    <cfRule type="expression" dxfId="1012" priority="314">
      <formula>F33="pauschal"</formula>
    </cfRule>
  </conditionalFormatting>
  <conditionalFormatting sqref="I34:I35">
    <cfRule type="expression" dxfId="1011" priority="301">
      <formula>F34="prozentual"</formula>
    </cfRule>
    <cfRule type="expression" dxfId="1010" priority="302">
      <formula>F34="pauschal"</formula>
    </cfRule>
  </conditionalFormatting>
  <conditionalFormatting sqref="I35:I36">
    <cfRule type="expression" dxfId="1009" priority="289">
      <formula>F35="prozentual"</formula>
    </cfRule>
    <cfRule type="expression" dxfId="1008" priority="290">
      <formula>F35="pauschal"</formula>
    </cfRule>
  </conditionalFormatting>
  <conditionalFormatting sqref="I36:I37">
    <cfRule type="expression" dxfId="1007" priority="277">
      <formula>F36="prozentual"</formula>
    </cfRule>
    <cfRule type="expression" dxfId="1006" priority="278">
      <formula>F36="pauschal"</formula>
    </cfRule>
  </conditionalFormatting>
  <conditionalFormatting sqref="I37:I39">
    <cfRule type="expression" dxfId="1005" priority="265">
      <formula>F37="prozentual"</formula>
    </cfRule>
    <cfRule type="expression" dxfId="1004" priority="266">
      <formula>F37="pauschal"</formula>
    </cfRule>
  </conditionalFormatting>
  <conditionalFormatting sqref="I38">
    <cfRule type="expression" dxfId="1003" priority="260">
      <formula>F38="pauschal"</formula>
    </cfRule>
    <cfRule type="expression" dxfId="1002" priority="259">
      <formula>F38="prozentual"</formula>
    </cfRule>
  </conditionalFormatting>
  <conditionalFormatting sqref="I42">
    <cfRule type="expression" dxfId="1001" priority="1">
      <formula>F42="prozentual"</formula>
    </cfRule>
    <cfRule type="expression" dxfId="1000" priority="2">
      <formula>F42="pauschal"</formula>
    </cfRule>
  </conditionalFormatting>
  <conditionalFormatting sqref="I45">
    <cfRule type="expression" dxfId="999" priority="254">
      <formula>F45="pauschal"</formula>
    </cfRule>
    <cfRule type="expression" dxfId="998" priority="253">
      <formula>F45="prozentual"</formula>
    </cfRule>
  </conditionalFormatting>
  <conditionalFormatting sqref="I45:I46">
    <cfRule type="expression" dxfId="997" priority="242">
      <formula>F45="pauschal"</formula>
    </cfRule>
    <cfRule type="expression" dxfId="996" priority="241">
      <formula>F45="prozentual"</formula>
    </cfRule>
  </conditionalFormatting>
  <conditionalFormatting sqref="I46:I47">
    <cfRule type="expression" dxfId="995" priority="230">
      <formula>F46="pauschal"</formula>
    </cfRule>
    <cfRule type="expression" dxfId="994" priority="229">
      <formula>F46="prozentual"</formula>
    </cfRule>
  </conditionalFormatting>
  <conditionalFormatting sqref="I47:I48">
    <cfRule type="expression" dxfId="993" priority="218">
      <formula>F47="pauschal"</formula>
    </cfRule>
    <cfRule type="expression" dxfId="992" priority="217">
      <formula>F47="prozentual"</formula>
    </cfRule>
  </conditionalFormatting>
  <conditionalFormatting sqref="I48:I50">
    <cfRule type="expression" dxfId="991" priority="205">
      <formula>F48="prozentual"</formula>
    </cfRule>
    <cfRule type="expression" dxfId="990" priority="206">
      <formula>F48="pauschal"</formula>
    </cfRule>
  </conditionalFormatting>
  <conditionalFormatting sqref="I49">
    <cfRule type="expression" dxfId="989" priority="199">
      <formula>F49="prozentual"</formula>
    </cfRule>
    <cfRule type="expression" dxfId="988" priority="200">
      <formula>F49="pauschal"</formula>
    </cfRule>
  </conditionalFormatting>
  <conditionalFormatting sqref="I52">
    <cfRule type="expression" dxfId="987" priority="26">
      <formula>F52="pauschal"</formula>
    </cfRule>
    <cfRule type="expression" dxfId="986" priority="25">
      <formula>F52="prozentual"</formula>
    </cfRule>
    <cfRule type="expression" dxfId="985" priority="20">
      <formula>F52="pauschal"</formula>
    </cfRule>
    <cfRule type="expression" dxfId="984" priority="19">
      <formula>F52="prozentual"</formula>
    </cfRule>
  </conditionalFormatting>
  <conditionalFormatting sqref="I53">
    <cfRule type="expression" dxfId="983" priority="194">
      <formula>F53="pauschal"</formula>
    </cfRule>
    <cfRule type="expression" dxfId="982" priority="193">
      <formula>F53="prozentual"</formula>
    </cfRule>
  </conditionalFormatting>
  <conditionalFormatting sqref="I53:I55">
    <cfRule type="expression" dxfId="981" priority="181">
      <formula>F53="prozentual"</formula>
    </cfRule>
    <cfRule type="expression" dxfId="980" priority="182">
      <formula>F53="pauschal"</formula>
    </cfRule>
  </conditionalFormatting>
  <conditionalFormatting sqref="I54">
    <cfRule type="expression" dxfId="979" priority="175">
      <formula>F54="prozentual"</formula>
    </cfRule>
    <cfRule type="expression" dxfId="978" priority="176">
      <formula>F54="pauschal"</formula>
    </cfRule>
  </conditionalFormatting>
  <conditionalFormatting sqref="I58">
    <cfRule type="expression" dxfId="977" priority="169">
      <formula>F58="prozentual"</formula>
    </cfRule>
    <cfRule type="expression" dxfId="976" priority="170">
      <formula>F58="pauschal"</formula>
    </cfRule>
  </conditionalFormatting>
  <conditionalFormatting sqref="I58:I60">
    <cfRule type="expression" dxfId="975" priority="158">
      <formula>F58="pauschal"</formula>
    </cfRule>
    <cfRule type="expression" dxfId="974" priority="157">
      <formula>F58="prozentual"</formula>
    </cfRule>
  </conditionalFormatting>
  <conditionalFormatting sqref="I59">
    <cfRule type="expression" dxfId="973" priority="151">
      <formula>F59="prozentual"</formula>
    </cfRule>
    <cfRule type="expression" dxfId="972" priority="152">
      <formula>F59="pauschal"</formula>
    </cfRule>
  </conditionalFormatting>
  <conditionalFormatting sqref="I63">
    <cfRule type="expression" dxfId="971" priority="145">
      <formula>F63="prozentual"</formula>
    </cfRule>
    <cfRule type="expression" dxfId="970" priority="146">
      <formula>F63="pauschal"</formula>
    </cfRule>
  </conditionalFormatting>
  <conditionalFormatting sqref="I63:I64">
    <cfRule type="expression" dxfId="969" priority="134">
      <formula>F63="pauschal"</formula>
    </cfRule>
    <cfRule type="expression" dxfId="968" priority="133">
      <formula>F63="prozentual"</formula>
    </cfRule>
  </conditionalFormatting>
  <conditionalFormatting sqref="I64:I65">
    <cfRule type="expression" dxfId="967" priority="121">
      <formula>F64="prozentual"</formula>
    </cfRule>
    <cfRule type="expression" dxfId="966" priority="122">
      <formula>F64="pauschal"</formula>
    </cfRule>
  </conditionalFormatting>
  <conditionalFormatting sqref="I65:I66">
    <cfRule type="expression" dxfId="965" priority="109">
      <formula>F65="prozentual"</formula>
    </cfRule>
    <cfRule type="expression" dxfId="964" priority="110">
      <formula>F65="pauschal"</formula>
    </cfRule>
  </conditionalFormatting>
  <conditionalFormatting sqref="I66:I67">
    <cfRule type="expression" dxfId="963" priority="98">
      <formula>F66="pauschal"</formula>
    </cfRule>
    <cfRule type="expression" dxfId="962" priority="97">
      <formula>F66="prozentual"</formula>
    </cfRule>
  </conditionalFormatting>
  <conditionalFormatting sqref="I67:I68">
    <cfRule type="expression" dxfId="961" priority="86">
      <formula>F67="pauschal"</formula>
    </cfRule>
    <cfRule type="expression" dxfId="960" priority="85">
      <formula>F67="prozentual"</formula>
    </cfRule>
  </conditionalFormatting>
  <conditionalFormatting sqref="I68:I70">
    <cfRule type="expression" dxfId="959" priority="73">
      <formula>F68="prozentual"</formula>
    </cfRule>
    <cfRule type="expression" dxfId="958" priority="74">
      <formula>F68="pauschal"</formula>
    </cfRule>
  </conditionalFormatting>
  <conditionalFormatting sqref="I69">
    <cfRule type="expression" dxfId="957" priority="67">
      <formula>F69="prozentual"</formula>
    </cfRule>
    <cfRule type="expression" dxfId="956" priority="68">
      <formula>F69="pauschal"</formula>
    </cfRule>
  </conditionalFormatting>
  <conditionalFormatting sqref="I73">
    <cfRule type="expression" dxfId="955" priority="61">
      <formula>F73="prozentual"</formula>
    </cfRule>
    <cfRule type="expression" dxfId="954" priority="62">
      <formula>F73="pauschal"</formula>
    </cfRule>
  </conditionalFormatting>
  <conditionalFormatting sqref="I73:I74">
    <cfRule type="expression" dxfId="953" priority="49">
      <formula>F73="prozentual"</formula>
    </cfRule>
    <cfRule type="expression" dxfId="952" priority="50">
      <formula>F73="pauschal"</formula>
    </cfRule>
  </conditionalFormatting>
  <conditionalFormatting sqref="I74:I76">
    <cfRule type="expression" dxfId="951" priority="38">
      <formula>F74="pauschal"</formula>
    </cfRule>
    <cfRule type="expression" dxfId="950" priority="37">
      <formula>F74="prozentual"</formula>
    </cfRule>
  </conditionalFormatting>
  <conditionalFormatting sqref="I75">
    <cfRule type="expression" dxfId="949" priority="32">
      <formula>F75="pauschal"</formula>
    </cfRule>
    <cfRule type="expression" dxfId="948" priority="31">
      <formula>F75="prozentual"</formula>
    </cfRule>
  </conditionalFormatting>
  <dataValidations count="1">
    <dataValidation type="list" allowBlank="1" showInputMessage="1" showErrorMessage="1" sqref="F45:F49 F53:F54 F73:F75 F63:F69 F58:F59 F13:F18 F27:F38 F22:F23" xr:uid="{00000000-0002-0000-19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13">
    <pageSetUpPr fitToPage="1"/>
  </sheetPr>
  <dimension ref="A1:AP160"/>
  <sheetViews>
    <sheetView workbookViewId="0">
      <selection activeCell="C13" sqref="C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1038</v>
      </c>
      <c r="AL1"/>
      <c r="AM1"/>
      <c r="AN1" s="281"/>
    </row>
    <row r="2" spans="1:42"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521</v>
      </c>
      <c r="AM4" s="35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1031</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32</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131</v>
      </c>
      <c r="G23" s="96">
        <f>Herstellkosten!D97</f>
        <v>0</v>
      </c>
      <c r="H23" s="97"/>
      <c r="I23" s="96">
        <f>G23</f>
        <v>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131</v>
      </c>
      <c r="B25" s="96">
        <f>Herstellkosten!D37</f>
        <v>0</v>
      </c>
      <c r="C25" s="97"/>
      <c r="D25" s="96">
        <f>B25</f>
        <v>0</v>
      </c>
      <c r="F25" s="57" t="s">
        <v>131</v>
      </c>
      <c r="G25" s="96">
        <f>Herstellkosten!D108</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0</v>
      </c>
      <c r="F26" s="57"/>
      <c r="I26" s="98">
        <f>I23+I25</f>
        <v>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0</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t="str">
        <f>IF(E29&lt;5000,"Unter Tabelle",E30/E29*D26)</f>
        <v>Unter Tabelle</v>
      </c>
      <c r="E31" s="100"/>
      <c r="F31" s="57" t="s">
        <v>200</v>
      </c>
      <c r="I31" s="129" t="str">
        <f>IF($E$29&lt;5000,"Unter Tabelle",E30/E29*I26)</f>
        <v>Unter Tabelle</v>
      </c>
      <c r="L31" s="88">
        <v>0.22</v>
      </c>
      <c r="X31" s="94"/>
      <c r="AK31" s="340" t="s">
        <v>559</v>
      </c>
      <c r="AL31" s="291" t="s">
        <v>537</v>
      </c>
      <c r="AM31" s="392">
        <v>2.5000000000000001E-3</v>
      </c>
      <c r="AN31" s="335">
        <v>2.5000000000000001E-3</v>
      </c>
    </row>
    <row r="32" spans="1:40" ht="15" customHeight="1" thickBot="1" x14ac:dyDescent="0.25">
      <c r="F32" s="57" t="s">
        <v>205</v>
      </c>
      <c r="I32" s="129" t="str">
        <f>IF(E29&lt;5000,"Unter Tabelle",(I31*F13))</f>
        <v>Unter Tabelle</v>
      </c>
      <c r="L32" s="88">
        <v>0.23</v>
      </c>
      <c r="AK32" s="343"/>
      <c r="AL32" s="287" t="s">
        <v>838</v>
      </c>
      <c r="AM32" s="394">
        <f>SUM(AM18:AM31)</f>
        <v>0.09</v>
      </c>
      <c r="AN32" s="313"/>
    </row>
    <row r="33" spans="1:40" ht="15" customHeight="1" x14ac:dyDescent="0.2">
      <c r="F33" s="2" t="s">
        <v>206</v>
      </c>
      <c r="I33" s="108" t="str">
        <f>IF(E29&lt;5000,"Unter Tabelle",I31+I32)</f>
        <v>Unter Tabelle</v>
      </c>
      <c r="L33" s="88">
        <v>0.24</v>
      </c>
      <c r="AK33" s="343"/>
      <c r="AL33" s="317" t="s">
        <v>731</v>
      </c>
      <c r="AM33" s="388"/>
      <c r="AN33" s="313">
        <f>SUM(AN18:AN31)</f>
        <v>0.09</v>
      </c>
    </row>
    <row r="34" spans="1:40" ht="15" customHeight="1" x14ac:dyDescent="0.2">
      <c r="F34" s="2" t="s">
        <v>192</v>
      </c>
      <c r="I34" s="129" t="str">
        <f>IF(E29&lt;5000,"Unter Tabelle",I31*H43*F14)</f>
        <v>Unter Tabelle</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v>
      </c>
      <c r="D36" s="129" t="str">
        <f>IF($E$29&lt;5000,"Unter Tabelle",$D$31*C36)</f>
        <v>Unter Tabelle</v>
      </c>
      <c r="F36" s="57" t="s">
        <v>74</v>
      </c>
      <c r="G36" s="104">
        <v>0.02</v>
      </c>
      <c r="H36" s="107">
        <f>IF($AP$2=1,0,IF($AP$2=2,AM14,IF($AP$2=3,AN15,"FALSCH")))</f>
        <v>0</v>
      </c>
      <c r="I36" s="129" t="str">
        <f t="shared" ref="I36:I42" si="0">IF($E$29&lt;5000,"Unter Tabelle",$I$33*H36)</f>
        <v>Unter Tabelle</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v>
      </c>
      <c r="D37" s="129" t="str">
        <f t="shared" ref="D37:D44" si="1">IF($E$29&lt;5000,"Unter Tabelle",$D$31*C37)</f>
        <v>Unter Tabelle</v>
      </c>
      <c r="F37" s="57" t="s">
        <v>75</v>
      </c>
      <c r="G37" s="104">
        <v>0.09</v>
      </c>
      <c r="H37" s="107">
        <f>IF($AP$2=1,0,IF($AP$2=2,AM32,IF($AP$2=3,AN33,"FALSCH")))</f>
        <v>0</v>
      </c>
      <c r="I37" s="129" t="str">
        <f t="shared" si="0"/>
        <v>Unter Tabelle</v>
      </c>
      <c r="L37" s="88">
        <v>0.28000000000000003</v>
      </c>
      <c r="N37" s="1"/>
      <c r="O37" s="1"/>
      <c r="P37" s="1"/>
      <c r="Q37" s="16" t="s">
        <v>56</v>
      </c>
      <c r="R37" s="1" t="s">
        <v>57</v>
      </c>
      <c r="S37" s="488"/>
      <c r="T37" s="489"/>
      <c r="U37" s="1"/>
      <c r="V37" s="1"/>
      <c r="W37" s="488"/>
      <c r="X37" s="489"/>
      <c r="Y37" s="1"/>
      <c r="Z37" s="1"/>
      <c r="AA37" s="1"/>
      <c r="AB37" s="1"/>
      <c r="AC37" s="16"/>
      <c r="AD37" s="1" t="s">
        <v>58</v>
      </c>
      <c r="AE37" s="17">
        <f>E29</f>
        <v>0</v>
      </c>
      <c r="AK37" s="345"/>
      <c r="AL37" s="291" t="s">
        <v>853</v>
      </c>
      <c r="AM37" s="392"/>
      <c r="AN37" s="311"/>
    </row>
    <row r="38" spans="1:40" ht="15" customHeight="1" x14ac:dyDescent="0.25">
      <c r="A38" s="57" t="s">
        <v>76</v>
      </c>
      <c r="B38" s="104">
        <v>0.17</v>
      </c>
      <c r="C38" s="107">
        <f>IF($AP$2=1,0,IF($AP$2=2,AM57,IF($AP$2=3,AN58,"FALSCH")))</f>
        <v>0</v>
      </c>
      <c r="D38" s="129" t="str">
        <f t="shared" si="1"/>
        <v>Unter Tabelle</v>
      </c>
      <c r="F38" s="57" t="s">
        <v>76</v>
      </c>
      <c r="G38" s="104">
        <v>0.17</v>
      </c>
      <c r="H38" s="107">
        <f>IF($AP$2=1,0,IF($AP$2=2,AM57,IF($AP$2=3,AN58,"FALSCH")))</f>
        <v>0</v>
      </c>
      <c r="I38" s="129" t="str">
        <f t="shared" si="0"/>
        <v>Unter Tabelle</v>
      </c>
      <c r="L38" s="88">
        <v>0.28999999999999998</v>
      </c>
      <c r="N38" s="1"/>
      <c r="O38" s="1"/>
      <c r="P38" s="1"/>
      <c r="Q38" s="16" t="s">
        <v>59</v>
      </c>
      <c r="R38" s="1" t="s">
        <v>60</v>
      </c>
      <c r="S38" s="488"/>
      <c r="T38" s="489"/>
      <c r="U38" s="1"/>
      <c r="V38" s="1"/>
      <c r="W38" s="488"/>
      <c r="X38" s="489"/>
      <c r="Y38" s="1"/>
      <c r="Z38" s="1"/>
      <c r="AA38" s="1"/>
      <c r="AB38" s="1"/>
      <c r="AC38" s="16"/>
      <c r="AD38" s="1" t="s">
        <v>61</v>
      </c>
      <c r="AE38" s="18" t="e">
        <f>LOOKUP(AE37,Q41:Q87)</f>
        <v>#N/A</v>
      </c>
      <c r="AK38" s="340"/>
      <c r="AL38" s="291" t="s">
        <v>854</v>
      </c>
      <c r="AM38" s="392">
        <v>0.06</v>
      </c>
      <c r="AN38" s="311">
        <v>0.06</v>
      </c>
    </row>
    <row r="39" spans="1:40" ht="15" customHeight="1" x14ac:dyDescent="0.25">
      <c r="A39" s="57" t="s">
        <v>77</v>
      </c>
      <c r="B39" s="104" t="s">
        <v>209</v>
      </c>
      <c r="C39" s="107">
        <f>IF($AP$2=1,0,IF($AP$2=2,AM65,IF($AP$2=3,AN66,"FALSCH")))</f>
        <v>0</v>
      </c>
      <c r="D39" s="129" t="str">
        <f t="shared" si="1"/>
        <v>Unter Tabelle</v>
      </c>
      <c r="F39" s="57" t="s">
        <v>77</v>
      </c>
      <c r="G39" s="104" t="s">
        <v>209</v>
      </c>
      <c r="H39" s="107">
        <f>IF($AP$2=1,0,IF($AP$2=2,AM65,IF($AP$2=3,AN66,"FALSCH")))</f>
        <v>0</v>
      </c>
      <c r="I39" s="129" t="str">
        <f t="shared" si="0"/>
        <v>Unter Tabelle</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t="e">
        <f>LOOKUP(AE37,Q41:R87)</f>
        <v>#N/A</v>
      </c>
      <c r="AK39" s="342" t="s">
        <v>580</v>
      </c>
      <c r="AL39" s="292" t="s">
        <v>855</v>
      </c>
      <c r="AM39" s="392">
        <v>0.01</v>
      </c>
      <c r="AN39" s="311">
        <v>0.01</v>
      </c>
    </row>
    <row r="40" spans="1:40" ht="15" customHeight="1" x14ac:dyDescent="0.25">
      <c r="A40" s="57" t="s">
        <v>78</v>
      </c>
      <c r="B40" s="104">
        <v>0.22</v>
      </c>
      <c r="C40" s="107">
        <f>IF($AP$2=1,0,IF($AP$2=2,AM87,IF($AP$2=3,AN88,"FALSCH")))</f>
        <v>0</v>
      </c>
      <c r="D40" s="129" t="str">
        <f t="shared" si="1"/>
        <v>Unter Tabelle</v>
      </c>
      <c r="F40" s="57" t="s">
        <v>78</v>
      </c>
      <c r="G40" s="104">
        <v>0.22</v>
      </c>
      <c r="H40" s="107">
        <f>IF($AP$2=1,0,IF($AP$2=2,AM87,IF($AP$2=3,AN88,"FALSCH")))</f>
        <v>0</v>
      </c>
      <c r="I40" s="129" t="str">
        <f t="shared" si="0"/>
        <v>Unter Tabelle</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v>
      </c>
      <c r="AK40" s="339" t="s">
        <v>583</v>
      </c>
      <c r="AL40" s="291" t="s">
        <v>856</v>
      </c>
      <c r="AM40" s="392"/>
      <c r="AN40" s="311"/>
    </row>
    <row r="41" spans="1:40" ht="15" customHeight="1" x14ac:dyDescent="0.25">
      <c r="A41" s="57" t="s">
        <v>79</v>
      </c>
      <c r="B41" s="104">
        <v>7.0000000000000007E-2</v>
      </c>
      <c r="C41" s="107">
        <f>IF($AP$2=1,0,IF($AP$2=2,AM102,IF($AP$2=3,AN103,"FALSCH")))</f>
        <v>0</v>
      </c>
      <c r="D41" s="129" t="str">
        <f t="shared" si="1"/>
        <v>Unter Tabelle</v>
      </c>
      <c r="F41" s="57" t="s">
        <v>79</v>
      </c>
      <c r="G41" s="104">
        <v>7.0000000000000007E-2</v>
      </c>
      <c r="H41" s="107">
        <f>IF($AP$2=1,0,IF($AP$2=2,AM102,IF($AP$2=3,AN103,"FALSCH")))</f>
        <v>0</v>
      </c>
      <c r="I41" s="129" t="str">
        <f t="shared" si="0"/>
        <v>Unter Tabelle</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v>
      </c>
      <c r="D42" s="129" t="str">
        <f t="shared" si="1"/>
        <v>Unter Tabelle</v>
      </c>
      <c r="F42" s="57" t="s">
        <v>80</v>
      </c>
      <c r="G42" s="104">
        <v>0.05</v>
      </c>
      <c r="H42" s="107">
        <f>IF($AP$2=1,0,IF($AP$2=2,AM115,IF($AP$2=3,AN116,"FALSCH")))</f>
        <v>0</v>
      </c>
      <c r="I42" s="129" t="str">
        <f t="shared" si="0"/>
        <v>Unter Tabelle</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t="e">
        <f>IF(AE40="I",LOOKUP(AE38,Q41:S87),IF(AE40="II",LOOKUP(AE38,Q41:U87),IF(AE40="III",LOOKUP(AE38,Q41:W87),IF(AE40="IV",LOOKUP(AE38,Q41:Y87),IF(AE40="V",LOOKUP(AE38,Q41:AA87),0)))))</f>
        <v>#N/A</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v>
      </c>
      <c r="D43" s="129" t="str">
        <f t="shared" si="1"/>
        <v>Unter Tabelle</v>
      </c>
      <c r="F43" s="57" t="s">
        <v>81</v>
      </c>
      <c r="G43" s="104">
        <v>0.35</v>
      </c>
      <c r="H43" s="107">
        <f>IF($AP$2=1,0,IF($AP$2=2,AM144,IF($AP$2=3,AN145,"FALSCH")))</f>
        <v>0</v>
      </c>
      <c r="I43" s="129" t="str">
        <f>IF($E$29&lt;5000,"Unter Tabelle",$I$33*H43+I34)</f>
        <v>Unter Tabelle</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t="e">
        <f>IF(AE40="I",LOOKUP(AE39,Q41:S87),IF(AE40="II",LOOKUP(AE39,Q41:U87),IF(AE40="III",LOOKUP(AE39,Q41:W87),IF(AE40="IV",LOOKUP(AE39,Q41:Y87),IF(AE40="V",LOOKUP(AE39,Q41:AA87),0)))))</f>
        <v>#N/A</v>
      </c>
      <c r="AF43" s="118">
        <f t="shared" si="2"/>
        <v>0.17382716049382715</v>
      </c>
      <c r="AK43" s="345"/>
      <c r="AL43" s="291" t="s">
        <v>859</v>
      </c>
      <c r="AM43" s="392"/>
      <c r="AN43" s="311"/>
    </row>
    <row r="44" spans="1:40" ht="15" customHeight="1" thickBot="1" x14ac:dyDescent="0.3">
      <c r="A44" s="57" t="s">
        <v>82</v>
      </c>
      <c r="B44" s="104">
        <v>0.01</v>
      </c>
      <c r="C44" s="107">
        <f>IF($AP$2=1,0,IF($AP$2=2,AM154,IF($AP$2=3,AN155,"FALSCH")))</f>
        <v>0</v>
      </c>
      <c r="D44" s="129" t="str">
        <f t="shared" si="1"/>
        <v>Unter Tabelle</v>
      </c>
      <c r="F44" s="57" t="s">
        <v>82</v>
      </c>
      <c r="G44" s="104">
        <v>0.01</v>
      </c>
      <c r="H44" s="107">
        <f>IF($AP$2=1,0,IF($AP$2=2,AM154,IF($AP$2=3,AN155,"FALSCH")))</f>
        <v>0</v>
      </c>
      <c r="I44" s="129" t="str">
        <f>IF($E$29&lt;5000,"Unter Tabelle",$I$33*H44)</f>
        <v>Unter Tabelle</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t="e">
        <f>IF(AE40="I",LOOKUP(AE38,Q41:T87),IF(AE40="II",LOOKUP(AE38,Q41:V87),IF(AE40="III",LOOKUP(AE38,Q41:X87),IF(AE40="IV",LOOKUP(AE38,Q41:Z87),IF(AE40="V",LOOKUP(AE38,Q41:AB87),0)))))</f>
        <v>#N/A</v>
      </c>
      <c r="AF44" s="118">
        <f t="shared" si="2"/>
        <v>0.17399428445812268</v>
      </c>
      <c r="AK44" s="345"/>
      <c r="AL44" s="291" t="s">
        <v>860</v>
      </c>
      <c r="AM44" s="392"/>
      <c r="AN44" s="311"/>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t="e">
        <f>IF(AE40="I",LOOKUP(AE39,Q41:T87),IF(AE40="II",LOOKUP(AE39,Q41:V87),IF(AE40="III",LOOKUP(AE39,Q41:X87),IF(AE40="IV",LOOKUP(AE39,Q41:Z87),IF(AE40="V",LOOKUP(AE39,Q41:AB87),0)))))</f>
        <v>#N/A</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2132</v>
      </c>
      <c r="AF46" s="118">
        <f t="shared" si="2"/>
        <v>0.17394621399961854</v>
      </c>
      <c r="AK46" s="345"/>
      <c r="AL46" s="291" t="s">
        <v>862</v>
      </c>
      <c r="AM46" s="392"/>
      <c r="AN46" s="311"/>
    </row>
    <row r="47" spans="1:40" ht="15" customHeight="1" x14ac:dyDescent="0.25">
      <c r="A47" s="57" t="s">
        <v>92</v>
      </c>
      <c r="E47" s="99">
        <f>IF(AND(AJ2=FALSE,H58&gt;=0),0,D45+I45)</f>
        <v>0</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t="e">
        <f>(AE44/AE42)-1</f>
        <v>#N/A</v>
      </c>
      <c r="AF47" s="118">
        <f t="shared" si="2"/>
        <v>0.17393312396083502</v>
      </c>
      <c r="AG47" s="217" t="s">
        <v>490</v>
      </c>
      <c r="AH47" s="217"/>
      <c r="AI47" s="216"/>
      <c r="AJ47" s="221">
        <f>IF(E29&lt;5000,0,((AE44-AE42)/AE42))</f>
        <v>0</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t="e">
        <f>(AE45/AE43)-1</f>
        <v>#N/A</v>
      </c>
      <c r="AF48" s="118">
        <f t="shared" si="2"/>
        <v>0.17392265193370166</v>
      </c>
      <c r="AG48" s="219" t="s">
        <v>489</v>
      </c>
      <c r="AH48" s="220"/>
      <c r="AI48" s="220"/>
      <c r="AJ48" s="222">
        <f>IF(E29&lt;5000,0,((AE45-AE43)/AE43))</f>
        <v>0</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t="e">
        <f>(AE47+AE48)/2</f>
        <v>#N/A</v>
      </c>
      <c r="AF49" s="118">
        <f t="shared" si="2"/>
        <v>0.17391653935836618</v>
      </c>
      <c r="AI49" s="128" t="s">
        <v>488</v>
      </c>
      <c r="AJ49" s="223">
        <f>((AJ47+AJ48)/2)</f>
        <v>0</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0.4264</v>
      </c>
      <c r="AF50" s="118">
        <f t="shared" si="2"/>
        <v>0.17392240605821341</v>
      </c>
      <c r="AK50" s="345"/>
      <c r="AL50" s="291" t="s">
        <v>866</v>
      </c>
      <c r="AM50" s="392"/>
      <c r="AN50" s="311"/>
    </row>
    <row r="51" spans="1:40" ht="15" customHeight="1" x14ac:dyDescent="0.25">
      <c r="A51" s="57" t="s">
        <v>1666</v>
      </c>
      <c r="B51" s="57"/>
      <c r="C51" s="57"/>
      <c r="D51" s="57"/>
      <c r="E51" s="143">
        <f>'TGA AG7 Anlage A'!H77</f>
        <v>0</v>
      </c>
      <c r="F51" s="1044" t="s">
        <v>1667</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t="e">
        <f>P86/AE37</f>
        <v>#N/A</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t="e">
        <f>AE50/AE52</f>
        <v>#N/A</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t="e">
        <f>P86 -(P86*AE49)</f>
        <v>#N/A</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t="e">
        <f>P86+(P86*(AE49*1.3))</f>
        <v>#N/A</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0</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t="e">
        <f>AE55-AE54</f>
        <v>#N/A</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t="e">
        <f>(AE54+AE56)/AE54</f>
        <v>#N/A</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0</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0</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t="e">
        <f>(AE58+AE50)/(AE58+AE52)</f>
        <v>#N/A</v>
      </c>
      <c r="AF60" s="118">
        <f>(V60-U60)/U60</f>
        <v>0.17391198391584248</v>
      </c>
      <c r="AK60" s="344" t="s">
        <v>592</v>
      </c>
      <c r="AL60" s="286" t="s">
        <v>593</v>
      </c>
      <c r="AM60" s="389"/>
      <c r="AN60" s="315"/>
    </row>
    <row r="61" spans="1:40" ht="15" customHeight="1" thickTop="1" thickBot="1" x14ac:dyDescent="0.3">
      <c r="A61" s="56" t="s">
        <v>220</v>
      </c>
      <c r="E61" s="99">
        <f>A19*E59</f>
        <v>0</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t="e">
        <f>AE56/AE60</f>
        <v>#N/A</v>
      </c>
      <c r="AF61" s="118">
        <f t="shared" ref="AF61:AF87" si="3">(V61-U61)/U61</f>
        <v>0.17391338672190784</v>
      </c>
      <c r="AK61" s="347" t="s">
        <v>594</v>
      </c>
      <c r="AL61" s="366" t="s">
        <v>763</v>
      </c>
      <c r="AM61" s="392"/>
      <c r="AN61" s="311"/>
    </row>
    <row r="62" spans="1:40" ht="15" customHeight="1" thickBot="1" x14ac:dyDescent="0.3">
      <c r="A62" s="57" t="s">
        <v>86</v>
      </c>
      <c r="C62" s="111">
        <v>0.19</v>
      </c>
      <c r="E62" s="99">
        <f>C62*E61</f>
        <v>0</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6" t="s">
        <v>872</v>
      </c>
      <c r="AM62" s="392"/>
      <c r="AN62" s="311"/>
    </row>
    <row r="63" spans="1:40" ht="15" customHeight="1" x14ac:dyDescent="0.25">
      <c r="A63" s="56" t="s">
        <v>93</v>
      </c>
      <c r="E63" s="112">
        <f>E61+E62</f>
        <v>0</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3353675</v>
      </c>
      <c r="AF63" s="118">
        <f t="shared" si="3"/>
        <v>0.17391226417313704</v>
      </c>
      <c r="AK63" s="349"/>
      <c r="AL63" s="366" t="s">
        <v>873</v>
      </c>
      <c r="AM63" s="392">
        <v>0</v>
      </c>
      <c r="AN63" s="311">
        <v>0</v>
      </c>
    </row>
    <row r="64" spans="1:40" ht="15"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4006988</v>
      </c>
      <c r="AF64" s="118">
        <f t="shared" si="3"/>
        <v>0.17391252909633512</v>
      </c>
      <c r="AK64" s="350" t="s">
        <v>600</v>
      </c>
      <c r="AL64" s="366" t="s">
        <v>874</v>
      </c>
      <c r="AM64" s="392">
        <v>0</v>
      </c>
      <c r="AN64" s="311">
        <v>0</v>
      </c>
    </row>
    <row r="65" spans="12:40" ht="15"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12442909</v>
      </c>
      <c r="AF65" s="118">
        <f t="shared" si="3"/>
        <v>0.17391253969580825</v>
      </c>
      <c r="AK65" s="343"/>
      <c r="AL65" s="287" t="s">
        <v>838</v>
      </c>
      <c r="AM65" s="394">
        <f>SUM(AM61:AM64)</f>
        <v>0</v>
      </c>
      <c r="AN65" s="312"/>
    </row>
    <row r="66" spans="12:40" ht="15"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2.4885818000000001E-2</v>
      </c>
      <c r="AF66" s="118">
        <f t="shared" si="3"/>
        <v>0.17391266901457478</v>
      </c>
      <c r="AK66" s="343"/>
      <c r="AL66" s="317" t="s">
        <v>731</v>
      </c>
      <c r="AM66" s="388"/>
      <c r="AN66" s="313">
        <f>SUM(AN61:AN65)</f>
        <v>0</v>
      </c>
    </row>
    <row r="67" spans="12:40" ht="15"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17.134256949078388</v>
      </c>
      <c r="AF67" s="118">
        <f t="shared" si="3"/>
        <v>0.17391309882678832</v>
      </c>
      <c r="AK67" s="343"/>
      <c r="AL67" s="287"/>
      <c r="AM67" s="333"/>
      <c r="AN67" s="310"/>
    </row>
    <row r="68" spans="12:40" ht="15"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2.07103059844211</v>
      </c>
      <c r="AF68" s="118">
        <f t="shared" si="3"/>
        <v>0.17391299358064702</v>
      </c>
      <c r="AK68" s="344" t="s">
        <v>604</v>
      </c>
      <c r="AL68" s="286" t="s">
        <v>605</v>
      </c>
      <c r="AM68" s="333"/>
      <c r="AN68" s="314"/>
    </row>
    <row r="69" spans="12:40" ht="15"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t="e">
        <f>AE63*(AE49+1.3*AE49)</f>
        <v>#N/A</v>
      </c>
      <c r="AF69" s="118">
        <f t="shared" si="3"/>
        <v>0.17391279294833883</v>
      </c>
      <c r="AK69" s="339" t="s">
        <v>606</v>
      </c>
      <c r="AL69" s="291" t="s">
        <v>875</v>
      </c>
      <c r="AM69" s="392"/>
      <c r="AN69" s="311"/>
    </row>
    <row r="70" spans="12:40" ht="15"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t="e">
        <f>AE69/AE67</f>
        <v>#N/A</v>
      </c>
      <c r="AF70" s="118">
        <f t="shared" si="3"/>
        <v>0.17391300148218838</v>
      </c>
      <c r="AK70" s="345"/>
      <c r="AL70" s="291" t="s">
        <v>876</v>
      </c>
      <c r="AM70" s="392"/>
      <c r="AN70" s="311"/>
    </row>
    <row r="71" spans="12:40" ht="15.75"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t="e">
        <f>AE69/AE68</f>
        <v>#N/A</v>
      </c>
      <c r="AF71" s="118">
        <f t="shared" si="3"/>
        <v>0.17391313476142187</v>
      </c>
      <c r="AK71" s="340"/>
      <c r="AL71" s="291" t="s">
        <v>877</v>
      </c>
      <c r="AM71" s="392">
        <v>0.04</v>
      </c>
      <c r="AN71" s="311">
        <v>0.04</v>
      </c>
    </row>
    <row r="72" spans="12:40" ht="16.5"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-2.4885818000000001E-2</v>
      </c>
      <c r="AD72" s="748" t="s">
        <v>2140</v>
      </c>
      <c r="AE72" s="749"/>
      <c r="AF72" s="118">
        <f t="shared" si="3"/>
        <v>0.17391276751444915</v>
      </c>
      <c r="AK72" s="339" t="s">
        <v>611</v>
      </c>
      <c r="AL72" s="291" t="s">
        <v>878</v>
      </c>
      <c r="AM72" s="392"/>
      <c r="AN72" s="311"/>
    </row>
    <row r="73" spans="12:40" ht="16.5"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6.5"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t="e">
        <f>(P86+AE61)/P86</f>
        <v>#N/A</v>
      </c>
      <c r="AF74" s="118">
        <f t="shared" si="3"/>
        <v>0.17391309719806883</v>
      </c>
      <c r="AK74" s="345"/>
      <c r="AL74" s="291" t="s">
        <v>880</v>
      </c>
      <c r="AM74" s="392"/>
      <c r="AN74" s="311"/>
    </row>
    <row r="75" spans="12:40" ht="16.5"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75"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75"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75"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24.75"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75" thickTop="1" x14ac:dyDescent="0.25">
      <c r="L83" s="88">
        <v>0.74</v>
      </c>
      <c r="N83" s="25" t="e">
        <f>AE44-AE42</f>
        <v>#N/A</v>
      </c>
      <c r="O83" s="26"/>
      <c r="P83" s="27" t="e">
        <f>N83*C14+AE42</f>
        <v>#N/A</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x14ac:dyDescent="0.25">
      <c r="L84" s="88">
        <v>0.75</v>
      </c>
      <c r="N84" s="28" t="e">
        <f>AE45-AE43</f>
        <v>#N/A</v>
      </c>
      <c r="O84" s="29"/>
      <c r="P84" s="30" t="e">
        <f>N84*C14+AE43</f>
        <v>#N/A</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x14ac:dyDescent="0.25">
      <c r="L85" s="88">
        <v>0.76</v>
      </c>
      <c r="N85" s="28"/>
      <c r="O85" s="29"/>
      <c r="P85" s="30" t="e">
        <f>P84-P83</f>
        <v>#N/A</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75" thickBot="1" x14ac:dyDescent="0.3">
      <c r="L86" s="88">
        <v>0.77</v>
      </c>
      <c r="N86" s="31"/>
      <c r="O86" s="32"/>
      <c r="P86" s="33" t="e">
        <f>(E29-AE38)/(AE39-AE38)*P85+P83</f>
        <v>#N/A</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6.5"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thickTop="1" x14ac:dyDescent="0.2">
      <c r="L88" s="88">
        <v>0.79</v>
      </c>
      <c r="AK88" s="343"/>
      <c r="AL88" s="317" t="s">
        <v>731</v>
      </c>
      <c r="AM88" s="388"/>
      <c r="AN88" s="313">
        <f>SUM(AN69:AN86)</f>
        <v>0.22000000000000003</v>
      </c>
    </row>
    <row r="89" spans="12:40" x14ac:dyDescent="0.2">
      <c r="L89" s="88">
        <v>0.8</v>
      </c>
      <c r="AK89" s="343"/>
      <c r="AL89" s="287"/>
      <c r="AM89" s="333"/>
      <c r="AN89" s="310"/>
    </row>
    <row r="90" spans="12:40" x14ac:dyDescent="0.2">
      <c r="L90" s="88">
        <v>0.81</v>
      </c>
      <c r="AK90" s="344" t="s">
        <v>629</v>
      </c>
      <c r="AL90" s="286" t="s">
        <v>630</v>
      </c>
      <c r="AM90" s="333"/>
      <c r="AN90" s="314"/>
    </row>
    <row r="91" spans="12:40" x14ac:dyDescent="0.2">
      <c r="L91" s="88">
        <v>0.82</v>
      </c>
      <c r="AK91" s="347" t="s">
        <v>631</v>
      </c>
      <c r="AL91" s="291" t="s">
        <v>893</v>
      </c>
      <c r="AM91" s="392"/>
      <c r="AN91" s="311"/>
    </row>
    <row r="92" spans="12:40" x14ac:dyDescent="0.2">
      <c r="L92" s="88">
        <v>0.83</v>
      </c>
      <c r="AK92" s="348"/>
      <c r="AL92" s="351" t="s">
        <v>894</v>
      </c>
      <c r="AM92" s="392">
        <v>1.4999999999999999E-2</v>
      </c>
      <c r="AN92" s="311">
        <v>1.4999999999999999E-2</v>
      </c>
    </row>
    <row r="93" spans="12:40" x14ac:dyDescent="0.2">
      <c r="L93" s="88">
        <v>0.84</v>
      </c>
      <c r="AK93" s="347" t="s">
        <v>633</v>
      </c>
      <c r="AL93" s="351" t="s">
        <v>895</v>
      </c>
      <c r="AM93" s="392"/>
      <c r="AN93" s="311"/>
    </row>
    <row r="94" spans="12:40" x14ac:dyDescent="0.2">
      <c r="L94" s="88">
        <v>0.85</v>
      </c>
      <c r="AK94" s="348"/>
      <c r="AL94" s="351" t="s">
        <v>896</v>
      </c>
      <c r="AM94" s="392"/>
      <c r="AN94" s="311"/>
    </row>
    <row r="95" spans="12:40" x14ac:dyDescent="0.2">
      <c r="L95" s="88">
        <v>0.86</v>
      </c>
      <c r="AK95" s="349"/>
      <c r="AL95" s="351" t="s">
        <v>897</v>
      </c>
      <c r="AM95" s="392">
        <v>0.03</v>
      </c>
      <c r="AN95" s="311">
        <v>0.03</v>
      </c>
    </row>
    <row r="96" spans="12:40" x14ac:dyDescent="0.2">
      <c r="L96" s="88">
        <v>0.87</v>
      </c>
      <c r="AK96" s="347" t="s">
        <v>638</v>
      </c>
      <c r="AL96" s="351" t="s">
        <v>898</v>
      </c>
      <c r="AM96" s="392"/>
      <c r="AN96" s="311"/>
    </row>
    <row r="97" spans="12:40" x14ac:dyDescent="0.2">
      <c r="L97" s="88">
        <v>0.88</v>
      </c>
      <c r="AK97" s="349"/>
      <c r="AL97" s="351" t="s">
        <v>899</v>
      </c>
      <c r="AM97" s="392">
        <v>5.0000000000000001E-3</v>
      </c>
      <c r="AN97" s="311">
        <v>5.0000000000000001E-3</v>
      </c>
    </row>
    <row r="98" spans="12:40" x14ac:dyDescent="0.2">
      <c r="L98" s="88">
        <v>0.89</v>
      </c>
      <c r="AK98" s="350" t="s">
        <v>641</v>
      </c>
      <c r="AL98" s="352" t="s">
        <v>789</v>
      </c>
      <c r="AM98" s="392">
        <v>0.01</v>
      </c>
      <c r="AN98" s="311">
        <v>0.01</v>
      </c>
    </row>
    <row r="99" spans="12:40" x14ac:dyDescent="0.2">
      <c r="L99" s="88">
        <v>0.9</v>
      </c>
      <c r="AK99" s="347" t="s">
        <v>900</v>
      </c>
      <c r="AL99" s="351" t="s">
        <v>933</v>
      </c>
      <c r="AM99" s="392">
        <v>5.0000000000000001E-3</v>
      </c>
      <c r="AN99" s="311">
        <v>5.0000000000000001E-3</v>
      </c>
    </row>
    <row r="100" spans="12:40" x14ac:dyDescent="0.2">
      <c r="L100" s="88">
        <v>0.91</v>
      </c>
      <c r="AK100" s="349"/>
      <c r="AL100" s="351" t="s">
        <v>791</v>
      </c>
      <c r="AM100" s="392"/>
      <c r="AN100" s="311"/>
    </row>
    <row r="101" spans="12:40" x14ac:dyDescent="0.2">
      <c r="L101" s="88">
        <v>0.92</v>
      </c>
      <c r="AK101" s="350" t="s">
        <v>646</v>
      </c>
      <c r="AL101" s="292" t="s">
        <v>793</v>
      </c>
      <c r="AM101" s="392">
        <v>5.0000000000000001E-3</v>
      </c>
      <c r="AN101" s="311">
        <v>5.0000000000000001E-3</v>
      </c>
    </row>
    <row r="102" spans="12:40" x14ac:dyDescent="0.2">
      <c r="L102" s="88">
        <v>0.93</v>
      </c>
      <c r="AK102" s="343"/>
      <c r="AL102" s="287" t="s">
        <v>838</v>
      </c>
      <c r="AM102" s="394">
        <f>SUM(AM91:AM101)</f>
        <v>7.0000000000000007E-2</v>
      </c>
      <c r="AN102" s="313"/>
    </row>
    <row r="103" spans="12:40" x14ac:dyDescent="0.2">
      <c r="L103" s="88">
        <v>0.94</v>
      </c>
      <c r="AK103" s="343"/>
      <c r="AL103" s="317" t="s">
        <v>731</v>
      </c>
      <c r="AM103" s="388"/>
      <c r="AN103" s="313">
        <f>SUM(AN91:AN101)</f>
        <v>7.0000000000000007E-2</v>
      </c>
    </row>
    <row r="104" spans="12:40" x14ac:dyDescent="0.2">
      <c r="L104" s="88">
        <v>0.95</v>
      </c>
      <c r="AK104" s="343"/>
      <c r="AL104" s="296"/>
      <c r="AM104" s="333"/>
      <c r="AN104" s="314"/>
    </row>
    <row r="105" spans="12:40" x14ac:dyDescent="0.2">
      <c r="L105" s="88">
        <v>0.96</v>
      </c>
      <c r="AK105" s="344" t="s">
        <v>648</v>
      </c>
      <c r="AL105" s="286" t="s">
        <v>649</v>
      </c>
      <c r="AM105" s="333"/>
      <c r="AN105" s="314"/>
    </row>
    <row r="106" spans="12:40" x14ac:dyDescent="0.2">
      <c r="L106" s="88">
        <v>0.97</v>
      </c>
      <c r="AK106" s="350" t="s">
        <v>650</v>
      </c>
      <c r="AL106" s="292" t="s">
        <v>653</v>
      </c>
      <c r="AM106" s="392">
        <v>2.5000000000000001E-3</v>
      </c>
      <c r="AN106" s="311">
        <v>2.5000000000000001E-3</v>
      </c>
    </row>
    <row r="107" spans="12:40" x14ac:dyDescent="0.2">
      <c r="L107" s="88">
        <v>0.98</v>
      </c>
      <c r="AK107" s="347" t="s">
        <v>652</v>
      </c>
      <c r="AL107" s="291" t="s">
        <v>901</v>
      </c>
      <c r="AM107" s="392"/>
      <c r="AN107" s="311"/>
    </row>
    <row r="108" spans="12:40" x14ac:dyDescent="0.2">
      <c r="L108" s="88">
        <v>0.99</v>
      </c>
      <c r="AK108" s="348"/>
      <c r="AL108" s="291" t="s">
        <v>902</v>
      </c>
      <c r="AM108" s="392"/>
      <c r="AN108" s="311"/>
    </row>
    <row r="109" spans="12:40" x14ac:dyDescent="0.2">
      <c r="L109" s="88">
        <v>1</v>
      </c>
      <c r="AK109" s="349"/>
      <c r="AL109" s="291" t="s">
        <v>903</v>
      </c>
      <c r="AM109" s="392">
        <v>2.5000000000000001E-2</v>
      </c>
      <c r="AN109" s="311">
        <v>2.5000000000000001E-2</v>
      </c>
    </row>
    <row r="110" spans="12:40" x14ac:dyDescent="0.2">
      <c r="L110" s="88"/>
      <c r="AK110" s="350" t="s">
        <v>654</v>
      </c>
      <c r="AL110" s="292" t="s">
        <v>660</v>
      </c>
      <c r="AM110" s="392">
        <v>5.0000000000000001E-3</v>
      </c>
      <c r="AN110" s="311">
        <v>5.0000000000000001E-3</v>
      </c>
    </row>
    <row r="111" spans="12:40" ht="22.5" x14ac:dyDescent="0.2">
      <c r="L111" s="88"/>
      <c r="AK111" s="347" t="s">
        <v>659</v>
      </c>
      <c r="AL111" s="291" t="s">
        <v>904</v>
      </c>
      <c r="AM111" s="392"/>
      <c r="AN111" s="311"/>
    </row>
    <row r="112" spans="12:40" x14ac:dyDescent="0.2">
      <c r="L112" s="88"/>
      <c r="AK112" s="349"/>
      <c r="AL112" s="291" t="s">
        <v>905</v>
      </c>
      <c r="AM112" s="392">
        <v>0.01</v>
      </c>
      <c r="AN112" s="311">
        <v>0.01</v>
      </c>
    </row>
    <row r="113" spans="37:40" x14ac:dyDescent="0.2">
      <c r="AK113" s="350" t="s">
        <v>661</v>
      </c>
      <c r="AL113" s="291" t="s">
        <v>906</v>
      </c>
      <c r="AM113" s="392">
        <v>5.0000000000000001E-3</v>
      </c>
      <c r="AN113" s="311">
        <v>5.0000000000000001E-3</v>
      </c>
    </row>
    <row r="114" spans="37:40" x14ac:dyDescent="0.2">
      <c r="AK114" s="350" t="s">
        <v>663</v>
      </c>
      <c r="AL114" s="353" t="s">
        <v>907</v>
      </c>
      <c r="AM114" s="392">
        <v>2.5000000000000001E-3</v>
      </c>
      <c r="AN114" s="311">
        <v>2.5000000000000001E-3</v>
      </c>
    </row>
    <row r="115" spans="37:40" x14ac:dyDescent="0.2">
      <c r="AK115" s="343"/>
      <c r="AL115" s="287" t="s">
        <v>838</v>
      </c>
      <c r="AM115" s="394">
        <f>SUM(AM106:AM114)</f>
        <v>0.05</v>
      </c>
      <c r="AN115" s="313"/>
    </row>
    <row r="116" spans="37:40" x14ac:dyDescent="0.2">
      <c r="AK116" s="343"/>
      <c r="AL116" s="317" t="s">
        <v>731</v>
      </c>
      <c r="AM116" s="388"/>
      <c r="AN116" s="313">
        <f>SUM(AN106:AN114)</f>
        <v>0.05</v>
      </c>
    </row>
    <row r="117" spans="37:40" x14ac:dyDescent="0.2">
      <c r="AK117" s="343"/>
      <c r="AL117" s="287"/>
      <c r="AM117" s="333"/>
      <c r="AN117" s="310"/>
    </row>
    <row r="118" spans="37:40" x14ac:dyDescent="0.2">
      <c r="AK118" s="344" t="s">
        <v>670</v>
      </c>
      <c r="AL118" s="286" t="s">
        <v>671</v>
      </c>
      <c r="AM118" s="333"/>
      <c r="AN118" s="314"/>
    </row>
    <row r="119" spans="37:40" x14ac:dyDescent="0.2">
      <c r="AK119" s="347" t="s">
        <v>672</v>
      </c>
      <c r="AL119" s="291" t="s">
        <v>908</v>
      </c>
      <c r="AM119" s="392"/>
      <c r="AN119" s="311"/>
    </row>
    <row r="120" spans="37:40" x14ac:dyDescent="0.2">
      <c r="AK120" s="348"/>
      <c r="AL120" s="291" t="s">
        <v>909</v>
      </c>
      <c r="AM120" s="392"/>
      <c r="AN120" s="311"/>
    </row>
    <row r="121" spans="37:40" x14ac:dyDescent="0.2">
      <c r="AK121" s="348"/>
      <c r="AL121" s="291" t="s">
        <v>910</v>
      </c>
      <c r="AM121" s="392"/>
      <c r="AN121" s="311"/>
    </row>
    <row r="122" spans="37:40" x14ac:dyDescent="0.2">
      <c r="AK122" s="349"/>
      <c r="AL122" s="291" t="s">
        <v>804</v>
      </c>
      <c r="AM122" s="392">
        <v>0.15</v>
      </c>
      <c r="AN122" s="311">
        <v>0.15</v>
      </c>
    </row>
    <row r="123" spans="37:40" x14ac:dyDescent="0.2">
      <c r="AK123" s="350" t="s">
        <v>676</v>
      </c>
      <c r="AL123" s="292" t="s">
        <v>911</v>
      </c>
      <c r="AM123" s="392">
        <v>2.5000000000000001E-3</v>
      </c>
      <c r="AN123" s="311">
        <v>2.5000000000000001E-3</v>
      </c>
    </row>
    <row r="124" spans="37:40" x14ac:dyDescent="0.2">
      <c r="AK124" s="350" t="s">
        <v>679</v>
      </c>
      <c r="AL124" s="291" t="s">
        <v>912</v>
      </c>
      <c r="AM124" s="392">
        <v>0.01</v>
      </c>
      <c r="AN124" s="311">
        <v>0.01</v>
      </c>
    </row>
    <row r="125" spans="37:40" x14ac:dyDescent="0.2">
      <c r="AK125" s="350" t="s">
        <v>681</v>
      </c>
      <c r="AL125" s="292" t="s">
        <v>913</v>
      </c>
      <c r="AM125" s="392">
        <v>1.2500000000000001E-2</v>
      </c>
      <c r="AN125" s="311">
        <v>1.2500000000000001E-2</v>
      </c>
    </row>
    <row r="126" spans="37:40" x14ac:dyDescent="0.2">
      <c r="AK126" s="347" t="s">
        <v>683</v>
      </c>
      <c r="AL126" s="291" t="s">
        <v>914</v>
      </c>
      <c r="AM126" s="392"/>
      <c r="AN126" s="311"/>
    </row>
    <row r="127" spans="37:40" x14ac:dyDescent="0.2">
      <c r="AK127" s="349"/>
      <c r="AL127" s="291" t="s">
        <v>903</v>
      </c>
      <c r="AM127" s="392">
        <v>1.4999999999999999E-2</v>
      </c>
      <c r="AN127" s="311">
        <v>1.4999999999999999E-2</v>
      </c>
    </row>
    <row r="128" spans="37:40" x14ac:dyDescent="0.2">
      <c r="AK128" s="350" t="s">
        <v>685</v>
      </c>
      <c r="AL128" s="292" t="s">
        <v>915</v>
      </c>
      <c r="AM128" s="392">
        <v>1.4999999999999999E-2</v>
      </c>
      <c r="AN128" s="311">
        <v>1.4999999999999999E-2</v>
      </c>
    </row>
    <row r="129" spans="37:40" x14ac:dyDescent="0.2">
      <c r="AK129" s="347" t="s">
        <v>687</v>
      </c>
      <c r="AL129" s="291" t="s">
        <v>916</v>
      </c>
      <c r="AM129" s="392"/>
      <c r="AN129" s="311"/>
    </row>
    <row r="130" spans="37:40" x14ac:dyDescent="0.2">
      <c r="AK130" s="349"/>
      <c r="AL130" s="291" t="s">
        <v>917</v>
      </c>
      <c r="AM130" s="392">
        <v>0.05</v>
      </c>
      <c r="AN130" s="311">
        <v>0.05</v>
      </c>
    </row>
    <row r="131" spans="37:40" x14ac:dyDescent="0.2">
      <c r="AK131" s="347" t="s">
        <v>690</v>
      </c>
      <c r="AL131" s="291" t="s">
        <v>932</v>
      </c>
      <c r="AM131" s="392">
        <v>1.4999999999999999E-2</v>
      </c>
      <c r="AN131" s="311">
        <v>1.4999999999999999E-2</v>
      </c>
    </row>
    <row r="132" spans="37:40" x14ac:dyDescent="0.2">
      <c r="AK132" s="349"/>
      <c r="AL132" s="291" t="s">
        <v>931</v>
      </c>
      <c r="AM132" s="392"/>
      <c r="AN132" s="311"/>
    </row>
    <row r="133" spans="37:40" x14ac:dyDescent="0.2">
      <c r="AK133" s="350" t="s">
        <v>693</v>
      </c>
      <c r="AL133" s="292" t="s">
        <v>918</v>
      </c>
      <c r="AM133" s="392">
        <v>0.01</v>
      </c>
      <c r="AN133" s="311">
        <v>0.01</v>
      </c>
    </row>
    <row r="134" spans="37:40" x14ac:dyDescent="0.2">
      <c r="AK134" s="350" t="s">
        <v>696</v>
      </c>
      <c r="AL134" s="292" t="s">
        <v>919</v>
      </c>
      <c r="AM134" s="392">
        <v>0.01</v>
      </c>
      <c r="AN134" s="311">
        <v>0.01</v>
      </c>
    </row>
    <row r="135" spans="37:40" x14ac:dyDescent="0.2">
      <c r="AK135" s="347" t="s">
        <v>698</v>
      </c>
      <c r="AL135" s="291" t="s">
        <v>920</v>
      </c>
      <c r="AM135" s="392"/>
      <c r="AN135" s="311"/>
    </row>
    <row r="136" spans="37:40" x14ac:dyDescent="0.2">
      <c r="AK136" s="349"/>
      <c r="AL136" s="291" t="s">
        <v>921</v>
      </c>
      <c r="AM136" s="392">
        <v>1.4999999999999999E-2</v>
      </c>
      <c r="AN136" s="311">
        <v>1.4999999999999999E-2</v>
      </c>
    </row>
    <row r="137" spans="37:40" x14ac:dyDescent="0.2">
      <c r="AK137" s="350" t="s">
        <v>702</v>
      </c>
      <c r="AL137" s="292" t="s">
        <v>703</v>
      </c>
      <c r="AM137" s="392">
        <v>5.0000000000000001E-3</v>
      </c>
      <c r="AN137" s="311">
        <v>5.0000000000000001E-3</v>
      </c>
    </row>
    <row r="138" spans="37:40" x14ac:dyDescent="0.2">
      <c r="AK138" s="350" t="s">
        <v>704</v>
      </c>
      <c r="AL138" s="291" t="s">
        <v>922</v>
      </c>
      <c r="AM138" s="392"/>
      <c r="AN138" s="311"/>
    </row>
    <row r="139" spans="37:40" x14ac:dyDescent="0.2">
      <c r="AK139" s="350"/>
      <c r="AL139" s="291" t="s">
        <v>923</v>
      </c>
      <c r="AM139" s="392">
        <v>1.4999999999999999E-2</v>
      </c>
      <c r="AN139" s="311">
        <v>1.4999999999999999E-2</v>
      </c>
    </row>
    <row r="140" spans="37:40" x14ac:dyDescent="0.2">
      <c r="AK140" s="350" t="s">
        <v>707</v>
      </c>
      <c r="AL140" s="292" t="s">
        <v>924</v>
      </c>
      <c r="AM140" s="392">
        <v>5.0000000000000001E-3</v>
      </c>
      <c r="AN140" s="311">
        <v>5.0000000000000001E-3</v>
      </c>
    </row>
    <row r="141" spans="37:40" x14ac:dyDescent="0.2">
      <c r="AK141" s="350" t="s">
        <v>709</v>
      </c>
      <c r="AL141" s="292" t="s">
        <v>818</v>
      </c>
      <c r="AM141" s="392">
        <v>0.01</v>
      </c>
      <c r="AN141" s="311">
        <v>0.01</v>
      </c>
    </row>
    <row r="142" spans="37:40" x14ac:dyDescent="0.2">
      <c r="AK142" s="347" t="s">
        <v>711</v>
      </c>
      <c r="AL142" s="291" t="s">
        <v>925</v>
      </c>
      <c r="AM142" s="392"/>
      <c r="AN142" s="311"/>
    </row>
    <row r="143" spans="37:40" x14ac:dyDescent="0.2">
      <c r="AK143" s="349"/>
      <c r="AL143" s="291" t="s">
        <v>823</v>
      </c>
      <c r="AM143" s="392">
        <v>0.01</v>
      </c>
      <c r="AN143" s="311">
        <v>0.01</v>
      </c>
    </row>
    <row r="144" spans="37:40" x14ac:dyDescent="0.2">
      <c r="AK144" s="343"/>
      <c r="AL144" s="287" t="s">
        <v>838</v>
      </c>
      <c r="AM144" s="394">
        <f>SUM(AM119:AM143)</f>
        <v>0.35000000000000009</v>
      </c>
      <c r="AN144" s="313"/>
    </row>
    <row r="145" spans="37:40" x14ac:dyDescent="0.2">
      <c r="AK145" s="343"/>
      <c r="AL145" s="317" t="s">
        <v>731</v>
      </c>
      <c r="AM145" s="388"/>
      <c r="AN145" s="313">
        <f>SUM(AN119:AN143)</f>
        <v>0.35000000000000009</v>
      </c>
    </row>
    <row r="146" spans="37:40" x14ac:dyDescent="0.2">
      <c r="AK146" s="343"/>
      <c r="AL146" s="287"/>
      <c r="AM146" s="333"/>
      <c r="AN146" s="310"/>
    </row>
    <row r="147" spans="37:40" x14ac:dyDescent="0.2">
      <c r="AK147" s="344" t="s">
        <v>714</v>
      </c>
      <c r="AL147" s="286" t="s">
        <v>715</v>
      </c>
      <c r="AM147" s="333"/>
      <c r="AN147" s="314"/>
    </row>
    <row r="148" spans="37:40" x14ac:dyDescent="0.2">
      <c r="AK148" s="347" t="s">
        <v>716</v>
      </c>
      <c r="AL148" s="291" t="s">
        <v>926</v>
      </c>
      <c r="AM148" s="392"/>
      <c r="AN148" s="311"/>
    </row>
    <row r="149" spans="37:40" x14ac:dyDescent="0.2">
      <c r="AK149" s="348"/>
      <c r="AL149" s="291" t="s">
        <v>927</v>
      </c>
      <c r="AM149" s="392"/>
      <c r="AN149" s="311"/>
    </row>
    <row r="150" spans="37:40" x14ac:dyDescent="0.2">
      <c r="AK150" s="349"/>
      <c r="AL150" s="291" t="s">
        <v>928</v>
      </c>
      <c r="AM150" s="392">
        <v>5.0000000000000001E-3</v>
      </c>
      <c r="AN150" s="311">
        <v>5.0000000000000001E-3</v>
      </c>
    </row>
    <row r="151" spans="37:40" x14ac:dyDescent="0.2">
      <c r="AK151" s="347" t="s">
        <v>720</v>
      </c>
      <c r="AL151" s="291" t="s">
        <v>827</v>
      </c>
      <c r="AM151" s="392"/>
      <c r="AN151" s="311"/>
    </row>
    <row r="152" spans="37:40" x14ac:dyDescent="0.2">
      <c r="AK152" s="349"/>
      <c r="AL152" s="291" t="s">
        <v>828</v>
      </c>
      <c r="AM152" s="392">
        <v>2.5000000000000001E-3</v>
      </c>
      <c r="AN152" s="311">
        <v>2.5000000000000001E-3</v>
      </c>
    </row>
    <row r="153" spans="37:40" x14ac:dyDescent="0.2">
      <c r="AK153" s="350" t="s">
        <v>723</v>
      </c>
      <c r="AL153" s="291" t="s">
        <v>724</v>
      </c>
      <c r="AM153" s="392">
        <v>2.5000000000000001E-3</v>
      </c>
      <c r="AN153" s="311">
        <v>2.5000000000000001E-3</v>
      </c>
    </row>
    <row r="154" spans="37:40" x14ac:dyDescent="0.2">
      <c r="AK154" s="343"/>
      <c r="AL154" s="287" t="s">
        <v>838</v>
      </c>
      <c r="AM154" s="394">
        <f>SUM(AM148:AM153)</f>
        <v>0.01</v>
      </c>
      <c r="AN154" s="313"/>
    </row>
    <row r="155" spans="37:40" x14ac:dyDescent="0.2">
      <c r="AK155" s="343"/>
      <c r="AL155" s="317" t="s">
        <v>731</v>
      </c>
      <c r="AM155" s="388"/>
      <c r="AN155" s="312">
        <f>SUM(AN148:AN153)</f>
        <v>0.01</v>
      </c>
    </row>
    <row r="156" spans="37:40" x14ac:dyDescent="0.2">
      <c r="AK156" s="294"/>
      <c r="AL156" s="287"/>
      <c r="AM156" s="333"/>
      <c r="AN156" s="310"/>
    </row>
    <row r="157" spans="37:40" ht="15" thickBot="1" x14ac:dyDescent="0.25">
      <c r="AK157" s="294"/>
      <c r="AL157" s="296"/>
      <c r="AM157" s="333"/>
      <c r="AN157" s="314"/>
    </row>
    <row r="158" spans="37:40" ht="15" thickBot="1" x14ac:dyDescent="0.25">
      <c r="AK158" s="294"/>
      <c r="AL158" s="286" t="s">
        <v>929</v>
      </c>
      <c r="AM158" s="401">
        <f>AM14+AM32+AM57+AM65+AM87+AM102+AM115+AM144+AM154</f>
        <v>0.9800000000000002</v>
      </c>
      <c r="AN158" s="314"/>
    </row>
    <row r="159" spans="37:40" ht="15" thickBot="1" x14ac:dyDescent="0.25">
      <c r="AK159" s="294"/>
      <c r="AL159" s="318" t="s">
        <v>930</v>
      </c>
      <c r="AM159" s="300"/>
      <c r="AN159" s="316">
        <f>SUM(AN15)+AN33+AN58+AN66+AN88+AN103+AN116+AN145+AN155</f>
        <v>0.9800000000000002</v>
      </c>
    </row>
    <row r="160" spans="37:40" x14ac:dyDescent="0.2">
      <c r="AN160" s="357"/>
    </row>
  </sheetData>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947" priority="1" operator="equal">
      <formula>0</formula>
    </cfRule>
  </conditionalFormatting>
  <dataValidations count="6">
    <dataValidation type="decimal" operator="greaterThanOrEqual" allowBlank="1" showInputMessage="1" showErrorMessage="1" sqref="I13:I15 C15" xr:uid="{00000000-0002-0000-1A00-000000000000}">
      <formula1>0</formula1>
    </dataValidation>
    <dataValidation type="list" allowBlank="1" showInputMessage="1" showErrorMessage="1" sqref="C14" xr:uid="{00000000-0002-0000-1A00-000001000000}">
      <formula1>$L$6:$L$112</formula1>
    </dataValidation>
    <dataValidation type="list" allowBlank="1" showInputMessage="1" showErrorMessage="1" sqref="C13" xr:uid="{00000000-0002-0000-1A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A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A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A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Option Button 2">
              <controlPr defaultSize="0" autoFill="0" autoLine="0" autoPict="0">
                <anchor moveWithCells="1">
                  <from>
                    <xdr:col>40</xdr:col>
                    <xdr:colOff>0</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27651" r:id="rId5" name="Option Button 3">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27652" r:id="rId6" name="Option Button 4">
              <controlPr defaultSize="0" autoFill="0" autoLine="0" autoPict="0">
                <anchor moveWithCells="1">
                  <from>
                    <xdr:col>40</xdr:col>
                    <xdr:colOff>0</xdr:colOff>
                    <xdr:row>4</xdr:row>
                    <xdr:rowOff>9525</xdr:rowOff>
                  </from>
                  <to>
                    <xdr:col>40</xdr:col>
                    <xdr:colOff>257175</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9"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0"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1"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2"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3"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4"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5"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6"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5">
    <pageSetUpPr fitToPage="1"/>
  </sheetPr>
  <dimension ref="A1:Y78"/>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166</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x14ac:dyDescent="0.2">
      <c r="A12" s="1062" t="s">
        <v>152</v>
      </c>
      <c r="B12" s="1063"/>
      <c r="C12" s="1063"/>
      <c r="D12" s="1063"/>
      <c r="E12" s="1063"/>
      <c r="F12" s="1063"/>
      <c r="G12" s="1063"/>
      <c r="H12" s="1120"/>
      <c r="I12" s="1120"/>
    </row>
    <row r="13" spans="1:25" s="137" customFormat="1" ht="48.75" customHeight="1" x14ac:dyDescent="0.25">
      <c r="A13" s="1060" t="s">
        <v>433</v>
      </c>
      <c r="B13" s="1060"/>
      <c r="C13" s="1060"/>
      <c r="D13" s="1060"/>
      <c r="E13" s="1060"/>
      <c r="F13" s="464" t="s">
        <v>293</v>
      </c>
      <c r="G13" s="457">
        <v>0</v>
      </c>
      <c r="H13" s="454">
        <f>G13*'Honorar TGA AG7'!E30</f>
        <v>0</v>
      </c>
      <c r="I13" s="590"/>
      <c r="J13" s="196" t="s">
        <v>479</v>
      </c>
    </row>
    <row r="14" spans="1:25" s="137" customFormat="1" ht="24" customHeight="1" x14ac:dyDescent="0.2">
      <c r="A14" s="1060" t="s">
        <v>434</v>
      </c>
      <c r="B14" s="1060"/>
      <c r="C14" s="1060"/>
      <c r="D14" s="1060"/>
      <c r="E14" s="1060"/>
      <c r="F14" s="464" t="s">
        <v>293</v>
      </c>
      <c r="G14" s="457">
        <v>0</v>
      </c>
      <c r="H14" s="454">
        <f>G14*'Honorar TGA AG7'!E30</f>
        <v>0</v>
      </c>
      <c r="I14" s="590"/>
    </row>
    <row r="15" spans="1:25" s="137" customFormat="1" ht="14.25" x14ac:dyDescent="0.2">
      <c r="A15" s="1064" t="s">
        <v>435</v>
      </c>
      <c r="B15" s="1064"/>
      <c r="C15" s="1064"/>
      <c r="D15" s="1064"/>
      <c r="E15" s="1064"/>
      <c r="F15" s="464" t="s">
        <v>293</v>
      </c>
      <c r="G15" s="457">
        <v>0</v>
      </c>
      <c r="H15" s="454">
        <f>G15*'Honorar TGA AG7'!E30</f>
        <v>0</v>
      </c>
      <c r="I15" s="590"/>
    </row>
    <row r="16" spans="1:25" s="137" customFormat="1" ht="14.25" x14ac:dyDescent="0.2">
      <c r="A16" s="1064" t="s">
        <v>436</v>
      </c>
      <c r="B16" s="1064"/>
      <c r="C16" s="1064"/>
      <c r="D16" s="1064"/>
      <c r="E16" s="1064"/>
      <c r="F16" s="464" t="s">
        <v>293</v>
      </c>
      <c r="G16" s="457">
        <v>0</v>
      </c>
      <c r="H16" s="454">
        <f>G16*'Honorar TGA AG7'!E30</f>
        <v>0</v>
      </c>
      <c r="I16" s="590"/>
    </row>
    <row r="17" spans="1:9" s="137" customFormat="1" ht="15" customHeight="1" x14ac:dyDescent="0.2">
      <c r="A17" s="1064" t="s">
        <v>437</v>
      </c>
      <c r="B17" s="1064"/>
      <c r="C17" s="1064"/>
      <c r="D17" s="1064"/>
      <c r="E17" s="1064"/>
      <c r="F17" s="464" t="s">
        <v>293</v>
      </c>
      <c r="G17" s="457">
        <v>0</v>
      </c>
      <c r="H17" s="454">
        <f>G17*'Honorar TGA AG7'!E30</f>
        <v>0</v>
      </c>
      <c r="I17" s="590"/>
    </row>
    <row r="18" spans="1:9" s="137" customFormat="1" ht="24" customHeight="1" x14ac:dyDescent="0.2">
      <c r="A18" s="1060" t="s">
        <v>438</v>
      </c>
      <c r="B18" s="1060"/>
      <c r="C18" s="1060"/>
      <c r="D18" s="1060"/>
      <c r="E18" s="1060"/>
      <c r="F18" s="464" t="s">
        <v>293</v>
      </c>
      <c r="G18" s="457">
        <v>0</v>
      </c>
      <c r="H18" s="454">
        <f>G18*'Honorar TGA AG7'!E30</f>
        <v>0</v>
      </c>
      <c r="I18" s="590"/>
    </row>
    <row r="19" spans="1:9" s="137" customFormat="1" ht="14.25" x14ac:dyDescent="0.2">
      <c r="A19" s="191"/>
      <c r="B19" s="192"/>
      <c r="C19" s="192"/>
      <c r="D19" s="192"/>
      <c r="E19" s="192"/>
      <c r="F19" s="1053" t="s">
        <v>1620</v>
      </c>
      <c r="G19" s="1053"/>
      <c r="H19" s="1053"/>
      <c r="I19" s="201">
        <f>SUM(SUMIF(F13:F18,"pauschal",I13:I18),SUMIF(F13:F18,"prozentual",H13:H18))</f>
        <v>0</v>
      </c>
    </row>
    <row r="20" spans="1:9" s="137" customFormat="1" x14ac:dyDescent="0.2">
      <c r="A20" s="1047" t="s">
        <v>144</v>
      </c>
      <c r="B20" s="1048"/>
      <c r="C20" s="1048"/>
      <c r="D20" s="1048"/>
      <c r="E20" s="1048"/>
      <c r="F20" s="1048"/>
      <c r="G20" s="1048"/>
      <c r="H20" s="1048"/>
      <c r="I20" s="1049"/>
    </row>
    <row r="21" spans="1:9" s="137" customFormat="1" ht="14.25" x14ac:dyDescent="0.2">
      <c r="A21" s="1062" t="s">
        <v>152</v>
      </c>
      <c r="B21" s="1063"/>
      <c r="C21" s="1063"/>
      <c r="D21" s="1063"/>
      <c r="E21" s="1063"/>
      <c r="F21" s="1063"/>
      <c r="G21" s="1063"/>
      <c r="H21" s="1123"/>
      <c r="I21" s="1123"/>
    </row>
    <row r="22" spans="1:9" s="137" customFormat="1" ht="15" customHeight="1" x14ac:dyDescent="0.2">
      <c r="A22" s="1064" t="s">
        <v>439</v>
      </c>
      <c r="B22" s="1064"/>
      <c r="C22" s="1064"/>
      <c r="D22" s="1064"/>
      <c r="E22" s="1064"/>
      <c r="F22" s="464" t="s">
        <v>293</v>
      </c>
      <c r="G22" s="457">
        <v>0</v>
      </c>
      <c r="H22" s="454">
        <f>G22*'Honorar TGA AG7'!E30</f>
        <v>0</v>
      </c>
      <c r="I22" s="590"/>
    </row>
    <row r="23" spans="1:9" s="137" customFormat="1" ht="14.25" x14ac:dyDescent="0.2">
      <c r="A23" s="1064" t="s">
        <v>440</v>
      </c>
      <c r="B23" s="1064"/>
      <c r="C23" s="1064"/>
      <c r="D23" s="1064"/>
      <c r="E23" s="1064"/>
      <c r="F23" s="464" t="s">
        <v>293</v>
      </c>
      <c r="G23" s="457">
        <v>0</v>
      </c>
      <c r="H23" s="454">
        <f>G23*'Honorar TGA AG7'!E30</f>
        <v>0</v>
      </c>
      <c r="I23" s="590"/>
    </row>
    <row r="24" spans="1:9" s="137" customFormat="1" ht="14.25" x14ac:dyDescent="0.2">
      <c r="A24" s="191"/>
      <c r="B24" s="192"/>
      <c r="C24" s="192"/>
      <c r="D24" s="192"/>
      <c r="E24" s="192"/>
      <c r="F24" s="1053" t="s">
        <v>1621</v>
      </c>
      <c r="G24" s="1053"/>
      <c r="H24" s="1053"/>
      <c r="I24" s="201">
        <f>SUM(SUMIF(F22:F23,"pauschal",I22:I23),SUMIF(F22:F23,"prozentual",H22:H23))</f>
        <v>0</v>
      </c>
    </row>
    <row r="25" spans="1:9" s="137" customFormat="1" ht="15" customHeight="1" x14ac:dyDescent="0.2">
      <c r="A25" s="1047" t="s">
        <v>145</v>
      </c>
      <c r="B25" s="1048"/>
      <c r="C25" s="1048"/>
      <c r="D25" s="1048"/>
      <c r="E25" s="1048"/>
      <c r="F25" s="1048"/>
      <c r="G25" s="1048"/>
      <c r="H25" s="1048"/>
      <c r="I25" s="1049"/>
    </row>
    <row r="26" spans="1:9" s="137" customFormat="1" ht="15" customHeight="1" x14ac:dyDescent="0.2">
      <c r="A26" s="1062" t="s">
        <v>152</v>
      </c>
      <c r="B26" s="1063"/>
      <c r="C26" s="1063"/>
      <c r="D26" s="1063"/>
      <c r="E26" s="1063"/>
      <c r="F26" s="1063"/>
      <c r="G26" s="1063"/>
      <c r="H26" s="1120"/>
      <c r="I26" s="1120"/>
    </row>
    <row r="27" spans="1:9" s="137" customFormat="1" ht="24" customHeight="1" x14ac:dyDescent="0.2">
      <c r="A27" s="1060" t="s">
        <v>441</v>
      </c>
      <c r="B27" s="1060"/>
      <c r="C27" s="1060"/>
      <c r="D27" s="1060"/>
      <c r="E27" s="1060"/>
      <c r="F27" s="464" t="s">
        <v>293</v>
      </c>
      <c r="G27" s="457">
        <v>0</v>
      </c>
      <c r="H27" s="454">
        <f>G27*'Honorar TGA AG7'!E30</f>
        <v>0</v>
      </c>
      <c r="I27" s="590"/>
    </row>
    <row r="28" spans="1:9" s="137" customFormat="1" ht="14.25" x14ac:dyDescent="0.2">
      <c r="A28" s="1064" t="s">
        <v>442</v>
      </c>
      <c r="B28" s="1064"/>
      <c r="C28" s="1064"/>
      <c r="D28" s="1064"/>
      <c r="E28" s="1064"/>
      <c r="F28" s="464" t="s">
        <v>293</v>
      </c>
      <c r="G28" s="457">
        <v>0</v>
      </c>
      <c r="H28" s="454">
        <f>G28*'Honorar TGA AG7'!E30</f>
        <v>0</v>
      </c>
      <c r="I28" s="590"/>
    </row>
    <row r="29" spans="1:9" s="137" customFormat="1" ht="15" customHeight="1" x14ac:dyDescent="0.2">
      <c r="A29" s="1064" t="s">
        <v>443</v>
      </c>
      <c r="B29" s="1064"/>
      <c r="C29" s="1064"/>
      <c r="D29" s="1064"/>
      <c r="E29" s="1064"/>
      <c r="F29" s="464" t="s">
        <v>293</v>
      </c>
      <c r="G29" s="457">
        <v>0</v>
      </c>
      <c r="H29" s="454">
        <f>G29*'Honorar TGA AG7'!E30</f>
        <v>0</v>
      </c>
      <c r="I29" s="590"/>
    </row>
    <row r="30" spans="1:9" s="137" customFormat="1" ht="15" customHeight="1" x14ac:dyDescent="0.2">
      <c r="A30" s="1064" t="s">
        <v>444</v>
      </c>
      <c r="B30" s="1064"/>
      <c r="C30" s="1064"/>
      <c r="D30" s="1064"/>
      <c r="E30" s="1064"/>
      <c r="F30" s="464" t="s">
        <v>293</v>
      </c>
      <c r="G30" s="457">
        <v>0</v>
      </c>
      <c r="H30" s="454">
        <f>G30*'Honorar TGA AG7'!E30</f>
        <v>0</v>
      </c>
      <c r="I30" s="590"/>
    </row>
    <row r="31" spans="1:9" s="137" customFormat="1" ht="14.25" x14ac:dyDescent="0.2">
      <c r="A31" s="1064" t="s">
        <v>445</v>
      </c>
      <c r="B31" s="1064"/>
      <c r="C31" s="1064"/>
      <c r="D31" s="1064"/>
      <c r="E31" s="1064"/>
      <c r="F31" s="464" t="s">
        <v>293</v>
      </c>
      <c r="G31" s="457">
        <v>0</v>
      </c>
      <c r="H31" s="454">
        <f>G31*'Honorar TGA AG7'!E30</f>
        <v>0</v>
      </c>
      <c r="I31" s="590"/>
    </row>
    <row r="32" spans="1:9" s="137" customFormat="1" ht="14.25" x14ac:dyDescent="0.2">
      <c r="A32" s="1064" t="s">
        <v>446</v>
      </c>
      <c r="B32" s="1064"/>
      <c r="C32" s="1064"/>
      <c r="D32" s="1064"/>
      <c r="E32" s="1064"/>
      <c r="F32" s="464" t="s">
        <v>293</v>
      </c>
      <c r="G32" s="457">
        <v>0</v>
      </c>
      <c r="H32" s="454">
        <f>G32*'Honorar TGA AG7'!E30</f>
        <v>0</v>
      </c>
      <c r="I32" s="590"/>
    </row>
    <row r="33" spans="1:9" s="137" customFormat="1" ht="15" customHeight="1" x14ac:dyDescent="0.2">
      <c r="A33" s="1064" t="s">
        <v>447</v>
      </c>
      <c r="B33" s="1064"/>
      <c r="C33" s="1064"/>
      <c r="D33" s="1064"/>
      <c r="E33" s="1064"/>
      <c r="F33" s="464" t="s">
        <v>293</v>
      </c>
      <c r="G33" s="457">
        <v>0</v>
      </c>
      <c r="H33" s="454">
        <f>G33*'Honorar TGA AG7'!E30</f>
        <v>0</v>
      </c>
      <c r="I33" s="590"/>
    </row>
    <row r="34" spans="1:9" s="137" customFormat="1" ht="15" customHeight="1" x14ac:dyDescent="0.2">
      <c r="A34" s="1064" t="s">
        <v>448</v>
      </c>
      <c r="B34" s="1064"/>
      <c r="C34" s="1064"/>
      <c r="D34" s="1064"/>
      <c r="E34" s="1064"/>
      <c r="F34" s="464" t="s">
        <v>293</v>
      </c>
      <c r="G34" s="457">
        <v>0</v>
      </c>
      <c r="H34" s="454">
        <f>G34*'Honorar TGA AG7'!E30</f>
        <v>0</v>
      </c>
      <c r="I34" s="590"/>
    </row>
    <row r="35" spans="1:9" s="137" customFormat="1" ht="24" customHeight="1" x14ac:dyDescent="0.2">
      <c r="A35" s="1060" t="s">
        <v>449</v>
      </c>
      <c r="B35" s="1060"/>
      <c r="C35" s="1060"/>
      <c r="D35" s="1060"/>
      <c r="E35" s="1060"/>
      <c r="F35" s="464" t="s">
        <v>293</v>
      </c>
      <c r="G35" s="457">
        <v>0</v>
      </c>
      <c r="H35" s="454">
        <f>G35*'Honorar TGA AG7'!E30</f>
        <v>0</v>
      </c>
      <c r="I35" s="590"/>
    </row>
    <row r="36" spans="1:9" s="137" customFormat="1" ht="24" customHeight="1" x14ac:dyDescent="0.2">
      <c r="A36" s="1060" t="s">
        <v>450</v>
      </c>
      <c r="B36" s="1060"/>
      <c r="C36" s="1060"/>
      <c r="D36" s="1060"/>
      <c r="E36" s="1060"/>
      <c r="F36" s="464" t="s">
        <v>293</v>
      </c>
      <c r="G36" s="457">
        <v>0</v>
      </c>
      <c r="H36" s="454">
        <f>G36*'Honorar TGA AG7'!E30</f>
        <v>0</v>
      </c>
      <c r="I36" s="590"/>
    </row>
    <row r="37" spans="1:9" s="137" customFormat="1" ht="14.25" x14ac:dyDescent="0.2">
      <c r="A37" s="1064" t="s">
        <v>451</v>
      </c>
      <c r="B37" s="1064"/>
      <c r="C37" s="1064"/>
      <c r="D37" s="1064"/>
      <c r="E37" s="1064"/>
      <c r="F37" s="464" t="s">
        <v>293</v>
      </c>
      <c r="G37" s="457">
        <v>0</v>
      </c>
      <c r="H37" s="454">
        <f>G37*'Honorar TGA AG7'!E30</f>
        <v>0</v>
      </c>
      <c r="I37" s="590"/>
    </row>
    <row r="38" spans="1:9" s="137" customFormat="1" ht="24" customHeight="1" x14ac:dyDescent="0.2">
      <c r="A38" s="1060" t="s">
        <v>452</v>
      </c>
      <c r="B38" s="1060"/>
      <c r="C38" s="1060"/>
      <c r="D38" s="1060"/>
      <c r="E38" s="1060"/>
      <c r="F38" s="464" t="s">
        <v>293</v>
      </c>
      <c r="G38" s="457">
        <v>0</v>
      </c>
      <c r="H38" s="454">
        <f>G38*'Honorar TGA AG7'!E30</f>
        <v>0</v>
      </c>
      <c r="I38" s="590"/>
    </row>
    <row r="39" spans="1:9" s="137" customFormat="1" ht="14.25" x14ac:dyDescent="0.2">
      <c r="A39" s="191"/>
      <c r="B39" s="192"/>
      <c r="C39" s="192"/>
      <c r="D39" s="192"/>
      <c r="E39" s="192"/>
      <c r="F39" s="1053" t="s">
        <v>1622</v>
      </c>
      <c r="G39" s="1053"/>
      <c r="H39" s="1053"/>
      <c r="I39" s="201">
        <f>SUM(SUMIF(F27:F38,"pauschal",I27:I38),SUMIF(F27:F38,"prozentual",H27:H38))</f>
        <v>0</v>
      </c>
    </row>
    <row r="40" spans="1:9" s="137" customFormat="1" x14ac:dyDescent="0.2">
      <c r="A40" s="1047" t="s">
        <v>146</v>
      </c>
      <c r="B40" s="1048"/>
      <c r="C40" s="1048"/>
      <c r="D40" s="1048"/>
      <c r="E40" s="1048"/>
      <c r="F40" s="1048"/>
      <c r="G40" s="1048"/>
      <c r="H40" s="1048"/>
      <c r="I40" s="1049"/>
    </row>
    <row r="41" spans="1:9" s="137" customFormat="1" ht="14.25" x14ac:dyDescent="0.2">
      <c r="A41" s="1062" t="s">
        <v>152</v>
      </c>
      <c r="B41" s="1063"/>
      <c r="C41" s="1063"/>
      <c r="D41" s="1063"/>
      <c r="E41" s="1063"/>
      <c r="F41" s="1063"/>
      <c r="G41" s="1063"/>
      <c r="H41" s="1120"/>
      <c r="I41" s="1120"/>
    </row>
    <row r="42" spans="1:9" s="137" customFormat="1" ht="14.25" x14ac:dyDescent="0.2">
      <c r="A42" s="191"/>
      <c r="B42" s="192"/>
      <c r="C42" s="192"/>
      <c r="D42" s="192"/>
      <c r="E42" s="192"/>
      <c r="F42" s="1119"/>
      <c r="G42" s="1119"/>
      <c r="H42" s="1119"/>
      <c r="I42" s="201"/>
    </row>
    <row r="43" spans="1:9" s="137" customFormat="1" x14ac:dyDescent="0.2">
      <c r="A43" s="1047" t="s">
        <v>147</v>
      </c>
      <c r="B43" s="1048"/>
      <c r="C43" s="1048"/>
      <c r="D43" s="1048"/>
      <c r="E43" s="1048"/>
      <c r="F43" s="1048"/>
      <c r="G43" s="1048"/>
      <c r="H43" s="1048"/>
      <c r="I43" s="1049"/>
    </row>
    <row r="44" spans="1:9" s="137" customFormat="1" ht="14.25" x14ac:dyDescent="0.2">
      <c r="A44" s="1062" t="s">
        <v>152</v>
      </c>
      <c r="B44" s="1063"/>
      <c r="C44" s="1063"/>
      <c r="D44" s="1063"/>
      <c r="E44" s="1063"/>
      <c r="F44" s="1063"/>
      <c r="G44" s="1063"/>
      <c r="H44" s="1120"/>
      <c r="I44" s="1120"/>
    </row>
    <row r="45" spans="1:9" s="137" customFormat="1" ht="24" customHeight="1" x14ac:dyDescent="0.2">
      <c r="A45" s="1060" t="s">
        <v>453</v>
      </c>
      <c r="B45" s="1060"/>
      <c r="C45" s="1060"/>
      <c r="D45" s="1060"/>
      <c r="E45" s="1060"/>
      <c r="F45" s="464" t="s">
        <v>293</v>
      </c>
      <c r="G45" s="457">
        <v>0</v>
      </c>
      <c r="H45" s="454">
        <f>G45*'Honorar TGA AG7'!E30</f>
        <v>0</v>
      </c>
      <c r="I45" s="590"/>
    </row>
    <row r="46" spans="1:9" s="137" customFormat="1" ht="37.5" customHeight="1" x14ac:dyDescent="0.2">
      <c r="A46" s="1060" t="s">
        <v>454</v>
      </c>
      <c r="B46" s="1060"/>
      <c r="C46" s="1060"/>
      <c r="D46" s="1060"/>
      <c r="E46" s="1060"/>
      <c r="F46" s="464" t="s">
        <v>293</v>
      </c>
      <c r="G46" s="457">
        <v>0</v>
      </c>
      <c r="H46" s="454">
        <f>G46*'Honorar TGA AG7'!E30</f>
        <v>0</v>
      </c>
      <c r="I46" s="590"/>
    </row>
    <row r="47" spans="1:9" s="137" customFormat="1" ht="24" customHeight="1" x14ac:dyDescent="0.2">
      <c r="A47" s="1060" t="s">
        <v>455</v>
      </c>
      <c r="B47" s="1060"/>
      <c r="C47" s="1060"/>
      <c r="D47" s="1060"/>
      <c r="E47" s="1060"/>
      <c r="F47" s="464" t="s">
        <v>293</v>
      </c>
      <c r="G47" s="457">
        <v>0</v>
      </c>
      <c r="H47" s="454">
        <f>G47*'Honorar TGA AG7'!E30</f>
        <v>0</v>
      </c>
      <c r="I47" s="590"/>
    </row>
    <row r="48" spans="1:9" s="137" customFormat="1" ht="24" customHeight="1" x14ac:dyDescent="0.2">
      <c r="A48" s="1060" t="s">
        <v>456</v>
      </c>
      <c r="B48" s="1060"/>
      <c r="C48" s="1060"/>
      <c r="D48" s="1060"/>
      <c r="E48" s="1060"/>
      <c r="F48" s="464" t="s">
        <v>293</v>
      </c>
      <c r="G48" s="457">
        <v>0</v>
      </c>
      <c r="H48" s="454">
        <f>G48*'Honorar TGA AG7'!E30</f>
        <v>0</v>
      </c>
      <c r="I48" s="590"/>
    </row>
    <row r="49" spans="1:9" s="137" customFormat="1" ht="14.25" x14ac:dyDescent="0.2">
      <c r="A49" s="1064" t="s">
        <v>457</v>
      </c>
      <c r="B49" s="1064"/>
      <c r="C49" s="1064"/>
      <c r="D49" s="1064"/>
      <c r="E49" s="1064"/>
      <c r="F49" s="464" t="s">
        <v>293</v>
      </c>
      <c r="G49" s="457">
        <v>0</v>
      </c>
      <c r="H49" s="454">
        <f>G49*'Honorar TGA AG7'!E30</f>
        <v>0</v>
      </c>
      <c r="I49" s="590"/>
    </row>
    <row r="50" spans="1:9" s="137" customFormat="1" ht="14.25"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AG7'!E30</f>
        <v>0</v>
      </c>
      <c r="I53" s="590"/>
    </row>
    <row r="54" spans="1:9" ht="24" customHeight="1" x14ac:dyDescent="0.25">
      <c r="A54" s="1060" t="s">
        <v>459</v>
      </c>
      <c r="B54" s="1060"/>
      <c r="C54" s="1060"/>
      <c r="D54" s="1060"/>
      <c r="E54" s="1060"/>
      <c r="F54" s="464" t="s">
        <v>293</v>
      </c>
      <c r="G54" s="457">
        <v>0</v>
      </c>
      <c r="H54" s="454">
        <f>G54*'Honorar TGA AG7'!E30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x14ac:dyDescent="0.25">
      <c r="A57" s="1062" t="s">
        <v>152</v>
      </c>
      <c r="B57" s="1063"/>
      <c r="C57" s="1063"/>
      <c r="D57" s="1063"/>
      <c r="E57" s="1063"/>
      <c r="F57" s="1063"/>
      <c r="G57" s="1063"/>
      <c r="H57" s="1120"/>
      <c r="I57" s="1120"/>
    </row>
    <row r="58" spans="1:9" x14ac:dyDescent="0.25">
      <c r="A58" s="1128" t="s">
        <v>460</v>
      </c>
      <c r="B58" s="1128"/>
      <c r="C58" s="1128"/>
      <c r="D58" s="1128"/>
      <c r="E58" s="1128"/>
      <c r="F58" s="556" t="s">
        <v>293</v>
      </c>
      <c r="G58" s="557">
        <v>0</v>
      </c>
      <c r="H58" s="558">
        <f>G58*'Honorar TGA AG7'!E30</f>
        <v>0</v>
      </c>
      <c r="I58" s="594"/>
    </row>
    <row r="59" spans="1:9" ht="24" customHeight="1" x14ac:dyDescent="0.25">
      <c r="A59" s="1129" t="s">
        <v>461</v>
      </c>
      <c r="B59" s="1129"/>
      <c r="C59" s="1129"/>
      <c r="D59" s="1129"/>
      <c r="E59" s="1129"/>
      <c r="F59" s="556" t="s">
        <v>293</v>
      </c>
      <c r="G59" s="557">
        <v>0</v>
      </c>
      <c r="H59" s="558">
        <f>G59*'Honorar TGA AG7'!E30</f>
        <v>0</v>
      </c>
      <c r="I59" s="594"/>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AG7'!E30</f>
        <v>0</v>
      </c>
      <c r="I63" s="590"/>
    </row>
    <row r="64" spans="1:9" x14ac:dyDescent="0.25">
      <c r="A64" s="1064" t="s">
        <v>463</v>
      </c>
      <c r="B64" s="1064"/>
      <c r="C64" s="1064"/>
      <c r="D64" s="1064"/>
      <c r="E64" s="1064"/>
      <c r="F64" s="464" t="s">
        <v>293</v>
      </c>
      <c r="G64" s="448">
        <v>0</v>
      </c>
      <c r="H64" s="454">
        <f>G64*'Honorar TGA AG7'!E30</f>
        <v>0</v>
      </c>
      <c r="I64" s="590"/>
    </row>
    <row r="65" spans="1:9" ht="24" customHeight="1" x14ac:dyDescent="0.25">
      <c r="A65" s="1060" t="s">
        <v>464</v>
      </c>
      <c r="B65" s="1060"/>
      <c r="C65" s="1060"/>
      <c r="D65" s="1060"/>
      <c r="E65" s="1060"/>
      <c r="F65" s="464" t="s">
        <v>293</v>
      </c>
      <c r="G65" s="448">
        <v>0</v>
      </c>
      <c r="H65" s="454">
        <f>G65*'Honorar TGA AG7'!E30</f>
        <v>0</v>
      </c>
      <c r="I65" s="590"/>
    </row>
    <row r="66" spans="1:9" ht="24" customHeight="1" x14ac:dyDescent="0.25">
      <c r="A66" s="1060" t="s">
        <v>465</v>
      </c>
      <c r="B66" s="1060"/>
      <c r="C66" s="1060"/>
      <c r="D66" s="1060"/>
      <c r="E66" s="1060"/>
      <c r="F66" s="464" t="s">
        <v>293</v>
      </c>
      <c r="G66" s="448">
        <v>0</v>
      </c>
      <c r="H66" s="454">
        <f>G66*'Honorar TGA AG7'!E30</f>
        <v>0</v>
      </c>
      <c r="I66" s="590"/>
    </row>
    <row r="67" spans="1:9" x14ac:dyDescent="0.25">
      <c r="A67" s="1064" t="s">
        <v>466</v>
      </c>
      <c r="B67" s="1064"/>
      <c r="C67" s="1064"/>
      <c r="D67" s="1064"/>
      <c r="E67" s="1064"/>
      <c r="F67" s="464" t="s">
        <v>293</v>
      </c>
      <c r="G67" s="448">
        <v>0</v>
      </c>
      <c r="H67" s="454">
        <f>G67*'Honorar TGA AG7'!E30</f>
        <v>0</v>
      </c>
      <c r="I67" s="590"/>
    </row>
    <row r="68" spans="1:9" ht="24" customHeight="1" x14ac:dyDescent="0.25">
      <c r="A68" s="1060" t="s">
        <v>467</v>
      </c>
      <c r="B68" s="1060"/>
      <c r="C68" s="1060"/>
      <c r="D68" s="1060"/>
      <c r="E68" s="1060"/>
      <c r="F68" s="464" t="s">
        <v>293</v>
      </c>
      <c r="G68" s="448">
        <v>0</v>
      </c>
      <c r="H68" s="454">
        <f>G68*'Honorar TGA AG7'!E30</f>
        <v>0</v>
      </c>
      <c r="I68" s="590"/>
    </row>
    <row r="69" spans="1:9" x14ac:dyDescent="0.25">
      <c r="A69" s="1064" t="s">
        <v>468</v>
      </c>
      <c r="B69" s="1064"/>
      <c r="C69" s="1064"/>
      <c r="D69" s="1064"/>
      <c r="E69" s="1064"/>
      <c r="F69" s="464" t="s">
        <v>293</v>
      </c>
      <c r="G69" s="448">
        <v>0</v>
      </c>
      <c r="H69" s="454">
        <f>G69*'Honorar TGA AG7'!E30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AG7'!E30</f>
        <v>0</v>
      </c>
      <c r="I73" s="590"/>
    </row>
    <row r="74" spans="1:9" ht="24" customHeight="1" x14ac:dyDescent="0.25">
      <c r="A74" s="1060" t="s">
        <v>469</v>
      </c>
      <c r="B74" s="1060"/>
      <c r="C74" s="1060"/>
      <c r="D74" s="1060"/>
      <c r="E74" s="1060"/>
      <c r="F74" s="464" t="s">
        <v>293</v>
      </c>
      <c r="G74" s="465">
        <v>0</v>
      </c>
      <c r="H74" s="454">
        <f>G74*'Honorar TGA AG7'!E30</f>
        <v>0</v>
      </c>
      <c r="I74" s="590"/>
    </row>
    <row r="75" spans="1:9" ht="37.5" customHeight="1" x14ac:dyDescent="0.25">
      <c r="A75" s="1060" t="s">
        <v>470</v>
      </c>
      <c r="B75" s="1060"/>
      <c r="C75" s="1060"/>
      <c r="D75" s="1060"/>
      <c r="E75" s="1060"/>
      <c r="F75" s="464" t="s">
        <v>293</v>
      </c>
      <c r="G75" s="465">
        <v>0</v>
      </c>
      <c r="H75" s="454">
        <f>G75*'Honorar TGA AG7'!E30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946" priority="461">
      <formula>F13="pauschal"</formula>
    </cfRule>
    <cfRule type="expression" dxfId="945" priority="462">
      <formula>F13="prozentual"</formula>
    </cfRule>
  </conditionalFormatting>
  <conditionalFormatting sqref="G22:G23">
    <cfRule type="expression" dxfId="944" priority="419">
      <formula>F22="pauschal"</formula>
    </cfRule>
    <cfRule type="expression" dxfId="943" priority="420">
      <formula>F22="prozentual"</formula>
    </cfRule>
    <cfRule type="expression" dxfId="942" priority="413">
      <formula>F22="pauschal"</formula>
    </cfRule>
    <cfRule type="expression" dxfId="941" priority="414">
      <formula>F22="prozentual"</formula>
    </cfRule>
  </conditionalFormatting>
  <conditionalFormatting sqref="G27:G38">
    <cfRule type="expression" dxfId="940" priority="390">
      <formula>F27="prozentual"</formula>
    </cfRule>
    <cfRule type="expression" dxfId="939" priority="395">
      <formula>F27="pauschal"</formula>
    </cfRule>
    <cfRule type="expression" dxfId="938" priority="396">
      <formula>F27="prozentual"</formula>
    </cfRule>
    <cfRule type="expression" dxfId="937" priority="389">
      <formula>F27="pauschal"</formula>
    </cfRule>
  </conditionalFormatting>
  <conditionalFormatting sqref="G45:G49">
    <cfRule type="expression" dxfId="936" priority="246">
      <formula>F45="prozentual"</formula>
    </cfRule>
    <cfRule type="expression" dxfId="935" priority="252">
      <formula>F45="prozentual"</formula>
    </cfRule>
    <cfRule type="expression" dxfId="934" priority="245">
      <formula>F45="pauschal"</formula>
    </cfRule>
    <cfRule type="expression" dxfId="933" priority="251">
      <formula>F45="pauschal"</formula>
    </cfRule>
  </conditionalFormatting>
  <conditionalFormatting sqref="G52">
    <cfRule type="expression" dxfId="932" priority="17">
      <formula>F52="pauschal"</formula>
    </cfRule>
    <cfRule type="expression" dxfId="931" priority="18">
      <formula>F52="prozentual"</formula>
    </cfRule>
    <cfRule type="expression" dxfId="930" priority="24">
      <formula>F52="prozentual"</formula>
    </cfRule>
    <cfRule type="expression" dxfId="929" priority="23">
      <formula>F52="pauschal"</formula>
    </cfRule>
  </conditionalFormatting>
  <conditionalFormatting sqref="G53">
    <cfRule type="expression" dxfId="928" priority="192">
      <formula>F53="prozentual"</formula>
    </cfRule>
    <cfRule type="expression" dxfId="927" priority="191">
      <formula>F53="pauschal"</formula>
    </cfRule>
  </conditionalFormatting>
  <conditionalFormatting sqref="G53:G54">
    <cfRule type="expression" dxfId="926" priority="180">
      <formula>F53="prozentual"</formula>
    </cfRule>
    <cfRule type="expression" dxfId="925" priority="179">
      <formula>F53="pauschal"</formula>
    </cfRule>
  </conditionalFormatting>
  <conditionalFormatting sqref="G54">
    <cfRule type="expression" dxfId="924" priority="174">
      <formula>F54="prozentual"</formula>
    </cfRule>
    <cfRule type="expression" dxfId="923" priority="173">
      <formula>F54="pauschal"</formula>
    </cfRule>
  </conditionalFormatting>
  <conditionalFormatting sqref="G58">
    <cfRule type="expression" dxfId="922" priority="167">
      <formula>F58="pauschal"</formula>
    </cfRule>
    <cfRule type="expression" dxfId="921" priority="168">
      <formula>F58="prozentual"</formula>
    </cfRule>
  </conditionalFormatting>
  <conditionalFormatting sqref="G58:G59">
    <cfRule type="expression" dxfId="920" priority="155">
      <formula>F58="pauschal"</formula>
    </cfRule>
    <cfRule type="expression" dxfId="919" priority="156">
      <formula>F58="prozentual"</formula>
    </cfRule>
  </conditionalFormatting>
  <conditionalFormatting sqref="G59">
    <cfRule type="expression" dxfId="918" priority="150">
      <formula>F59="prozentual"</formula>
    </cfRule>
    <cfRule type="expression" dxfId="917" priority="149">
      <formula>F59="pauschal"</formula>
    </cfRule>
  </conditionalFormatting>
  <conditionalFormatting sqref="G63:G69">
    <cfRule type="expression" dxfId="916" priority="137">
      <formula>F63="pauschal"</formula>
    </cfRule>
    <cfRule type="expression" dxfId="915" priority="138">
      <formula>F63="prozentual"</formula>
    </cfRule>
    <cfRule type="expression" dxfId="914" priority="143">
      <formula>F63="pauschal"</formula>
    </cfRule>
    <cfRule type="expression" dxfId="913" priority="144">
      <formula>F63="prozentual"</formula>
    </cfRule>
  </conditionalFormatting>
  <conditionalFormatting sqref="G73:G75">
    <cfRule type="expression" dxfId="912" priority="59">
      <formula>F73="pauschal"</formula>
    </cfRule>
    <cfRule type="expression" dxfId="911" priority="60">
      <formula>F73="prozentual"</formula>
    </cfRule>
    <cfRule type="expression" dxfId="910" priority="53">
      <formula>F73="pauschal"</formula>
    </cfRule>
    <cfRule type="expression" dxfId="909" priority="54">
      <formula>F73="prozentual"</formula>
    </cfRule>
  </conditionalFormatting>
  <conditionalFormatting sqref="H13:H18">
    <cfRule type="expression" dxfId="908" priority="430">
      <formula>G13&gt;0</formula>
    </cfRule>
    <cfRule type="expression" dxfId="907" priority="429">
      <formula>F13="pauschal"</formula>
    </cfRule>
  </conditionalFormatting>
  <conditionalFormatting sqref="H18">
    <cfRule type="expression" dxfId="906" priority="424">
      <formula>G18&gt;0</formula>
    </cfRule>
    <cfRule type="expression" dxfId="905" priority="423">
      <formula>F18="pauschal"</formula>
    </cfRule>
  </conditionalFormatting>
  <conditionalFormatting sqref="H22">
    <cfRule type="expression" dxfId="904" priority="417">
      <formula>F22="pauschal"</formula>
    </cfRule>
    <cfRule type="expression" dxfId="903" priority="418">
      <formula>G22&gt;0</formula>
    </cfRule>
  </conditionalFormatting>
  <conditionalFormatting sqref="H22:H23">
    <cfRule type="expression" dxfId="902" priority="406">
      <formula>G22&gt;0</formula>
    </cfRule>
    <cfRule type="expression" dxfId="901" priority="405">
      <formula>F22="pauschal"</formula>
    </cfRule>
  </conditionalFormatting>
  <conditionalFormatting sqref="H23">
    <cfRule type="expression" dxfId="900" priority="400">
      <formula>G23&gt;0</formula>
    </cfRule>
    <cfRule type="expression" dxfId="899" priority="399">
      <formula>F23="pauschal"</formula>
    </cfRule>
  </conditionalFormatting>
  <conditionalFormatting sqref="H27">
    <cfRule type="expression" dxfId="898" priority="394">
      <formula>G27&gt;0</formula>
    </cfRule>
    <cfRule type="expression" dxfId="897" priority="393">
      <formula>F27="pauschal"</formula>
    </cfRule>
  </conditionalFormatting>
  <conditionalFormatting sqref="H27:H28">
    <cfRule type="expression" dxfId="896" priority="381">
      <formula>F27="pauschal"</formula>
    </cfRule>
    <cfRule type="expression" dxfId="895" priority="382">
      <formula>G27&gt;0</formula>
    </cfRule>
  </conditionalFormatting>
  <conditionalFormatting sqref="H28:H29">
    <cfRule type="expression" dxfId="894" priority="370">
      <formula>G28&gt;0</formula>
    </cfRule>
    <cfRule type="expression" dxfId="893" priority="369">
      <formula>F28="pauschal"</formula>
    </cfRule>
  </conditionalFormatting>
  <conditionalFormatting sqref="H29:H30">
    <cfRule type="expression" dxfId="892" priority="358">
      <formula>G29&gt;0</formula>
    </cfRule>
    <cfRule type="expression" dxfId="891" priority="357">
      <formula>F29="pauschal"</formula>
    </cfRule>
  </conditionalFormatting>
  <conditionalFormatting sqref="H30:H31">
    <cfRule type="expression" dxfId="890" priority="346">
      <formula>G30&gt;0</formula>
    </cfRule>
    <cfRule type="expression" dxfId="889" priority="345">
      <formula>F30="pauschal"</formula>
    </cfRule>
  </conditionalFormatting>
  <conditionalFormatting sqref="H31:H32">
    <cfRule type="expression" dxfId="888" priority="334">
      <formula>G31&gt;0</formula>
    </cfRule>
    <cfRule type="expression" dxfId="887" priority="333">
      <formula>F31="pauschal"</formula>
    </cfRule>
  </conditionalFormatting>
  <conditionalFormatting sqref="H32:H33">
    <cfRule type="expression" dxfId="886" priority="321">
      <formula>F32="pauschal"</formula>
    </cfRule>
    <cfRule type="expression" dxfId="885" priority="322">
      <formula>G32&gt;0</formula>
    </cfRule>
  </conditionalFormatting>
  <conditionalFormatting sqref="H33:H34">
    <cfRule type="expression" dxfId="884" priority="310">
      <formula>G33&gt;0</formula>
    </cfRule>
    <cfRule type="expression" dxfId="883" priority="309">
      <formula>F33="pauschal"</formula>
    </cfRule>
  </conditionalFormatting>
  <conditionalFormatting sqref="H34:H35">
    <cfRule type="expression" dxfId="882" priority="298">
      <formula>G34&gt;0</formula>
    </cfRule>
    <cfRule type="expression" dxfId="881" priority="297">
      <formula>F34="pauschal"</formula>
    </cfRule>
  </conditionalFormatting>
  <conditionalFormatting sqref="H35:H36">
    <cfRule type="expression" dxfId="880" priority="286">
      <formula>G35&gt;0</formula>
    </cfRule>
    <cfRule type="expression" dxfId="879" priority="285">
      <formula>F35="pauschal"</formula>
    </cfRule>
  </conditionalFormatting>
  <conditionalFormatting sqref="H36:H37">
    <cfRule type="expression" dxfId="878" priority="274">
      <formula>G36&gt;0</formula>
    </cfRule>
    <cfRule type="expression" dxfId="877" priority="273">
      <formula>F36="pauschal"</formula>
    </cfRule>
  </conditionalFormatting>
  <conditionalFormatting sqref="H37:H38">
    <cfRule type="expression" dxfId="876" priority="261">
      <formula>F37="pauschal"</formula>
    </cfRule>
    <cfRule type="expression" dxfId="875" priority="262">
      <formula>G37&gt;0</formula>
    </cfRule>
  </conditionalFormatting>
  <conditionalFormatting sqref="H38">
    <cfRule type="expression" dxfId="874" priority="255">
      <formula>F38="pauschal"</formula>
    </cfRule>
    <cfRule type="expression" dxfId="873" priority="256">
      <formula>G38&gt;0</formula>
    </cfRule>
  </conditionalFormatting>
  <conditionalFormatting sqref="H45">
    <cfRule type="expression" dxfId="872" priority="250">
      <formula>G45&gt;0</formula>
    </cfRule>
    <cfRule type="expression" dxfId="871" priority="249">
      <formula>F45="pauschal"</formula>
    </cfRule>
  </conditionalFormatting>
  <conditionalFormatting sqref="H45:H46">
    <cfRule type="expression" dxfId="870" priority="238">
      <formula>G45&gt;0</formula>
    </cfRule>
    <cfRule type="expression" dxfId="869" priority="237">
      <formula>F45="pauschal"</formula>
    </cfRule>
  </conditionalFormatting>
  <conditionalFormatting sqref="H46:H47">
    <cfRule type="expression" dxfId="868" priority="226">
      <formula>G46&gt;0</formula>
    </cfRule>
    <cfRule type="expression" dxfId="867" priority="225">
      <formula>F46="pauschal"</formula>
    </cfRule>
  </conditionalFormatting>
  <conditionalFormatting sqref="H47:H48">
    <cfRule type="expression" dxfId="866" priority="213">
      <formula>F47="pauschal"</formula>
    </cfRule>
    <cfRule type="expression" dxfId="865" priority="214">
      <formula>G47&gt;0</formula>
    </cfRule>
  </conditionalFormatting>
  <conditionalFormatting sqref="H48:H49">
    <cfRule type="expression" dxfId="864" priority="202">
      <formula>G48&gt;0</formula>
    </cfRule>
    <cfRule type="expression" dxfId="863" priority="201">
      <formula>F48="pauschal"</formula>
    </cfRule>
  </conditionalFormatting>
  <conditionalFormatting sqref="H49">
    <cfRule type="expression" dxfId="862" priority="195">
      <formula>F49="pauschal"</formula>
    </cfRule>
    <cfRule type="expression" dxfId="861" priority="196">
      <formula>G49&gt;0</formula>
    </cfRule>
  </conditionalFormatting>
  <conditionalFormatting sqref="H52">
    <cfRule type="expression" dxfId="860" priority="16">
      <formula>G52&gt;0</formula>
    </cfRule>
    <cfRule type="expression" dxfId="859" priority="21">
      <formula>F52="pauschal"</formula>
    </cfRule>
    <cfRule type="expression" dxfId="858" priority="22">
      <formula>G52&gt;0</formula>
    </cfRule>
    <cfRule type="expression" dxfId="857" priority="15">
      <formula>F52="pauschal"</formula>
    </cfRule>
  </conditionalFormatting>
  <conditionalFormatting sqref="H53">
    <cfRule type="expression" dxfId="856" priority="190">
      <formula>G53&gt;0</formula>
    </cfRule>
    <cfRule type="expression" dxfId="855" priority="189">
      <formula>F53="pauschal"</formula>
    </cfRule>
  </conditionalFormatting>
  <conditionalFormatting sqref="H53:H54">
    <cfRule type="expression" dxfId="854" priority="177">
      <formula>F53="pauschal"</formula>
    </cfRule>
    <cfRule type="expression" dxfId="853" priority="178">
      <formula>G53&gt;0</formula>
    </cfRule>
  </conditionalFormatting>
  <conditionalFormatting sqref="H54">
    <cfRule type="expression" dxfId="852" priority="172">
      <formula>G54&gt;0</formula>
    </cfRule>
    <cfRule type="expression" dxfId="851" priority="171">
      <formula>F54="pauschal"</formula>
    </cfRule>
  </conditionalFormatting>
  <conditionalFormatting sqref="H58">
    <cfRule type="expression" dxfId="850" priority="166">
      <formula>G58&gt;0</formula>
    </cfRule>
    <cfRule type="expression" dxfId="849" priority="165">
      <formula>F58="pauschal"</formula>
    </cfRule>
  </conditionalFormatting>
  <conditionalFormatting sqref="H58:H59">
    <cfRule type="expression" dxfId="848" priority="154">
      <formula>G58&gt;0</formula>
    </cfRule>
    <cfRule type="expression" dxfId="847" priority="153">
      <formula>F58="pauschal"</formula>
    </cfRule>
  </conditionalFormatting>
  <conditionalFormatting sqref="H59">
    <cfRule type="expression" dxfId="846" priority="148">
      <formula>G59&gt;0</formula>
    </cfRule>
    <cfRule type="expression" dxfId="845" priority="147">
      <formula>F59="pauschal"</formula>
    </cfRule>
  </conditionalFormatting>
  <conditionalFormatting sqref="H63">
    <cfRule type="expression" dxfId="844" priority="141">
      <formula>F63="pauschal"</formula>
    </cfRule>
    <cfRule type="expression" dxfId="843" priority="142">
      <formula>G63&gt;0</formula>
    </cfRule>
  </conditionalFormatting>
  <conditionalFormatting sqref="H63:H64">
    <cfRule type="expression" dxfId="842" priority="129">
      <formula>F63="pauschal"</formula>
    </cfRule>
    <cfRule type="expression" dxfId="841" priority="130">
      <formula>G63&gt;0</formula>
    </cfRule>
  </conditionalFormatting>
  <conditionalFormatting sqref="H64:H65">
    <cfRule type="expression" dxfId="840" priority="118">
      <formula>G64&gt;0</formula>
    </cfRule>
    <cfRule type="expression" dxfId="839" priority="117">
      <formula>F64="pauschal"</formula>
    </cfRule>
  </conditionalFormatting>
  <conditionalFormatting sqref="H65:H66">
    <cfRule type="expression" dxfId="838" priority="105">
      <formula>F65="pauschal"</formula>
    </cfRule>
    <cfRule type="expression" dxfId="837" priority="106">
      <formula>G65&gt;0</formula>
    </cfRule>
  </conditionalFormatting>
  <conditionalFormatting sqref="H66:H67">
    <cfRule type="expression" dxfId="836" priority="94">
      <formula>G66&gt;0</formula>
    </cfRule>
    <cfRule type="expression" dxfId="835" priority="93">
      <formula>F66="pauschal"</formula>
    </cfRule>
  </conditionalFormatting>
  <conditionalFormatting sqref="H67:H68">
    <cfRule type="expression" dxfId="834" priority="82">
      <formula>G67&gt;0</formula>
    </cfRule>
    <cfRule type="expression" dxfId="833" priority="81">
      <formula>F67="pauschal"</formula>
    </cfRule>
  </conditionalFormatting>
  <conditionalFormatting sqref="H68:H69">
    <cfRule type="expression" dxfId="832" priority="70">
      <formula>G68&gt;0</formula>
    </cfRule>
    <cfRule type="expression" dxfId="831" priority="69">
      <formula>F68="pauschal"</formula>
    </cfRule>
  </conditionalFormatting>
  <conditionalFormatting sqref="H69">
    <cfRule type="expression" dxfId="830" priority="64">
      <formula>G69&gt;0</formula>
    </cfRule>
    <cfRule type="expression" dxfId="829" priority="63">
      <formula>F69="pauschal"</formula>
    </cfRule>
  </conditionalFormatting>
  <conditionalFormatting sqref="H73">
    <cfRule type="expression" dxfId="828" priority="58">
      <formula>G73&gt;0</formula>
    </cfRule>
    <cfRule type="expression" dxfId="827" priority="57">
      <formula>F73="pauschal"</formula>
    </cfRule>
  </conditionalFormatting>
  <conditionalFormatting sqref="H73:H74">
    <cfRule type="expression" dxfId="826" priority="45">
      <formula>F73="pauschal"</formula>
    </cfRule>
    <cfRule type="expression" dxfId="825" priority="46">
      <formula>G73&gt;0</formula>
    </cfRule>
  </conditionalFormatting>
  <conditionalFormatting sqref="H74:H75">
    <cfRule type="expression" dxfId="824" priority="34">
      <formula>G74&gt;0</formula>
    </cfRule>
    <cfRule type="expression" dxfId="823" priority="33">
      <formula>F74="pauschal"</formula>
    </cfRule>
  </conditionalFormatting>
  <conditionalFormatting sqref="H75">
    <cfRule type="expression" dxfId="822" priority="28">
      <formula>G75&gt;0</formula>
    </cfRule>
    <cfRule type="expression" dxfId="821" priority="27">
      <formula>F75="pauschal"</formula>
    </cfRule>
  </conditionalFormatting>
  <conditionalFormatting sqref="I13:I19">
    <cfRule type="expression" dxfId="820" priority="433">
      <formula>F13="prozentual"</formula>
    </cfRule>
    <cfRule type="expression" dxfId="819" priority="434">
      <formula>F13="pauschal"</formula>
    </cfRule>
  </conditionalFormatting>
  <conditionalFormatting sqref="I18">
    <cfRule type="expression" dxfId="818" priority="428">
      <formula>F18="pauschal"</formula>
    </cfRule>
    <cfRule type="expression" dxfId="817" priority="427">
      <formula>F18="prozentual"</formula>
    </cfRule>
  </conditionalFormatting>
  <conditionalFormatting sqref="I22">
    <cfRule type="expression" dxfId="816" priority="422">
      <formula>F22="pauschal"</formula>
    </cfRule>
    <cfRule type="expression" dxfId="815" priority="421">
      <formula>F22="prozentual"</formula>
    </cfRule>
  </conditionalFormatting>
  <conditionalFormatting sqref="I22:I24">
    <cfRule type="expression" dxfId="814" priority="409">
      <formula>F22="prozentual"</formula>
    </cfRule>
    <cfRule type="expression" dxfId="813" priority="410">
      <formula>F22="pauschal"</formula>
    </cfRule>
  </conditionalFormatting>
  <conditionalFormatting sqref="I23">
    <cfRule type="expression" dxfId="812" priority="404">
      <formula>F23="pauschal"</formula>
    </cfRule>
    <cfRule type="expression" dxfId="811" priority="403">
      <formula>F23="prozentual"</formula>
    </cfRule>
  </conditionalFormatting>
  <conditionalFormatting sqref="I27">
    <cfRule type="expression" dxfId="810" priority="398">
      <formula>F27="pauschal"</formula>
    </cfRule>
    <cfRule type="expression" dxfId="809" priority="397">
      <formula>F27="prozentual"</formula>
    </cfRule>
  </conditionalFormatting>
  <conditionalFormatting sqref="I27:I28">
    <cfRule type="expression" dxfId="808" priority="386">
      <formula>F27="pauschal"</formula>
    </cfRule>
    <cfRule type="expression" dxfId="807" priority="385">
      <formula>F27="prozentual"</formula>
    </cfRule>
  </conditionalFormatting>
  <conditionalFormatting sqref="I28:I29">
    <cfRule type="expression" dxfId="806" priority="374">
      <formula>F28="pauschal"</formula>
    </cfRule>
    <cfRule type="expression" dxfId="805" priority="373">
      <formula>F28="prozentual"</formula>
    </cfRule>
  </conditionalFormatting>
  <conditionalFormatting sqref="I29:I30">
    <cfRule type="expression" dxfId="804" priority="361">
      <formula>F29="prozentual"</formula>
    </cfRule>
    <cfRule type="expression" dxfId="803" priority="362">
      <formula>F29="pauschal"</formula>
    </cfRule>
  </conditionalFormatting>
  <conditionalFormatting sqref="I30:I31">
    <cfRule type="expression" dxfId="802" priority="350">
      <formula>F30="pauschal"</formula>
    </cfRule>
    <cfRule type="expression" dxfId="801" priority="349">
      <formula>F30="prozentual"</formula>
    </cfRule>
  </conditionalFormatting>
  <conditionalFormatting sqref="I31:I32">
    <cfRule type="expression" dxfId="800" priority="337">
      <formula>F31="prozentual"</formula>
    </cfRule>
    <cfRule type="expression" dxfId="799" priority="338">
      <formula>F31="pauschal"</formula>
    </cfRule>
  </conditionalFormatting>
  <conditionalFormatting sqref="I32:I33">
    <cfRule type="expression" dxfId="798" priority="326">
      <formula>F32="pauschal"</formula>
    </cfRule>
    <cfRule type="expression" dxfId="797" priority="325">
      <formula>F32="prozentual"</formula>
    </cfRule>
  </conditionalFormatting>
  <conditionalFormatting sqref="I33:I34">
    <cfRule type="expression" dxfId="796" priority="313">
      <formula>F33="prozentual"</formula>
    </cfRule>
    <cfRule type="expression" dxfId="795" priority="314">
      <formula>F33="pauschal"</formula>
    </cfRule>
  </conditionalFormatting>
  <conditionalFormatting sqref="I34:I35">
    <cfRule type="expression" dxfId="794" priority="301">
      <formula>F34="prozentual"</formula>
    </cfRule>
    <cfRule type="expression" dxfId="793" priority="302">
      <formula>F34="pauschal"</formula>
    </cfRule>
  </conditionalFormatting>
  <conditionalFormatting sqref="I35:I36">
    <cfRule type="expression" dxfId="792" priority="289">
      <formula>F35="prozentual"</formula>
    </cfRule>
    <cfRule type="expression" dxfId="791" priority="290">
      <formula>F35="pauschal"</formula>
    </cfRule>
  </conditionalFormatting>
  <conditionalFormatting sqref="I36:I37">
    <cfRule type="expression" dxfId="790" priority="277">
      <formula>F36="prozentual"</formula>
    </cfRule>
    <cfRule type="expression" dxfId="789" priority="278">
      <formula>F36="pauschal"</formula>
    </cfRule>
  </conditionalFormatting>
  <conditionalFormatting sqref="I37:I39">
    <cfRule type="expression" dxfId="788" priority="265">
      <formula>F37="prozentual"</formula>
    </cfRule>
    <cfRule type="expression" dxfId="787" priority="266">
      <formula>F37="pauschal"</formula>
    </cfRule>
  </conditionalFormatting>
  <conditionalFormatting sqref="I38">
    <cfRule type="expression" dxfId="786" priority="260">
      <formula>F38="pauschal"</formula>
    </cfRule>
    <cfRule type="expression" dxfId="785" priority="259">
      <formula>F38="prozentual"</formula>
    </cfRule>
  </conditionalFormatting>
  <conditionalFormatting sqref="I42">
    <cfRule type="expression" dxfId="784" priority="1">
      <formula>F42="prozentual"</formula>
    </cfRule>
    <cfRule type="expression" dxfId="783" priority="2">
      <formula>F42="pauschal"</formula>
    </cfRule>
  </conditionalFormatting>
  <conditionalFormatting sqref="I45">
    <cfRule type="expression" dxfId="782" priority="254">
      <formula>F45="pauschal"</formula>
    </cfRule>
    <cfRule type="expression" dxfId="781" priority="253">
      <formula>F45="prozentual"</formula>
    </cfRule>
  </conditionalFormatting>
  <conditionalFormatting sqref="I45:I46">
    <cfRule type="expression" dxfId="780" priority="242">
      <formula>F45="pauschal"</formula>
    </cfRule>
    <cfRule type="expression" dxfId="779" priority="241">
      <formula>F45="prozentual"</formula>
    </cfRule>
  </conditionalFormatting>
  <conditionalFormatting sqref="I46:I47">
    <cfRule type="expression" dxfId="778" priority="230">
      <formula>F46="pauschal"</formula>
    </cfRule>
    <cfRule type="expression" dxfId="777" priority="229">
      <formula>F46="prozentual"</formula>
    </cfRule>
  </conditionalFormatting>
  <conditionalFormatting sqref="I47:I48">
    <cfRule type="expression" dxfId="776" priority="218">
      <formula>F47="pauschal"</formula>
    </cfRule>
    <cfRule type="expression" dxfId="775" priority="217">
      <formula>F47="prozentual"</formula>
    </cfRule>
  </conditionalFormatting>
  <conditionalFormatting sqref="I48:I50">
    <cfRule type="expression" dxfId="774" priority="205">
      <formula>F48="prozentual"</formula>
    </cfRule>
    <cfRule type="expression" dxfId="773" priority="206">
      <formula>F48="pauschal"</formula>
    </cfRule>
  </conditionalFormatting>
  <conditionalFormatting sqref="I49">
    <cfRule type="expression" dxfId="772" priority="199">
      <formula>F49="prozentual"</formula>
    </cfRule>
    <cfRule type="expression" dxfId="771" priority="200">
      <formula>F49="pauschal"</formula>
    </cfRule>
  </conditionalFormatting>
  <conditionalFormatting sqref="I52">
    <cfRule type="expression" dxfId="770" priority="26">
      <formula>F52="pauschal"</formula>
    </cfRule>
    <cfRule type="expression" dxfId="769" priority="25">
      <formula>F52="prozentual"</formula>
    </cfRule>
    <cfRule type="expression" dxfId="768" priority="20">
      <formula>F52="pauschal"</formula>
    </cfRule>
    <cfRule type="expression" dxfId="767" priority="19">
      <formula>F52="prozentual"</formula>
    </cfRule>
  </conditionalFormatting>
  <conditionalFormatting sqref="I53">
    <cfRule type="expression" dxfId="766" priority="194">
      <formula>F53="pauschal"</formula>
    </cfRule>
    <cfRule type="expression" dxfId="765" priority="193">
      <formula>F53="prozentual"</formula>
    </cfRule>
  </conditionalFormatting>
  <conditionalFormatting sqref="I53:I55">
    <cfRule type="expression" dxfId="764" priority="181">
      <formula>F53="prozentual"</formula>
    </cfRule>
    <cfRule type="expression" dxfId="763" priority="182">
      <formula>F53="pauschal"</formula>
    </cfRule>
  </conditionalFormatting>
  <conditionalFormatting sqref="I54">
    <cfRule type="expression" dxfId="762" priority="175">
      <formula>F54="prozentual"</formula>
    </cfRule>
    <cfRule type="expression" dxfId="761" priority="176">
      <formula>F54="pauschal"</formula>
    </cfRule>
  </conditionalFormatting>
  <conditionalFormatting sqref="I58">
    <cfRule type="expression" dxfId="760" priority="169">
      <formula>F58="prozentual"</formula>
    </cfRule>
    <cfRule type="expression" dxfId="759" priority="170">
      <formula>F58="pauschal"</formula>
    </cfRule>
  </conditionalFormatting>
  <conditionalFormatting sqref="I58:I60">
    <cfRule type="expression" dxfId="758" priority="158">
      <formula>F58="pauschal"</formula>
    </cfRule>
    <cfRule type="expression" dxfId="757" priority="157">
      <formula>F58="prozentual"</formula>
    </cfRule>
  </conditionalFormatting>
  <conditionalFormatting sqref="I59">
    <cfRule type="expression" dxfId="756" priority="151">
      <formula>F59="prozentual"</formula>
    </cfRule>
    <cfRule type="expression" dxfId="755" priority="152">
      <formula>F59="pauschal"</formula>
    </cfRule>
  </conditionalFormatting>
  <conditionalFormatting sqref="I63">
    <cfRule type="expression" dxfId="754" priority="145">
      <formula>F63="prozentual"</formula>
    </cfRule>
    <cfRule type="expression" dxfId="753" priority="146">
      <formula>F63="pauschal"</formula>
    </cfRule>
  </conditionalFormatting>
  <conditionalFormatting sqref="I63:I64">
    <cfRule type="expression" dxfId="752" priority="134">
      <formula>F63="pauschal"</formula>
    </cfRule>
    <cfRule type="expression" dxfId="751" priority="133">
      <formula>F63="prozentual"</formula>
    </cfRule>
  </conditionalFormatting>
  <conditionalFormatting sqref="I64:I65">
    <cfRule type="expression" dxfId="750" priority="121">
      <formula>F64="prozentual"</formula>
    </cfRule>
    <cfRule type="expression" dxfId="749" priority="122">
      <formula>F64="pauschal"</formula>
    </cfRule>
  </conditionalFormatting>
  <conditionalFormatting sqref="I65:I66">
    <cfRule type="expression" dxfId="748" priority="109">
      <formula>F65="prozentual"</formula>
    </cfRule>
    <cfRule type="expression" dxfId="747" priority="110">
      <formula>F65="pauschal"</formula>
    </cfRule>
  </conditionalFormatting>
  <conditionalFormatting sqref="I66:I67">
    <cfRule type="expression" dxfId="746" priority="98">
      <formula>F66="pauschal"</formula>
    </cfRule>
    <cfRule type="expression" dxfId="745" priority="97">
      <formula>F66="prozentual"</formula>
    </cfRule>
  </conditionalFormatting>
  <conditionalFormatting sqref="I67:I68">
    <cfRule type="expression" dxfId="744" priority="86">
      <formula>F67="pauschal"</formula>
    </cfRule>
    <cfRule type="expression" dxfId="743" priority="85">
      <formula>F67="prozentual"</formula>
    </cfRule>
  </conditionalFormatting>
  <conditionalFormatting sqref="I68:I70">
    <cfRule type="expression" dxfId="742" priority="73">
      <formula>F68="prozentual"</formula>
    </cfRule>
    <cfRule type="expression" dxfId="741" priority="74">
      <formula>F68="pauschal"</formula>
    </cfRule>
  </conditionalFormatting>
  <conditionalFormatting sqref="I69">
    <cfRule type="expression" dxfId="740" priority="67">
      <formula>F69="prozentual"</formula>
    </cfRule>
    <cfRule type="expression" dxfId="739" priority="68">
      <formula>F69="pauschal"</formula>
    </cfRule>
  </conditionalFormatting>
  <conditionalFormatting sqref="I73">
    <cfRule type="expression" dxfId="738" priority="61">
      <formula>F73="prozentual"</formula>
    </cfRule>
    <cfRule type="expression" dxfId="737" priority="62">
      <formula>F73="pauschal"</formula>
    </cfRule>
  </conditionalFormatting>
  <conditionalFormatting sqref="I73:I74">
    <cfRule type="expression" dxfId="736" priority="49">
      <formula>F73="prozentual"</formula>
    </cfRule>
    <cfRule type="expression" dxfId="735" priority="50">
      <formula>F73="pauschal"</formula>
    </cfRule>
  </conditionalFormatting>
  <conditionalFormatting sqref="I74:I76">
    <cfRule type="expression" dxfId="734" priority="38">
      <formula>F74="pauschal"</formula>
    </cfRule>
    <cfRule type="expression" dxfId="733" priority="37">
      <formula>F74="prozentual"</formula>
    </cfRule>
  </conditionalFormatting>
  <conditionalFormatting sqref="I75">
    <cfRule type="expression" dxfId="732" priority="32">
      <formula>F75="pauschal"</formula>
    </cfRule>
    <cfRule type="expression" dxfId="731" priority="31">
      <formula>F75="prozentual"</formula>
    </cfRule>
  </conditionalFormatting>
  <dataValidations count="1">
    <dataValidation type="list" allowBlank="1" showInputMessage="1" showErrorMessage="1" sqref="F45:F49 F53:F54 F73:F75 F63:F69 F58:F59 F13:F18 F27:F38 F22:F23" xr:uid="{00000000-0002-0000-1B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7752-F8C9-4793-B52E-8A7E4EA993D3}">
  <sheetPr>
    <pageSetUpPr fitToPage="1"/>
  </sheetPr>
  <dimension ref="A1:BZ160"/>
  <sheetViews>
    <sheetView workbookViewId="0">
      <selection activeCell="C13" sqref="C1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6"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1038</v>
      </c>
      <c r="AL1"/>
      <c r="AM1"/>
      <c r="AN1" s="281"/>
    </row>
    <row r="2" spans="1:46" ht="15.95" customHeight="1" thickTop="1" thickBot="1" x14ac:dyDescent="0.25">
      <c r="A2" s="977" t="str">
        <f>' Gesamthonorar'!A2:I2</f>
        <v>Musterbietername</v>
      </c>
      <c r="B2" s="978"/>
      <c r="C2" s="978"/>
      <c r="D2" s="978"/>
      <c r="E2" s="978"/>
      <c r="F2" s="978"/>
      <c r="G2" s="978"/>
      <c r="H2" s="978"/>
      <c r="I2" s="979"/>
      <c r="L2" s="45" t="s">
        <v>33</v>
      </c>
      <c r="M2" s="45" t="s">
        <v>45</v>
      </c>
      <c r="AH2" s="45" t="b">
        <v>0</v>
      </c>
      <c r="AJ2" s="45" t="b">
        <v>1</v>
      </c>
      <c r="AK2" s="281" t="s">
        <v>832</v>
      </c>
      <c r="AL2" s="281"/>
      <c r="AM2" s="281"/>
      <c r="AN2" s="281"/>
      <c r="AP2" s="384">
        <v>1</v>
      </c>
    </row>
    <row r="3" spans="1:46" ht="15.95" customHeight="1" thickTop="1" thickBot="1" x14ac:dyDescent="0.3">
      <c r="A3" s="980" t="str">
        <f>' Gesamthonorar'!A3:I3</f>
        <v>Musterstrasse, D-00000 Musterstadt</v>
      </c>
      <c r="B3" s="981"/>
      <c r="C3" s="981"/>
      <c r="D3" s="981"/>
      <c r="E3" s="981"/>
      <c r="F3" s="981"/>
      <c r="G3" s="981"/>
      <c r="H3" s="981"/>
      <c r="I3" s="982"/>
      <c r="L3" s="45" t="s">
        <v>34</v>
      </c>
      <c r="AK3"/>
      <c r="AL3"/>
      <c r="AM3"/>
      <c r="AN3" s="281"/>
      <c r="AP3" s="60" t="s">
        <v>1048</v>
      </c>
    </row>
    <row r="4" spans="1:46" ht="15.95" customHeight="1" thickBot="1" x14ac:dyDescent="0.25">
      <c r="A4" s="983" t="str">
        <f>' Gesamthonorar'!A4:I4</f>
        <v>Fon: +00 0000 00000, Fax: +00 0000 00000, Email: muster@muster-buero.de</v>
      </c>
      <c r="B4" s="984"/>
      <c r="C4" s="984"/>
      <c r="D4" s="984"/>
      <c r="E4" s="984"/>
      <c r="F4" s="984"/>
      <c r="G4" s="984"/>
      <c r="H4" s="984"/>
      <c r="I4" s="985"/>
      <c r="L4" s="45" t="s">
        <v>35</v>
      </c>
      <c r="Y4" s="87"/>
      <c r="AK4" s="282"/>
      <c r="AL4" s="337" t="s">
        <v>1932</v>
      </c>
      <c r="AM4" s="354"/>
      <c r="AN4" s="281"/>
      <c r="AP4" s="60" t="s">
        <v>1049</v>
      </c>
    </row>
    <row r="5" spans="1:46" ht="15.95" customHeight="1" thickTop="1" x14ac:dyDescent="0.25">
      <c r="A5" s="46"/>
      <c r="B5" s="46"/>
      <c r="C5" s="46"/>
      <c r="D5" s="46"/>
      <c r="E5" s="46"/>
      <c r="F5" s="46"/>
      <c r="G5" s="46"/>
      <c r="H5" s="46"/>
      <c r="I5" s="46"/>
      <c r="L5" s="45" t="s">
        <v>36</v>
      </c>
      <c r="AK5"/>
      <c r="AL5"/>
      <c r="AM5"/>
      <c r="AN5" s="281"/>
      <c r="AP5" s="60" t="s">
        <v>1050</v>
      </c>
    </row>
    <row r="6" spans="1:46" ht="35.1" customHeight="1" thickBot="1" x14ac:dyDescent="0.3">
      <c r="A6" s="90" t="s">
        <v>0</v>
      </c>
      <c r="C6" s="55" t="s">
        <v>1887</v>
      </c>
      <c r="L6" s="88">
        <v>0</v>
      </c>
      <c r="N6" s="38"/>
      <c r="O6" s="38"/>
      <c r="P6" s="6"/>
      <c r="Q6" s="1027"/>
      <c r="R6" s="1027"/>
      <c r="S6" s="1027"/>
      <c r="T6" s="1027"/>
      <c r="U6" s="1027"/>
      <c r="V6" s="1027"/>
      <c r="W6" s="1027"/>
      <c r="X6" s="113"/>
      <c r="AK6"/>
      <c r="AL6" s="284"/>
      <c r="AM6" s="355" t="s">
        <v>833</v>
      </c>
      <c r="AN6" s="356" t="s">
        <v>834</v>
      </c>
      <c r="AO6" s="1138" t="s">
        <v>1888</v>
      </c>
      <c r="AP6" s="1139"/>
      <c r="AQ6" s="1139"/>
      <c r="AR6" s="1139"/>
      <c r="AS6" s="1139"/>
      <c r="AT6" s="1139"/>
    </row>
    <row r="7" spans="1:46" ht="15.95" customHeight="1" x14ac:dyDescent="0.25">
      <c r="A7" s="44"/>
      <c r="L7" s="88">
        <v>0.01</v>
      </c>
      <c r="N7" s="5"/>
      <c r="O7" s="6"/>
      <c r="P7" s="6"/>
      <c r="Q7" s="6"/>
      <c r="R7" s="6"/>
      <c r="S7" s="1028"/>
      <c r="T7" s="1028"/>
      <c r="U7" s="1028"/>
      <c r="V7" s="1028"/>
      <c r="W7" s="1028"/>
      <c r="X7" s="1028"/>
      <c r="AK7"/>
      <c r="AL7"/>
      <c r="AM7"/>
      <c r="AN7" s="281"/>
      <c r="AO7" s="1139"/>
      <c r="AP7" s="1139"/>
      <c r="AQ7" s="1139"/>
      <c r="AR7" s="1139"/>
      <c r="AS7" s="1139"/>
      <c r="AT7" s="1139"/>
    </row>
    <row r="8" spans="1:46"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c r="AO8" s="1139"/>
      <c r="AP8" s="1139"/>
      <c r="AQ8" s="1139"/>
      <c r="AR8" s="1139"/>
      <c r="AS8" s="1139"/>
      <c r="AT8" s="1139"/>
    </row>
    <row r="9" spans="1:46"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351" t="s">
        <v>527</v>
      </c>
      <c r="AM9" s="574"/>
      <c r="AN9" s="576"/>
      <c r="AO9" s="1132" t="s">
        <v>1890</v>
      </c>
      <c r="AP9" s="1133"/>
      <c r="AQ9" s="1133"/>
      <c r="AR9" s="1133"/>
      <c r="AS9" s="1133"/>
      <c r="AT9" s="1133"/>
    </row>
    <row r="10" spans="1:46" ht="15.95" customHeight="1" thickTop="1" x14ac:dyDescent="0.2">
      <c r="L10" s="88">
        <v>0.04</v>
      </c>
      <c r="N10" s="1033"/>
      <c r="O10" s="1033"/>
      <c r="P10" s="1033"/>
      <c r="Q10" s="1033"/>
      <c r="R10" s="1033"/>
      <c r="S10" s="1033"/>
      <c r="T10" s="1034"/>
      <c r="U10" s="1034"/>
      <c r="V10" s="1034"/>
      <c r="W10" s="11"/>
      <c r="X10" s="9"/>
      <c r="AK10" s="340"/>
      <c r="AL10" s="425" t="s">
        <v>835</v>
      </c>
      <c r="AM10" s="400">
        <f>'Honorar TGA AG1'!AM10</f>
        <v>0.01</v>
      </c>
      <c r="AN10" s="335">
        <v>0.01</v>
      </c>
      <c r="AO10" s="1134"/>
      <c r="AP10" s="1133"/>
      <c r="AQ10" s="1133"/>
      <c r="AR10" s="1133"/>
      <c r="AS10" s="1133"/>
      <c r="AT10" s="1133"/>
    </row>
    <row r="11" spans="1:46" ht="15.95" customHeight="1" x14ac:dyDescent="0.2">
      <c r="A11" s="90" t="s">
        <v>217</v>
      </c>
      <c r="L11" s="88">
        <v>0.05</v>
      </c>
      <c r="N11" s="8"/>
      <c r="O11" s="8"/>
      <c r="P11" s="8"/>
      <c r="Q11" s="8"/>
      <c r="R11" s="8"/>
      <c r="S11" s="8"/>
      <c r="T11" s="8"/>
      <c r="U11" s="8"/>
      <c r="V11" s="8"/>
      <c r="W11" s="8"/>
      <c r="X11" s="8"/>
      <c r="AK11" s="339" t="s">
        <v>529</v>
      </c>
      <c r="AL11" s="351" t="s">
        <v>836</v>
      </c>
      <c r="AM11" s="574"/>
      <c r="AN11" s="403"/>
      <c r="AO11" s="1132" t="s">
        <v>1889</v>
      </c>
      <c r="AP11" s="1133"/>
      <c r="AQ11" s="1133"/>
      <c r="AR11" s="1133"/>
      <c r="AS11" s="1133"/>
      <c r="AT11" s="1133"/>
    </row>
    <row r="12" spans="1:46" ht="15.95" customHeight="1" thickBot="1" x14ac:dyDescent="0.25">
      <c r="L12" s="88">
        <v>0.06</v>
      </c>
      <c r="N12" s="1034"/>
      <c r="O12" s="1034"/>
      <c r="P12" s="11"/>
      <c r="Q12" s="1034"/>
      <c r="R12" s="1034"/>
      <c r="S12" s="11"/>
      <c r="T12" s="1034"/>
      <c r="U12" s="1034"/>
      <c r="V12" s="1034"/>
      <c r="W12" s="8"/>
      <c r="X12" s="8"/>
      <c r="AK12" s="340"/>
      <c r="AL12" s="425" t="s">
        <v>837</v>
      </c>
      <c r="AM12" s="400">
        <v>7.4999999999999997E-3</v>
      </c>
      <c r="AN12" s="335">
        <v>7.4999999999999997E-3</v>
      </c>
      <c r="AO12" s="1134"/>
      <c r="AP12" s="1133"/>
      <c r="AQ12" s="1133"/>
      <c r="AR12" s="1133"/>
      <c r="AS12" s="1133"/>
      <c r="AT12" s="1133"/>
    </row>
    <row r="13" spans="1:46" ht="15.95" customHeight="1" thickTop="1" x14ac:dyDescent="0.25">
      <c r="A13" s="35" t="s">
        <v>122</v>
      </c>
      <c r="B13" s="91"/>
      <c r="C13" s="169" t="s">
        <v>32</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2.5000000000000001E-3</v>
      </c>
      <c r="AN13" s="311">
        <v>2.5000000000000001E-3</v>
      </c>
      <c r="AO13" s="1132"/>
      <c r="AP13" s="1133"/>
      <c r="AQ13" s="1133"/>
      <c r="AR13" s="1133"/>
      <c r="AS13" s="1133"/>
      <c r="AT13" s="1133"/>
    </row>
    <row r="14" spans="1:46"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c r="AO14" s="577"/>
      <c r="AP14" s="577"/>
      <c r="AQ14" s="577"/>
      <c r="AR14" s="577"/>
      <c r="AS14" s="577"/>
      <c r="AT14" s="577"/>
    </row>
    <row r="15" spans="1:46"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c r="AO15" s="577"/>
      <c r="AP15" s="577"/>
      <c r="AQ15" s="577"/>
      <c r="AR15" s="577"/>
      <c r="AS15" s="577"/>
      <c r="AT15" s="577"/>
    </row>
    <row r="16" spans="1:46" ht="15.95" customHeight="1" thickTop="1" x14ac:dyDescent="0.2">
      <c r="D16" s="2"/>
      <c r="L16" s="88">
        <v>0.1</v>
      </c>
      <c r="Y16" s="87"/>
      <c r="AK16" s="343"/>
      <c r="AL16" s="287"/>
      <c r="AM16" s="333"/>
      <c r="AN16" s="310"/>
      <c r="AO16" s="577"/>
      <c r="AP16" s="577"/>
      <c r="AQ16" s="577"/>
      <c r="AR16" s="577"/>
      <c r="AS16" s="577"/>
      <c r="AT16" s="577"/>
    </row>
    <row r="17" spans="1:78" ht="15.95" customHeight="1" x14ac:dyDescent="0.2">
      <c r="A17" s="160" t="s">
        <v>506</v>
      </c>
      <c r="D17" s="2"/>
      <c r="L17" s="88">
        <v>0.11</v>
      </c>
      <c r="Y17" s="87"/>
      <c r="AK17" s="344" t="s">
        <v>539</v>
      </c>
      <c r="AL17" s="286" t="s">
        <v>540</v>
      </c>
      <c r="AM17" s="333"/>
      <c r="AN17" s="314"/>
      <c r="AO17" s="577"/>
      <c r="AP17" s="577"/>
      <c r="AQ17" s="577"/>
      <c r="AR17" s="577"/>
      <c r="AS17" s="577"/>
      <c r="AT17" s="577"/>
    </row>
    <row r="18" spans="1:78" ht="15.95" customHeight="1" thickBot="1" x14ac:dyDescent="0.25">
      <c r="D18" s="2"/>
      <c r="L18" s="88">
        <v>0.12</v>
      </c>
      <c r="Y18" s="87"/>
      <c r="AK18" s="339" t="s">
        <v>541</v>
      </c>
      <c r="AL18" s="352" t="s">
        <v>839</v>
      </c>
      <c r="AM18" s="574"/>
      <c r="AN18" s="403"/>
      <c r="AO18" s="1132" t="s">
        <v>1891</v>
      </c>
      <c r="AP18" s="1133"/>
      <c r="AQ18" s="1133"/>
      <c r="AR18" s="1133"/>
      <c r="AS18" s="1133"/>
      <c r="AT18" s="1133"/>
    </row>
    <row r="19" spans="1:78" ht="16.5" customHeight="1" thickTop="1" thickBot="1" x14ac:dyDescent="0.3">
      <c r="A19" s="168">
        <v>1</v>
      </c>
      <c r="B19" s="1039" t="s">
        <v>501</v>
      </c>
      <c r="C19" s="1091"/>
      <c r="D19" s="1091"/>
      <c r="E19" s="1091"/>
      <c r="F19" s="1091"/>
      <c r="G19" s="1091"/>
      <c r="H19" s="1091"/>
      <c r="I19" s="1092"/>
      <c r="L19" s="88">
        <v>0.13</v>
      </c>
      <c r="Y19" s="87"/>
      <c r="AK19" s="340"/>
      <c r="AL19" s="425" t="s">
        <v>840</v>
      </c>
      <c r="AM19" s="400">
        <v>5.0000000000000001E-3</v>
      </c>
      <c r="AN19" s="335">
        <v>5.0000000000000001E-3</v>
      </c>
      <c r="AO19" s="1134"/>
      <c r="AP19" s="1133"/>
      <c r="AQ19" s="1133"/>
      <c r="AR19" s="1133"/>
      <c r="AS19" s="1133"/>
      <c r="AT19" s="1133"/>
    </row>
    <row r="20" spans="1:78" ht="16.5" customHeight="1" thickTop="1" thickBot="1" x14ac:dyDescent="0.3">
      <c r="A20" s="1041" t="s">
        <v>518</v>
      </c>
      <c r="B20" s="1093"/>
      <c r="C20" s="1093"/>
      <c r="D20" s="1093"/>
      <c r="E20" s="1093"/>
      <c r="F20" s="1093"/>
      <c r="G20" s="1093"/>
      <c r="H20" s="1093"/>
      <c r="I20" s="1094"/>
      <c r="L20" s="88"/>
      <c r="Y20" s="87"/>
      <c r="AK20" s="345" t="s">
        <v>544</v>
      </c>
      <c r="AL20" s="351" t="s">
        <v>841</v>
      </c>
      <c r="AM20" s="574"/>
      <c r="AN20" s="403"/>
      <c r="AO20" s="1132" t="s">
        <v>1892</v>
      </c>
      <c r="AP20" s="1133"/>
      <c r="AQ20" s="1133"/>
      <c r="AR20" s="1133"/>
      <c r="AS20" s="1133"/>
      <c r="AT20" s="1133"/>
      <c r="AU20" s="856"/>
      <c r="AV20" s="856"/>
      <c r="AW20" s="856"/>
      <c r="AX20" s="856"/>
      <c r="AY20" s="856"/>
    </row>
    <row r="21" spans="1:78" ht="15" customHeight="1" thickTop="1" x14ac:dyDescent="0.2">
      <c r="D21" s="2"/>
      <c r="E21" s="151"/>
      <c r="L21" s="88">
        <v>0.14000000000000001</v>
      </c>
      <c r="Y21" s="87"/>
      <c r="AK21" s="345"/>
      <c r="AL21" s="472" t="s">
        <v>842</v>
      </c>
      <c r="AM21" s="575"/>
      <c r="AN21" s="424"/>
      <c r="AO21" s="1134"/>
      <c r="AP21" s="1133"/>
      <c r="AQ21" s="1133"/>
      <c r="AR21" s="1133"/>
      <c r="AS21" s="1133"/>
      <c r="AT21" s="1133"/>
      <c r="AU21" s="856"/>
      <c r="AV21" s="856"/>
      <c r="AW21" s="856"/>
      <c r="AX21" s="856"/>
      <c r="AY21" s="856"/>
    </row>
    <row r="22" spans="1:78" ht="15" customHeight="1" x14ac:dyDescent="0.2">
      <c r="A22" s="57" t="s">
        <v>38</v>
      </c>
      <c r="D22" s="34" t="s">
        <v>25</v>
      </c>
      <c r="F22" s="57" t="s">
        <v>198</v>
      </c>
      <c r="I22" s="34" t="s">
        <v>199</v>
      </c>
      <c r="L22" s="88">
        <v>0.15</v>
      </c>
      <c r="AK22" s="345"/>
      <c r="AL22" s="472" t="s">
        <v>843</v>
      </c>
      <c r="AM22" s="575"/>
      <c r="AN22" s="424"/>
      <c r="AO22" s="1134"/>
      <c r="AP22" s="1133"/>
      <c r="AQ22" s="1133"/>
      <c r="AR22" s="1133"/>
      <c r="AS22" s="1133"/>
      <c r="AT22" s="1133"/>
      <c r="AU22" s="856"/>
      <c r="AV22" s="856"/>
      <c r="AW22" s="856"/>
      <c r="AX22" s="856"/>
      <c r="AY22" s="856"/>
    </row>
    <row r="23" spans="1:78" ht="15" customHeight="1" x14ac:dyDescent="0.2">
      <c r="A23" s="57"/>
      <c r="B23" s="96"/>
      <c r="D23" s="96"/>
      <c r="F23" s="57" t="s">
        <v>1940</v>
      </c>
      <c r="G23" s="96">
        <f>Herstellkosten!D98+Herstellkosten!E138</f>
        <v>0</v>
      </c>
      <c r="H23" s="97"/>
      <c r="I23" s="96">
        <f>G23</f>
        <v>0</v>
      </c>
      <c r="L23" s="88">
        <v>0.16</v>
      </c>
      <c r="N23" s="38"/>
      <c r="O23" s="38"/>
      <c r="P23" s="6"/>
      <c r="Q23" s="1027"/>
      <c r="R23" s="1027"/>
      <c r="S23" s="1027"/>
      <c r="T23" s="1027"/>
      <c r="U23" s="1027"/>
      <c r="V23" s="1027"/>
      <c r="W23" s="1027"/>
      <c r="X23" s="113"/>
      <c r="AK23" s="345"/>
      <c r="AL23" s="472" t="s">
        <v>844</v>
      </c>
      <c r="AM23" s="575"/>
      <c r="AN23" s="424"/>
      <c r="AO23" s="1134"/>
      <c r="AP23" s="1133"/>
      <c r="AQ23" s="1133"/>
      <c r="AR23" s="1133"/>
      <c r="AS23" s="1133"/>
      <c r="AT23" s="1133"/>
      <c r="AU23" s="856"/>
      <c r="AV23" s="856"/>
      <c r="AW23" s="856"/>
      <c r="AX23" s="856"/>
      <c r="AY23" s="856"/>
    </row>
    <row r="24" spans="1:78" ht="15" customHeight="1" x14ac:dyDescent="0.2">
      <c r="A24" s="57"/>
      <c r="B24" s="96"/>
      <c r="D24" s="96"/>
      <c r="E24" s="158" t="s">
        <v>1939</v>
      </c>
      <c r="F24" s="57" t="s">
        <v>47</v>
      </c>
      <c r="G24" s="96"/>
      <c r="I24" s="96"/>
      <c r="L24" s="88">
        <v>0.17</v>
      </c>
      <c r="N24" s="5"/>
      <c r="O24" s="6"/>
      <c r="P24" s="6"/>
      <c r="Q24" s="6"/>
      <c r="R24" s="6"/>
      <c r="S24" s="1028"/>
      <c r="T24" s="1028"/>
      <c r="U24" s="1028"/>
      <c r="V24" s="1028"/>
      <c r="W24" s="1028"/>
      <c r="X24" s="1028"/>
      <c r="AK24" s="345"/>
      <c r="AL24" s="472" t="s">
        <v>845</v>
      </c>
      <c r="AM24" s="575"/>
      <c r="AN24" s="424"/>
      <c r="AO24" s="1134"/>
      <c r="AP24" s="1133"/>
      <c r="AQ24" s="1133"/>
      <c r="AR24" s="1133"/>
      <c r="AS24" s="1133"/>
      <c r="AT24" s="1133"/>
      <c r="AU24" s="856"/>
      <c r="AV24" s="856"/>
      <c r="AW24" s="856"/>
      <c r="AX24" s="856"/>
      <c r="AY24" s="856"/>
    </row>
    <row r="25" spans="1:78" ht="15" customHeight="1" thickBot="1" x14ac:dyDescent="0.3">
      <c r="A25" s="57" t="s">
        <v>1940</v>
      </c>
      <c r="B25" s="96">
        <f>Herstellkosten!D38+Herstellkosten!E54</f>
        <v>0</v>
      </c>
      <c r="C25" s="97"/>
      <c r="D25" s="96">
        <f>B25</f>
        <v>0</v>
      </c>
      <c r="F25" s="57" t="s">
        <v>1947</v>
      </c>
      <c r="G25" s="96">
        <f>Herstellkosten!D109</f>
        <v>0</v>
      </c>
      <c r="H25" s="97"/>
      <c r="I25" s="96">
        <f>G25</f>
        <v>0</v>
      </c>
      <c r="L25" s="88">
        <v>0.18</v>
      </c>
      <c r="N25" s="6"/>
      <c r="O25" s="1032"/>
      <c r="P25" s="1032"/>
      <c r="Q25" s="1028"/>
      <c r="R25" s="1028"/>
      <c r="S25" s="1028"/>
      <c r="T25" s="1028"/>
      <c r="U25" s="1028"/>
      <c r="V25" s="1028"/>
      <c r="W25" s="1028"/>
      <c r="X25" s="1028"/>
      <c r="AK25" s="340" t="s">
        <v>1894</v>
      </c>
      <c r="AL25" s="425" t="s">
        <v>846</v>
      </c>
      <c r="AM25" s="400">
        <v>5.5E-2</v>
      </c>
      <c r="AN25" s="335">
        <v>5.5E-2</v>
      </c>
      <c r="AO25" s="1132" t="s">
        <v>1893</v>
      </c>
      <c r="AP25" s="1133"/>
      <c r="AQ25" s="1133"/>
      <c r="AR25" s="1133"/>
      <c r="AS25" s="1133"/>
      <c r="AT25" s="1133"/>
      <c r="AU25" s="856"/>
      <c r="AV25" s="856"/>
      <c r="AW25" s="856"/>
      <c r="AX25" s="856"/>
      <c r="AY25" s="856"/>
    </row>
    <row r="26" spans="1:78" ht="15" customHeight="1" x14ac:dyDescent="0.2">
      <c r="D26" s="98">
        <f>D25+D24+D23</f>
        <v>0</v>
      </c>
      <c r="F26" s="57"/>
      <c r="I26" s="98">
        <f>I23+I25</f>
        <v>0</v>
      </c>
      <c r="L26" s="88">
        <v>0.19</v>
      </c>
      <c r="N26" s="8"/>
      <c r="O26" s="8"/>
      <c r="P26" s="8"/>
      <c r="Q26" s="8"/>
      <c r="R26" s="8"/>
      <c r="S26" s="8"/>
      <c r="T26" s="8"/>
      <c r="U26" s="8"/>
      <c r="V26" s="8"/>
      <c r="W26" s="8"/>
      <c r="X26" s="9"/>
      <c r="AK26" s="339" t="s">
        <v>550</v>
      </c>
      <c r="AL26" s="351" t="s">
        <v>847</v>
      </c>
      <c r="AM26" s="574"/>
      <c r="AN26" s="403"/>
      <c r="AO26" s="1132" t="s">
        <v>1895</v>
      </c>
      <c r="AP26" s="1133"/>
      <c r="AQ26" s="1133"/>
      <c r="AR26" s="1133"/>
      <c r="AS26" s="1133"/>
      <c r="AT26" s="1133"/>
      <c r="AU26" s="856"/>
      <c r="AV26" s="856"/>
      <c r="AW26" s="856"/>
      <c r="AX26" s="856"/>
      <c r="AY26" s="856"/>
    </row>
    <row r="27" spans="1:78" ht="15" customHeight="1" x14ac:dyDescent="0.2">
      <c r="F27" s="57"/>
      <c r="I27" s="96"/>
      <c r="L27" s="88">
        <v>0.16</v>
      </c>
      <c r="N27" s="1033"/>
      <c r="O27" s="1033"/>
      <c r="P27" s="1033"/>
      <c r="Q27" s="1033"/>
      <c r="R27" s="1033"/>
      <c r="S27" s="1033"/>
      <c r="T27" s="1034"/>
      <c r="U27" s="1034"/>
      <c r="V27" s="1034"/>
      <c r="W27" s="11"/>
      <c r="X27" s="9"/>
      <c r="AK27" s="345"/>
      <c r="AL27" s="472" t="s">
        <v>848</v>
      </c>
      <c r="AM27" s="575"/>
      <c r="AN27" s="573"/>
      <c r="AO27" s="1134"/>
      <c r="AP27" s="1133"/>
      <c r="AQ27" s="1133"/>
      <c r="AR27" s="1133"/>
      <c r="AS27" s="1133"/>
      <c r="AT27" s="1133"/>
      <c r="AU27" s="856"/>
      <c r="AV27" s="856"/>
      <c r="AW27" s="856"/>
      <c r="AX27" s="856"/>
      <c r="AY27" s="856"/>
    </row>
    <row r="28" spans="1:78" ht="15" customHeight="1" x14ac:dyDescent="0.2">
      <c r="E28" s="151" t="str">
        <f>IF((E29&gt;4000000),"Anrechenbare Kosten über Tabelle! --&gt; Pauschalhonorar möglich! --&gt; siehe dazu unten: 'Auswahlmöglichkeit'","")</f>
        <v/>
      </c>
      <c r="I28" s="96"/>
      <c r="L28" s="88">
        <v>0.17</v>
      </c>
      <c r="N28" s="8"/>
      <c r="O28" s="8"/>
      <c r="P28" s="8"/>
      <c r="Q28" s="8"/>
      <c r="R28" s="8"/>
      <c r="S28" s="8"/>
      <c r="T28" s="8"/>
      <c r="U28" s="8"/>
      <c r="V28" s="8"/>
      <c r="W28" s="8"/>
      <c r="X28" s="8"/>
      <c r="AK28" s="345" t="s">
        <v>1896</v>
      </c>
      <c r="AL28" s="472" t="s">
        <v>849</v>
      </c>
      <c r="AM28" s="575"/>
      <c r="AN28" s="573"/>
      <c r="AO28" s="1137"/>
      <c r="AP28" s="856"/>
      <c r="AQ28" s="856"/>
      <c r="AR28" s="856"/>
      <c r="AS28" s="856"/>
      <c r="AT28" s="856"/>
      <c r="AU28" s="856"/>
      <c r="AV28" s="856"/>
      <c r="AW28" s="856"/>
      <c r="AX28" s="856"/>
      <c r="AY28" s="856"/>
    </row>
    <row r="29" spans="1:78" ht="15" customHeight="1" x14ac:dyDescent="0.2">
      <c r="A29" s="57" t="s">
        <v>138</v>
      </c>
      <c r="E29" s="127">
        <f>I26+D26</f>
        <v>0</v>
      </c>
      <c r="L29" s="88">
        <v>0.2</v>
      </c>
      <c r="N29" s="1034"/>
      <c r="O29" s="1034"/>
      <c r="P29" s="11"/>
      <c r="Q29" s="1034"/>
      <c r="R29" s="1034"/>
      <c r="S29" s="11"/>
      <c r="T29" s="1034"/>
      <c r="U29" s="1034"/>
      <c r="V29" s="1034"/>
      <c r="W29" s="8"/>
      <c r="X29" s="8"/>
      <c r="AK29" s="340"/>
      <c r="AL29" s="425" t="s">
        <v>850</v>
      </c>
      <c r="AM29" s="400">
        <v>1.7500000000000002E-2</v>
      </c>
      <c r="AN29" s="335">
        <v>1.7500000000000002E-2</v>
      </c>
      <c r="AO29" s="1137"/>
      <c r="AP29" s="856"/>
      <c r="AQ29" s="856"/>
      <c r="AR29" s="856"/>
      <c r="AS29" s="856"/>
      <c r="AT29" s="856"/>
      <c r="AU29" s="856"/>
      <c r="AV29" s="856"/>
      <c r="AW29" s="856"/>
      <c r="AX29" s="856"/>
      <c r="AY29" s="856"/>
    </row>
    <row r="30" spans="1:78" ht="15" customHeight="1" x14ac:dyDescent="0.25">
      <c r="A30" s="57" t="s">
        <v>48</v>
      </c>
      <c r="E30" s="127">
        <f>IF(E29&lt;5000,0,IF(E29&gt;500000000,0,P86))</f>
        <v>0</v>
      </c>
      <c r="J30" s="114"/>
      <c r="L30" s="88">
        <v>0.21</v>
      </c>
      <c r="N30" s="8"/>
      <c r="O30" s="8"/>
      <c r="P30" s="8"/>
      <c r="Q30" s="10"/>
      <c r="R30" s="1035"/>
      <c r="S30" s="1035"/>
      <c r="T30" s="1034"/>
      <c r="U30" s="1034"/>
      <c r="V30" s="1034"/>
      <c r="W30" s="11"/>
      <c r="X30" s="9"/>
      <c r="AK30" s="342" t="s">
        <v>557</v>
      </c>
      <c r="AL30" s="291" t="s">
        <v>851</v>
      </c>
      <c r="AM30" s="392">
        <v>0.01</v>
      </c>
      <c r="AN30" s="335">
        <v>0.01</v>
      </c>
      <c r="AO30" s="1135" t="s">
        <v>1897</v>
      </c>
      <c r="AP30" s="1136"/>
      <c r="AQ30" s="1136"/>
      <c r="AR30" s="1136"/>
      <c r="AS30" s="1136"/>
      <c r="AT30" s="1136"/>
      <c r="AU30" s="836"/>
      <c r="AV30" s="836"/>
      <c r="AW30" s="836"/>
      <c r="AX30" s="836"/>
      <c r="AY30" s="836"/>
      <c r="AZ30" s="836"/>
      <c r="BA30" s="836"/>
      <c r="BB30" s="836"/>
      <c r="BC30" s="836"/>
      <c r="BD30" s="836"/>
      <c r="BE30" s="836"/>
      <c r="BF30" s="836"/>
      <c r="BG30" s="836"/>
      <c r="BH30" s="836"/>
      <c r="BI30" s="836"/>
      <c r="BJ30" s="836"/>
      <c r="BK30" s="836"/>
      <c r="BL30" s="836"/>
      <c r="BM30" s="836"/>
      <c r="BN30" s="836"/>
      <c r="BO30" s="578"/>
      <c r="BP30" s="578"/>
      <c r="BQ30" s="578"/>
      <c r="BR30" s="578"/>
      <c r="BS30" s="578"/>
      <c r="BT30" s="578"/>
      <c r="BU30" s="578"/>
      <c r="BV30" s="578"/>
      <c r="BW30" s="578"/>
      <c r="BX30" s="578"/>
      <c r="BY30" s="578"/>
      <c r="BZ30" s="578"/>
    </row>
    <row r="31" spans="1:78" ht="15" customHeight="1" x14ac:dyDescent="0.2">
      <c r="A31" s="57" t="s">
        <v>72</v>
      </c>
      <c r="D31" s="129" t="str">
        <f>IF(E29&lt;5000,"Unter Tabelle",E30/E29*D26)</f>
        <v>Unter Tabelle</v>
      </c>
      <c r="E31" s="100"/>
      <c r="F31" s="57" t="s">
        <v>200</v>
      </c>
      <c r="I31" s="129" t="str">
        <f>IF($E$29&lt;5000,"Unter Tabelle",E30/E29*I26)</f>
        <v>Unter Tabelle</v>
      </c>
      <c r="L31" s="88">
        <v>0.22</v>
      </c>
      <c r="X31" s="94"/>
      <c r="AK31" s="340" t="s">
        <v>559</v>
      </c>
      <c r="AL31" s="291" t="s">
        <v>537</v>
      </c>
      <c r="AM31" s="392">
        <v>2.5000000000000001E-3</v>
      </c>
      <c r="AN31" s="335">
        <v>2.5000000000000001E-3</v>
      </c>
      <c r="AO31" s="1132"/>
      <c r="AP31" s="1133"/>
      <c r="AQ31" s="1133"/>
      <c r="AR31" s="1133"/>
      <c r="AS31" s="1133"/>
      <c r="AT31" s="1133"/>
    </row>
    <row r="32" spans="1:78" ht="15" customHeight="1" thickBot="1" x14ac:dyDescent="0.25">
      <c r="F32" s="57" t="s">
        <v>205</v>
      </c>
      <c r="I32" s="129" t="str">
        <f>IF(E29&lt;5000,"Unter Tabelle",(I31*F13))</f>
        <v>Unter Tabelle</v>
      </c>
      <c r="L32" s="88">
        <v>0.23</v>
      </c>
      <c r="AK32" s="343"/>
      <c r="AL32" s="287" t="s">
        <v>838</v>
      </c>
      <c r="AM32" s="394">
        <f>SUM(AM18:AM31)</f>
        <v>0.09</v>
      </c>
      <c r="AN32" s="313"/>
      <c r="AO32" s="577"/>
      <c r="AP32" s="577"/>
      <c r="AQ32" s="577"/>
      <c r="AR32" s="577"/>
      <c r="AS32" s="577"/>
      <c r="AT32" s="577"/>
    </row>
    <row r="33" spans="1:51" ht="15" customHeight="1" x14ac:dyDescent="0.2">
      <c r="F33" s="2" t="s">
        <v>206</v>
      </c>
      <c r="I33" s="108" t="str">
        <f>IF(E29&lt;5000,"Unter Tabelle",I31+I32)</f>
        <v>Unter Tabelle</v>
      </c>
      <c r="L33" s="88">
        <v>0.24</v>
      </c>
      <c r="AK33" s="343"/>
      <c r="AL33" s="317" t="s">
        <v>731</v>
      </c>
      <c r="AM33" s="388"/>
      <c r="AN33" s="313">
        <f>SUM(AN18:AN31)</f>
        <v>0.09</v>
      </c>
      <c r="AO33" s="577"/>
      <c r="AP33" s="577"/>
      <c r="AQ33" s="577"/>
      <c r="AR33" s="577"/>
      <c r="AS33" s="577"/>
      <c r="AT33" s="577"/>
    </row>
    <row r="34" spans="1:51" ht="15" customHeight="1" x14ac:dyDescent="0.2">
      <c r="F34" s="2" t="s">
        <v>192</v>
      </c>
      <c r="I34" s="129" t="str">
        <f>IF(E29&lt;5000,"Unter Tabelle",I31*H43*F14)</f>
        <v>Unter Tabelle</v>
      </c>
      <c r="L34" s="88">
        <v>0.25</v>
      </c>
      <c r="AK34" s="343"/>
      <c r="AL34" s="287"/>
      <c r="AM34" s="333"/>
      <c r="AN34" s="310"/>
      <c r="AO34" s="577"/>
      <c r="AP34" s="577"/>
      <c r="AQ34" s="577"/>
      <c r="AR34" s="577"/>
      <c r="AS34" s="577"/>
      <c r="AT34" s="577"/>
    </row>
    <row r="35" spans="1:51" ht="15" customHeight="1" thickBot="1" x14ac:dyDescent="0.25">
      <c r="B35" s="101" t="s">
        <v>125</v>
      </c>
      <c r="C35" s="102" t="s">
        <v>83</v>
      </c>
      <c r="G35" s="101" t="s">
        <v>125</v>
      </c>
      <c r="H35" s="102" t="s">
        <v>83</v>
      </c>
      <c r="I35" s="129"/>
      <c r="L35" s="88">
        <v>0.26</v>
      </c>
      <c r="AK35" s="344" t="s">
        <v>565</v>
      </c>
      <c r="AL35" s="286" t="s">
        <v>566</v>
      </c>
      <c r="AM35" s="333"/>
      <c r="AN35" s="314"/>
      <c r="AO35" s="577"/>
      <c r="AP35" s="577"/>
      <c r="AQ35" s="577"/>
      <c r="AR35" s="577"/>
      <c r="AS35" s="577"/>
      <c r="AT35" s="577"/>
    </row>
    <row r="36" spans="1:51" ht="15" customHeight="1" thickTop="1" thickBot="1" x14ac:dyDescent="0.3">
      <c r="A36" s="57" t="s">
        <v>74</v>
      </c>
      <c r="B36" s="104">
        <v>0.02</v>
      </c>
      <c r="C36" s="107">
        <f>IF($AP$2=1,0,IF($AP$2=2,AM14,IF($AP$2=3,AN15,"FALSCH")))</f>
        <v>0</v>
      </c>
      <c r="D36" s="129" t="str">
        <f>IF($E$29&lt;5000,"Unter Tabelle",$D$31*C36)</f>
        <v>Unter Tabelle</v>
      </c>
      <c r="F36" s="57" t="s">
        <v>74</v>
      </c>
      <c r="G36" s="104">
        <v>0.02</v>
      </c>
      <c r="H36" s="107">
        <f>IF($AP$2=1,0,IF($AP$2=2,AM14,IF($AP$2=3,AN15,"FALSCH")))</f>
        <v>0</v>
      </c>
      <c r="I36" s="129" t="str">
        <f t="shared" ref="I36:I42" si="0">IF($E$29&lt;5000,"Unter Tabelle",$I$33*H36)</f>
        <v>Unter Tabelle</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351" t="s">
        <v>852</v>
      </c>
      <c r="AM36" s="574"/>
      <c r="AN36" s="403"/>
      <c r="AO36" s="1132" t="s">
        <v>1899</v>
      </c>
      <c r="AP36" s="1133"/>
      <c r="AQ36" s="1133"/>
      <c r="AR36" s="1133"/>
      <c r="AS36" s="1133"/>
      <c r="AT36" s="1133"/>
      <c r="AU36" s="856"/>
      <c r="AV36" s="856"/>
      <c r="AW36" s="856"/>
      <c r="AX36" s="856"/>
      <c r="AY36" s="856"/>
    </row>
    <row r="37" spans="1:51" ht="15" customHeight="1" thickTop="1" x14ac:dyDescent="0.25">
      <c r="A37" s="57" t="s">
        <v>75</v>
      </c>
      <c r="B37" s="104">
        <v>0.09</v>
      </c>
      <c r="C37" s="107">
        <f>IF($AP$2=1,0,IF($AP$2=2,AM32,IF($AP$2=3,AN33,"FALSCH")))</f>
        <v>0</v>
      </c>
      <c r="D37" s="129" t="str">
        <f t="shared" ref="D37:D44" si="1">IF($E$29&lt;5000,"Unter Tabelle",$D$31*C37)</f>
        <v>Unter Tabelle</v>
      </c>
      <c r="F37" s="57" t="s">
        <v>75</v>
      </c>
      <c r="G37" s="104">
        <v>0.09</v>
      </c>
      <c r="H37" s="107">
        <f>IF($AP$2=1,0,IF($AP$2=2,AM32,IF($AP$2=3,AN33,"FALSCH")))</f>
        <v>0</v>
      </c>
      <c r="I37" s="129" t="str">
        <f t="shared" si="0"/>
        <v>Unter Tabelle</v>
      </c>
      <c r="L37" s="88">
        <v>0.28000000000000003</v>
      </c>
      <c r="N37" s="1"/>
      <c r="O37" s="1"/>
      <c r="P37" s="1"/>
      <c r="Q37" s="16" t="s">
        <v>56</v>
      </c>
      <c r="R37" s="1" t="s">
        <v>57</v>
      </c>
      <c r="S37" s="488"/>
      <c r="T37" s="489"/>
      <c r="U37" s="1"/>
      <c r="V37" s="1"/>
      <c r="W37" s="488"/>
      <c r="X37" s="489"/>
      <c r="Y37" s="1"/>
      <c r="Z37" s="1"/>
      <c r="AA37" s="1"/>
      <c r="AB37" s="1"/>
      <c r="AC37" s="16"/>
      <c r="AD37" s="1" t="s">
        <v>58</v>
      </c>
      <c r="AE37" s="17">
        <f>E29</f>
        <v>0</v>
      </c>
      <c r="AK37" s="345"/>
      <c r="AL37" s="472" t="s">
        <v>853</v>
      </c>
      <c r="AM37" s="575"/>
      <c r="AN37" s="424"/>
      <c r="AO37" s="1134"/>
      <c r="AP37" s="1133"/>
      <c r="AQ37" s="1133"/>
      <c r="AR37" s="1133"/>
      <c r="AS37" s="1133"/>
      <c r="AT37" s="1133"/>
      <c r="AU37" s="856"/>
      <c r="AV37" s="856"/>
      <c r="AW37" s="856"/>
      <c r="AX37" s="856"/>
      <c r="AY37" s="856"/>
    </row>
    <row r="38" spans="1:51" ht="15" customHeight="1" x14ac:dyDescent="0.25">
      <c r="A38" s="57" t="s">
        <v>76</v>
      </c>
      <c r="B38" s="104">
        <v>0.17</v>
      </c>
      <c r="C38" s="107">
        <f>IF($AP$2=1,0,IF($AP$2=2,AM57,IF($AP$2=3,AN58,"FALSCH")))</f>
        <v>0</v>
      </c>
      <c r="D38" s="129" t="str">
        <f t="shared" si="1"/>
        <v>Unter Tabelle</v>
      </c>
      <c r="F38" s="57" t="s">
        <v>76</v>
      </c>
      <c r="G38" s="104">
        <v>0.17</v>
      </c>
      <c r="H38" s="107">
        <f>IF($AP$2=1,0,IF($AP$2=2,AM57,IF($AP$2=3,AN58,"FALSCH")))</f>
        <v>0</v>
      </c>
      <c r="I38" s="129" t="str">
        <f t="shared" si="0"/>
        <v>Unter Tabelle</v>
      </c>
      <c r="L38" s="88">
        <v>0.28999999999999998</v>
      </c>
      <c r="N38" s="1"/>
      <c r="O38" s="1"/>
      <c r="P38" s="1"/>
      <c r="Q38" s="16" t="s">
        <v>59</v>
      </c>
      <c r="R38" s="1" t="s">
        <v>60</v>
      </c>
      <c r="S38" s="488"/>
      <c r="T38" s="489"/>
      <c r="U38" s="1"/>
      <c r="V38" s="1"/>
      <c r="W38" s="488"/>
      <c r="X38" s="489"/>
      <c r="Y38" s="1"/>
      <c r="Z38" s="1"/>
      <c r="AA38" s="1"/>
      <c r="AB38" s="1"/>
      <c r="AC38" s="16"/>
      <c r="AD38" s="1" t="s">
        <v>61</v>
      </c>
      <c r="AE38" s="18" t="e">
        <f>LOOKUP(AE37,Q41:Q87)</f>
        <v>#N/A</v>
      </c>
      <c r="AK38" s="340"/>
      <c r="AL38" s="472" t="s">
        <v>854</v>
      </c>
      <c r="AM38" s="575"/>
      <c r="AN38" s="424"/>
      <c r="AO38" s="1134"/>
      <c r="AP38" s="1133"/>
      <c r="AQ38" s="1133"/>
      <c r="AR38" s="1133"/>
      <c r="AS38" s="1133"/>
      <c r="AT38" s="1133"/>
      <c r="AU38" s="856"/>
      <c r="AV38" s="856"/>
      <c r="AW38" s="856"/>
      <c r="AX38" s="856"/>
      <c r="AY38" s="856"/>
    </row>
    <row r="39" spans="1:51" ht="15" customHeight="1" x14ac:dyDescent="0.25">
      <c r="A39" s="57" t="s">
        <v>77</v>
      </c>
      <c r="B39" s="104" t="s">
        <v>209</v>
      </c>
      <c r="C39" s="107">
        <f>IF($AP$2=1,0,IF($AP$2=2,AM65,IF($AP$2=3,AN66,"FALSCH")))</f>
        <v>0</v>
      </c>
      <c r="D39" s="129" t="str">
        <f t="shared" si="1"/>
        <v>Unter Tabelle</v>
      </c>
      <c r="F39" s="57" t="s">
        <v>77</v>
      </c>
      <c r="G39" s="104" t="s">
        <v>209</v>
      </c>
      <c r="H39" s="107">
        <f>IF($AP$2=1,0,IF($AP$2=2,AM65,IF($AP$2=3,AN66,"FALSCH")))</f>
        <v>0</v>
      </c>
      <c r="I39" s="129" t="str">
        <f t="shared" si="0"/>
        <v>Unter Tabelle</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t="e">
        <f>LOOKUP(AE37,Q41:R87)</f>
        <v>#N/A</v>
      </c>
      <c r="AK39" s="342" t="s">
        <v>1898</v>
      </c>
      <c r="AL39" s="420" t="s">
        <v>855</v>
      </c>
      <c r="AM39" s="400">
        <v>0.06</v>
      </c>
      <c r="AN39" s="335">
        <v>0.06</v>
      </c>
      <c r="AO39" s="1137"/>
      <c r="AP39" s="856"/>
      <c r="AQ39" s="856"/>
      <c r="AR39" s="856"/>
      <c r="AS39" s="856"/>
      <c r="AT39" s="856"/>
      <c r="AU39" s="856"/>
      <c r="AV39" s="856"/>
      <c r="AW39" s="856"/>
      <c r="AX39" s="856"/>
      <c r="AY39" s="856"/>
    </row>
    <row r="40" spans="1:51" ht="15" customHeight="1" x14ac:dyDescent="0.25">
      <c r="A40" s="57" t="s">
        <v>78</v>
      </c>
      <c r="B40" s="104">
        <v>0.22</v>
      </c>
      <c r="C40" s="107">
        <f>IF($AP$2=1,0,IF($AP$2=2,AM87,IF($AP$2=3,AN88,"FALSCH")))</f>
        <v>0</v>
      </c>
      <c r="D40" s="129" t="str">
        <f t="shared" si="1"/>
        <v>Unter Tabelle</v>
      </c>
      <c r="F40" s="57" t="s">
        <v>78</v>
      </c>
      <c r="G40" s="104">
        <v>0.22</v>
      </c>
      <c r="H40" s="107">
        <f>IF($AP$2=1,0,IF($AP$2=2,AM87,IF($AP$2=3,AN88,"FALSCH")))</f>
        <v>0</v>
      </c>
      <c r="I40" s="129" t="str">
        <f t="shared" si="0"/>
        <v>Unter Tabelle</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v>
      </c>
      <c r="AK40" s="339" t="s">
        <v>583</v>
      </c>
      <c r="AL40" s="351" t="s">
        <v>856</v>
      </c>
      <c r="AM40" s="574"/>
      <c r="AN40" s="403"/>
      <c r="AO40" s="1132" t="s">
        <v>1900</v>
      </c>
      <c r="AP40" s="1133"/>
      <c r="AQ40" s="1133"/>
      <c r="AR40" s="1133"/>
      <c r="AS40" s="1133"/>
      <c r="AT40" s="1133"/>
      <c r="AU40" s="856"/>
      <c r="AV40" s="856"/>
      <c r="AW40" s="856"/>
      <c r="AX40" s="856"/>
      <c r="AY40" s="856"/>
    </row>
    <row r="41" spans="1:51" ht="15" customHeight="1" x14ac:dyDescent="0.25">
      <c r="A41" s="57" t="s">
        <v>79</v>
      </c>
      <c r="B41" s="104">
        <v>7.0000000000000007E-2</v>
      </c>
      <c r="C41" s="107">
        <f>IF($AP$2=1,0,IF($AP$2=2,AM102,IF($AP$2=3,AN103,"FALSCH")))</f>
        <v>0</v>
      </c>
      <c r="D41" s="129" t="str">
        <f t="shared" si="1"/>
        <v>Unter Tabelle</v>
      </c>
      <c r="F41" s="57" t="s">
        <v>79</v>
      </c>
      <c r="G41" s="104">
        <v>7.0000000000000007E-2</v>
      </c>
      <c r="H41" s="107">
        <f>IF($AP$2=1,0,IF($AP$2=2,AM102,IF($AP$2=3,AN103,"FALSCH")))</f>
        <v>0</v>
      </c>
      <c r="I41" s="129" t="str">
        <f t="shared" si="0"/>
        <v>Unter Tabelle</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472" t="s">
        <v>857</v>
      </c>
      <c r="AM41" s="575"/>
      <c r="AN41" s="424"/>
      <c r="AO41" s="1134"/>
      <c r="AP41" s="1133"/>
      <c r="AQ41" s="1133"/>
      <c r="AR41" s="1133"/>
      <c r="AS41" s="1133"/>
      <c r="AT41" s="1133"/>
      <c r="AU41" s="856"/>
      <c r="AV41" s="856"/>
      <c r="AW41" s="856"/>
      <c r="AX41" s="856"/>
      <c r="AY41" s="856"/>
    </row>
    <row r="42" spans="1:51" ht="15" customHeight="1" x14ac:dyDescent="0.25">
      <c r="A42" s="57" t="s">
        <v>80</v>
      </c>
      <c r="B42" s="104">
        <v>0.05</v>
      </c>
      <c r="C42" s="107">
        <f>IF($AP$2=1,0,IF($AP$2=2,AM115,IF($AP$2=3,AN116,"FALSCH")))</f>
        <v>0</v>
      </c>
      <c r="D42" s="129" t="str">
        <f t="shared" si="1"/>
        <v>Unter Tabelle</v>
      </c>
      <c r="F42" s="57" t="s">
        <v>80</v>
      </c>
      <c r="G42" s="104">
        <v>0.05</v>
      </c>
      <c r="H42" s="107">
        <f>IF($AP$2=1,0,IF($AP$2=2,AM115,IF($AP$2=3,AN116,"FALSCH")))</f>
        <v>0</v>
      </c>
      <c r="I42" s="129" t="str">
        <f t="shared" si="0"/>
        <v>Unter Tabelle</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t="e">
        <f>IF(AE40="I",LOOKUP(AE38,Q41:S87),IF(AE40="II",LOOKUP(AE38,Q41:U87),IF(AE40="III",LOOKUP(AE38,Q41:W87),IF(AE40="IV",LOOKUP(AE38,Q41:Y87),IF(AE40="V",LOOKUP(AE38,Q41:AA87),0)))))</f>
        <v>#N/A</v>
      </c>
      <c r="AF42" s="118">
        <f t="shared" ref="AF42:AF59" si="2">(V42-U42)/U42</f>
        <v>0.17377495462794917</v>
      </c>
      <c r="AK42" s="345"/>
      <c r="AL42" s="472" t="s">
        <v>858</v>
      </c>
      <c r="AM42" s="575"/>
      <c r="AN42" s="424"/>
      <c r="AO42" s="1134"/>
      <c r="AP42" s="1133"/>
      <c r="AQ42" s="1133"/>
      <c r="AR42" s="1133"/>
      <c r="AS42" s="1133"/>
      <c r="AT42" s="1133"/>
      <c r="AU42" s="856"/>
      <c r="AV42" s="856"/>
      <c r="AW42" s="856"/>
      <c r="AX42" s="856"/>
      <c r="AY42" s="856"/>
    </row>
    <row r="43" spans="1:51" ht="15" customHeight="1" x14ac:dyDescent="0.25">
      <c r="A43" s="57" t="s">
        <v>81</v>
      </c>
      <c r="B43" s="104">
        <v>0.35</v>
      </c>
      <c r="C43" s="107">
        <f>IF($AP$2=1,0,IF($AP$2=2,AM144,IF($AP$2=3,AN145,"FALSCH")))</f>
        <v>0</v>
      </c>
      <c r="D43" s="129" t="str">
        <f t="shared" si="1"/>
        <v>Unter Tabelle</v>
      </c>
      <c r="F43" s="57" t="s">
        <v>81</v>
      </c>
      <c r="G43" s="104">
        <v>0.35</v>
      </c>
      <c r="H43" s="107">
        <f>IF($AP$2=1,0,IF($AP$2=2,AM144,IF($AP$2=3,AN145,"FALSCH")))</f>
        <v>0</v>
      </c>
      <c r="I43" s="129" t="str">
        <f>IF($E$29&lt;5000,"Unter Tabelle",$I$33*H43+I34)</f>
        <v>Unter Tabelle</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t="e">
        <f>IF(AE40="I",LOOKUP(AE39,Q41:S87),IF(AE40="II",LOOKUP(AE39,Q41:U87),IF(AE40="III",LOOKUP(AE39,Q41:W87),IF(AE40="IV",LOOKUP(AE39,Q41:Y87),IF(AE40="V",LOOKUP(AE39,Q41:AA87),0)))))</f>
        <v>#N/A</v>
      </c>
      <c r="AF43" s="118">
        <f t="shared" si="2"/>
        <v>0.17382716049382715</v>
      </c>
      <c r="AK43" s="345"/>
      <c r="AL43" s="472" t="s">
        <v>859</v>
      </c>
      <c r="AM43" s="575"/>
      <c r="AN43" s="424"/>
      <c r="AO43" s="1134"/>
      <c r="AP43" s="1133"/>
      <c r="AQ43" s="1133"/>
      <c r="AR43" s="1133"/>
      <c r="AS43" s="1133"/>
      <c r="AT43" s="1133"/>
      <c r="AU43" s="856"/>
      <c r="AV43" s="856"/>
      <c r="AW43" s="856"/>
      <c r="AX43" s="856"/>
      <c r="AY43" s="856"/>
    </row>
    <row r="44" spans="1:51" ht="15" customHeight="1" thickBot="1" x14ac:dyDescent="0.3">
      <c r="A44" s="57" t="s">
        <v>82</v>
      </c>
      <c r="B44" s="104">
        <v>0.01</v>
      </c>
      <c r="C44" s="107">
        <f>IF($AP$2=1,0,IF($AP$2=2,AM154,IF($AP$2=3,AN155,"FALSCH")))</f>
        <v>0</v>
      </c>
      <c r="D44" s="129" t="str">
        <f t="shared" si="1"/>
        <v>Unter Tabelle</v>
      </c>
      <c r="F44" s="57" t="s">
        <v>82</v>
      </c>
      <c r="G44" s="104">
        <v>0.01</v>
      </c>
      <c r="H44" s="107">
        <f>IF($AP$2=1,0,IF($AP$2=2,AM154,IF($AP$2=3,AN155,"FALSCH")))</f>
        <v>0</v>
      </c>
      <c r="I44" s="129" t="str">
        <f>IF($E$29&lt;5000,"Unter Tabelle",$I$33*H44)</f>
        <v>Unter Tabelle</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t="e">
        <f>IF(AE40="I",LOOKUP(AE38,Q41:T87),IF(AE40="II",LOOKUP(AE38,Q41:V87),IF(AE40="III",LOOKUP(AE38,Q41:X87),IF(AE40="IV",LOOKUP(AE38,Q41:Z87),IF(AE40="V",LOOKUP(AE38,Q41:AB87),0)))))</f>
        <v>#N/A</v>
      </c>
      <c r="AF44" s="118">
        <f t="shared" si="2"/>
        <v>0.17399428445812268</v>
      </c>
      <c r="AK44" s="345"/>
      <c r="AL44" s="472" t="s">
        <v>860</v>
      </c>
      <c r="AM44" s="575"/>
      <c r="AN44" s="424"/>
      <c r="AO44" s="1134"/>
      <c r="AP44" s="1133"/>
      <c r="AQ44" s="1133"/>
      <c r="AR44" s="1133"/>
      <c r="AS44" s="1133"/>
      <c r="AT44" s="1133"/>
      <c r="AU44" s="856"/>
      <c r="AV44" s="856"/>
      <c r="AW44" s="856"/>
      <c r="AX44" s="856"/>
      <c r="AY44" s="856"/>
    </row>
    <row r="45" spans="1:51"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t="e">
        <f>IF(AE40="I",LOOKUP(AE39,Q41:T87),IF(AE40="II",LOOKUP(AE39,Q41:V87),IF(AE40="III",LOOKUP(AE39,Q41:X87),IF(AE40="IV",LOOKUP(AE39,Q41:Z87),IF(AE40="V",LOOKUP(AE39,Q41:AB87),0)))))</f>
        <v>#N/A</v>
      </c>
      <c r="AF45" s="118">
        <f t="shared" si="2"/>
        <v>0.17398264386216195</v>
      </c>
      <c r="AK45" s="345"/>
      <c r="AL45" s="472" t="s">
        <v>861</v>
      </c>
      <c r="AM45" s="575"/>
      <c r="AN45" s="424"/>
      <c r="AO45" s="1134"/>
      <c r="AP45" s="1133"/>
      <c r="AQ45" s="1133"/>
      <c r="AR45" s="1133"/>
      <c r="AS45" s="1133"/>
      <c r="AT45" s="1133"/>
      <c r="AU45" s="856"/>
      <c r="AV45" s="856"/>
      <c r="AW45" s="856"/>
      <c r="AX45" s="856"/>
      <c r="AY45" s="856"/>
    </row>
    <row r="46" spans="1:51"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2132</v>
      </c>
      <c r="AF46" s="118">
        <f t="shared" si="2"/>
        <v>0.17394621399961854</v>
      </c>
      <c r="AK46" s="345"/>
      <c r="AL46" s="472" t="s">
        <v>862</v>
      </c>
      <c r="AM46" s="575"/>
      <c r="AN46" s="424"/>
      <c r="AO46" s="1134"/>
      <c r="AP46" s="1133"/>
      <c r="AQ46" s="1133"/>
      <c r="AR46" s="1133"/>
      <c r="AS46" s="1133"/>
      <c r="AT46" s="1133"/>
      <c r="AU46" s="856"/>
      <c r="AV46" s="856"/>
      <c r="AW46" s="856"/>
      <c r="AX46" s="856"/>
      <c r="AY46" s="856"/>
    </row>
    <row r="47" spans="1:51" ht="15" customHeight="1" x14ac:dyDescent="0.25">
      <c r="A47" s="57" t="s">
        <v>92</v>
      </c>
      <c r="E47" s="99">
        <f>IF(AND(AJ2=FALSE,H58&gt;=0),0,D45+I45)</f>
        <v>0</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t="e">
        <f>(AE44/AE42)-1</f>
        <v>#N/A</v>
      </c>
      <c r="AF47" s="118">
        <f t="shared" si="2"/>
        <v>0.17393312396083502</v>
      </c>
      <c r="AG47" s="217" t="s">
        <v>490</v>
      </c>
      <c r="AH47" s="217"/>
      <c r="AI47" s="216"/>
      <c r="AJ47" s="221">
        <f>IF(E29&lt;5000,0,((AE44-AE42)/AE42))</f>
        <v>0</v>
      </c>
      <c r="AK47" s="340"/>
      <c r="AL47" s="425" t="s">
        <v>863</v>
      </c>
      <c r="AM47" s="400">
        <v>0.09</v>
      </c>
      <c r="AN47" s="335">
        <v>0.09</v>
      </c>
      <c r="AO47" s="1134"/>
      <c r="AP47" s="1133"/>
      <c r="AQ47" s="1133"/>
      <c r="AR47" s="1133"/>
      <c r="AS47" s="1133"/>
      <c r="AT47" s="1133"/>
      <c r="AU47" s="856"/>
      <c r="AV47" s="856"/>
      <c r="AW47" s="856"/>
      <c r="AX47" s="856"/>
      <c r="AY47" s="856"/>
    </row>
    <row r="48" spans="1:51"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t="e">
        <f>(AE45/AE43)-1</f>
        <v>#N/A</v>
      </c>
      <c r="AF48" s="118">
        <f t="shared" si="2"/>
        <v>0.17392265193370166</v>
      </c>
      <c r="AG48" s="219" t="s">
        <v>489</v>
      </c>
      <c r="AH48" s="220"/>
      <c r="AI48" s="220"/>
      <c r="AJ48" s="222">
        <f>IF(E29&lt;5000,0,((AE45-AE43)/AE43))</f>
        <v>0</v>
      </c>
      <c r="AK48" s="339" t="s">
        <v>585</v>
      </c>
      <c r="AL48" s="351" t="s">
        <v>864</v>
      </c>
      <c r="AM48" s="574"/>
      <c r="AN48" s="403"/>
      <c r="AO48" s="1132"/>
      <c r="AP48" s="1133"/>
      <c r="AQ48" s="1133"/>
      <c r="AR48" s="1133"/>
      <c r="AS48" s="1133"/>
      <c r="AT48" s="1133"/>
    </row>
    <row r="49" spans="1:69"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t="e">
        <f>(AE47+AE48)/2</f>
        <v>#N/A</v>
      </c>
      <c r="AF49" s="118">
        <f t="shared" si="2"/>
        <v>0.17391653935836618</v>
      </c>
      <c r="AI49" s="128" t="s">
        <v>488</v>
      </c>
      <c r="AJ49" s="223">
        <f>((AJ47+AJ48)/2)</f>
        <v>0</v>
      </c>
      <c r="AK49" s="345"/>
      <c r="AL49" s="472" t="s">
        <v>865</v>
      </c>
      <c r="AM49" s="575"/>
      <c r="AN49" s="424"/>
      <c r="AO49" s="1134"/>
      <c r="AP49" s="1133"/>
      <c r="AQ49" s="1133"/>
      <c r="AR49" s="1133"/>
      <c r="AS49" s="1133"/>
      <c r="AT49" s="1133"/>
    </row>
    <row r="50" spans="1:69"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0.4264</v>
      </c>
      <c r="AF50" s="118">
        <f t="shared" si="2"/>
        <v>0.17392240605821341</v>
      </c>
      <c r="AK50" s="345"/>
      <c r="AL50" s="472" t="s">
        <v>866</v>
      </c>
      <c r="AM50" s="575"/>
      <c r="AN50" s="424"/>
      <c r="AO50" s="1134"/>
      <c r="AP50" s="1133"/>
      <c r="AQ50" s="1133"/>
      <c r="AR50" s="1133"/>
      <c r="AS50" s="1133"/>
      <c r="AT50" s="1133"/>
    </row>
    <row r="51" spans="1:69" ht="15" customHeight="1" x14ac:dyDescent="0.25">
      <c r="A51" s="57" t="s">
        <v>1936</v>
      </c>
      <c r="B51" s="57"/>
      <c r="C51" s="57"/>
      <c r="D51" s="57"/>
      <c r="E51" s="143">
        <f>'TGA AG7.1 Anlage A'!H70</f>
        <v>0</v>
      </c>
      <c r="F51" s="1044" t="s">
        <v>1937</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425" t="s">
        <v>867</v>
      </c>
      <c r="AM51" s="400">
        <v>2.5000000000000001E-3</v>
      </c>
      <c r="AN51" s="335">
        <v>2.5000000000000001E-3</v>
      </c>
      <c r="AO51" s="1134"/>
      <c r="AP51" s="1133"/>
      <c r="AQ51" s="1133"/>
      <c r="AR51" s="1133"/>
      <c r="AS51" s="1133"/>
      <c r="AT51" s="1133"/>
    </row>
    <row r="52" spans="1:69"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t="e">
        <f>P86/AE37</f>
        <v>#N/A</v>
      </c>
      <c r="AF52" s="118">
        <f t="shared" si="2"/>
        <v>0.17391468108987637</v>
      </c>
      <c r="AK52" s="339" t="s">
        <v>1901</v>
      </c>
      <c r="AL52" s="351" t="s">
        <v>1902</v>
      </c>
      <c r="AM52" s="574"/>
      <c r="AN52" s="403"/>
      <c r="AO52" s="1132" t="s">
        <v>1903</v>
      </c>
      <c r="AP52" s="1133"/>
      <c r="AQ52" s="1133"/>
      <c r="AR52" s="1133"/>
      <c r="AS52" s="1133"/>
      <c r="AT52" s="1133"/>
    </row>
    <row r="53" spans="1:69"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t="e">
        <f>AE50/AE52</f>
        <v>#N/A</v>
      </c>
      <c r="AF53" s="118">
        <f t="shared" si="2"/>
        <v>0.17391121548653699</v>
      </c>
      <c r="AK53" s="340"/>
      <c r="AL53" s="425" t="s">
        <v>869</v>
      </c>
      <c r="AM53" s="400"/>
      <c r="AN53" s="335"/>
      <c r="AO53" s="1134"/>
      <c r="AP53" s="1133"/>
      <c r="AQ53" s="1133"/>
      <c r="AR53" s="1133"/>
      <c r="AS53" s="1133"/>
      <c r="AT53" s="1133"/>
    </row>
    <row r="54" spans="1:69"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t="e">
        <f>P86 -(P86*AE49)</f>
        <v>#N/A</v>
      </c>
      <c r="AF54" s="118">
        <f t="shared" si="2"/>
        <v>0.17391085191215239</v>
      </c>
      <c r="AK54" s="339" t="s">
        <v>589</v>
      </c>
      <c r="AL54" s="351" t="s">
        <v>870</v>
      </c>
      <c r="AM54" s="574"/>
      <c r="AN54" s="403"/>
      <c r="AO54" s="1132" t="s">
        <v>1905</v>
      </c>
      <c r="AP54" s="1133"/>
      <c r="AQ54" s="1133"/>
      <c r="AR54" s="1133"/>
      <c r="AS54" s="1133"/>
      <c r="AT54" s="1133"/>
      <c r="AU54" s="856"/>
      <c r="AV54" s="856"/>
      <c r="AW54" s="856"/>
      <c r="AX54" s="856"/>
      <c r="AY54" s="856"/>
      <c r="AZ54" s="856"/>
      <c r="BA54" s="856"/>
      <c r="BB54" s="856"/>
      <c r="BC54" s="856"/>
      <c r="BD54" s="856"/>
      <c r="BE54" s="856"/>
      <c r="BF54" s="856"/>
      <c r="BG54" s="856"/>
      <c r="BH54" s="856"/>
      <c r="BI54" s="856"/>
      <c r="BJ54" s="856"/>
      <c r="BK54" s="856"/>
      <c r="BL54" s="856"/>
      <c r="BM54" s="856"/>
      <c r="BN54" s="856"/>
      <c r="BO54" s="856"/>
      <c r="BP54" s="856"/>
      <c r="BQ54" s="856"/>
    </row>
    <row r="55" spans="1:69"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t="e">
        <f>P86+(P86*(AE49*1.3))</f>
        <v>#N/A</v>
      </c>
      <c r="AF55" s="118">
        <f t="shared" si="2"/>
        <v>0.17391057375938898</v>
      </c>
      <c r="AK55" s="340" t="s">
        <v>1904</v>
      </c>
      <c r="AL55" s="425" t="s">
        <v>871</v>
      </c>
      <c r="AM55" s="400">
        <v>1.4999999999999999E-2</v>
      </c>
      <c r="AN55" s="335">
        <v>1.4999999999999999E-2</v>
      </c>
      <c r="AO55" s="1137"/>
      <c r="AP55" s="856"/>
      <c r="AQ55" s="856"/>
      <c r="AR55" s="856"/>
      <c r="AS55" s="856"/>
      <c r="AT55" s="856"/>
      <c r="AU55" s="856"/>
      <c r="AV55" s="856"/>
      <c r="AW55" s="856"/>
      <c r="AX55" s="856"/>
      <c r="AY55" s="856"/>
      <c r="AZ55" s="856"/>
      <c r="BA55" s="856"/>
      <c r="BB55" s="856"/>
      <c r="BC55" s="856"/>
      <c r="BD55" s="856"/>
      <c r="BE55" s="856"/>
      <c r="BF55" s="856"/>
      <c r="BG55" s="856"/>
      <c r="BH55" s="856"/>
      <c r="BI55" s="856"/>
      <c r="BJ55" s="856"/>
      <c r="BK55" s="856"/>
      <c r="BL55" s="856"/>
      <c r="BM55" s="856"/>
      <c r="BN55" s="856"/>
      <c r="BO55" s="856"/>
      <c r="BP55" s="856"/>
      <c r="BQ55" s="856"/>
    </row>
    <row r="56" spans="1:69" ht="15" customHeight="1" x14ac:dyDescent="0.25">
      <c r="A56" s="57"/>
      <c r="B56" s="57"/>
      <c r="C56" s="110"/>
      <c r="D56" s="57"/>
      <c r="E56" s="103">
        <f>IF(E29&lt;500000001,SUM(E47:E55),SUM(E48:E55))</f>
        <v>0</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t="e">
        <f>AE55-AE54</f>
        <v>#N/A</v>
      </c>
      <c r="AF56" s="118">
        <f t="shared" si="2"/>
        <v>0.1739138022505794</v>
      </c>
      <c r="AK56" s="342" t="s">
        <v>830</v>
      </c>
      <c r="AL56" s="291" t="s">
        <v>537</v>
      </c>
      <c r="AM56" s="392">
        <v>2.5000000000000001E-3</v>
      </c>
      <c r="AN56" s="311">
        <v>2.5000000000000001E-3</v>
      </c>
      <c r="AO56" s="1132"/>
      <c r="AP56" s="1133"/>
      <c r="AQ56" s="1133"/>
      <c r="AR56" s="1133"/>
      <c r="AS56" s="1133"/>
      <c r="AT56" s="1133"/>
    </row>
    <row r="57" spans="1:69"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t="e">
        <f>(AE54+AE56)/AE54</f>
        <v>#N/A</v>
      </c>
      <c r="AF57" s="118">
        <f t="shared" si="2"/>
        <v>0.17391113259789917</v>
      </c>
      <c r="AK57" s="343"/>
      <c r="AL57" s="287" t="s">
        <v>838</v>
      </c>
      <c r="AM57" s="394">
        <f>SUM(AM36:AM56)</f>
        <v>0.16999999999999998</v>
      </c>
      <c r="AN57" s="313"/>
      <c r="AO57" s="577"/>
      <c r="AP57" s="577"/>
      <c r="AQ57" s="577"/>
      <c r="AR57" s="577"/>
      <c r="AS57" s="577"/>
      <c r="AT57" s="577"/>
    </row>
    <row r="58" spans="1:69"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0.16999999999999998</v>
      </c>
      <c r="AO58" s="577"/>
      <c r="AP58" s="577"/>
      <c r="AQ58" s="577"/>
      <c r="AR58" s="577"/>
      <c r="AS58" s="577"/>
      <c r="AT58" s="577"/>
    </row>
    <row r="59" spans="1:69" ht="15" customHeight="1" thickTop="1" x14ac:dyDescent="0.25">
      <c r="A59" s="57" t="s">
        <v>218</v>
      </c>
      <c r="E59" s="103">
        <f>IF(AND(AJ2=FALSE,H58&gt;0),E56+E57+E58,E56+E58)</f>
        <v>0</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c r="AO59" s="577"/>
      <c r="AP59" s="577"/>
      <c r="AQ59" s="577"/>
      <c r="AR59" s="577"/>
      <c r="AS59" s="577"/>
      <c r="AT59" s="577"/>
    </row>
    <row r="60" spans="1:69" ht="15" customHeight="1" thickBot="1" x14ac:dyDescent="0.3">
      <c r="A60" s="57" t="s">
        <v>1879</v>
      </c>
      <c r="C60" s="111"/>
      <c r="D60" s="164">
        <f>A19</f>
        <v>1</v>
      </c>
      <c r="E60" s="99"/>
      <c r="F60" s="67" t="s">
        <v>219</v>
      </c>
      <c r="G60" s="161">
        <f>A19</f>
        <v>1</v>
      </c>
      <c r="H60" s="102" t="s">
        <v>62</v>
      </c>
      <c r="I60" s="162">
        <f>E59</f>
        <v>0</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t="e">
        <f>(AE58+AE50)/(AE58+AE52)</f>
        <v>#N/A</v>
      </c>
      <c r="AF60" s="118">
        <f>(V60-U60)/U60</f>
        <v>0.17391198391584248</v>
      </c>
      <c r="AK60" s="344" t="s">
        <v>592</v>
      </c>
      <c r="AL60" s="286" t="s">
        <v>593</v>
      </c>
      <c r="AM60" s="389"/>
      <c r="AN60" s="315"/>
      <c r="AO60" s="577"/>
      <c r="AP60" s="577"/>
      <c r="AQ60" s="577"/>
      <c r="AR60" s="577"/>
      <c r="AS60" s="577"/>
      <c r="AT60" s="577"/>
    </row>
    <row r="61" spans="1:69" ht="15" customHeight="1" thickTop="1" thickBot="1" x14ac:dyDescent="0.3">
      <c r="A61" s="56" t="s">
        <v>220</v>
      </c>
      <c r="E61" s="99">
        <f>A19*E59</f>
        <v>0</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t="e">
        <f>AE56/AE60</f>
        <v>#N/A</v>
      </c>
      <c r="AF61" s="118">
        <f t="shared" ref="AF61:AF87" si="3">(V61-U61)/U61</f>
        <v>0.17391338672190784</v>
      </c>
      <c r="AK61" s="347" t="s">
        <v>594</v>
      </c>
      <c r="AL61" s="351" t="s">
        <v>763</v>
      </c>
      <c r="AM61" s="574"/>
      <c r="AN61" s="403"/>
      <c r="AO61" s="1132" t="s">
        <v>1906</v>
      </c>
      <c r="AP61" s="1133"/>
      <c r="AQ61" s="1133"/>
      <c r="AR61" s="1133"/>
      <c r="AS61" s="1133"/>
      <c r="AT61" s="1133"/>
      <c r="AU61" s="856"/>
      <c r="AV61" s="856"/>
      <c r="AW61" s="856"/>
      <c r="AX61" s="856"/>
      <c r="AY61" s="856"/>
    </row>
    <row r="62" spans="1:69" ht="15" customHeight="1" thickBot="1" x14ac:dyDescent="0.3">
      <c r="A62" s="57" t="s">
        <v>86</v>
      </c>
      <c r="C62" s="111">
        <v>0.19</v>
      </c>
      <c r="E62" s="99">
        <f>C62*E61</f>
        <v>0</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472" t="s">
        <v>872</v>
      </c>
      <c r="AM62" s="575"/>
      <c r="AN62" s="424"/>
      <c r="AO62" s="1134"/>
      <c r="AP62" s="1133"/>
      <c r="AQ62" s="1133"/>
      <c r="AR62" s="1133"/>
      <c r="AS62" s="1133"/>
      <c r="AT62" s="1133"/>
      <c r="AU62" s="856"/>
      <c r="AV62" s="856"/>
      <c r="AW62" s="856"/>
      <c r="AX62" s="856"/>
      <c r="AY62" s="856"/>
    </row>
    <row r="63" spans="1:69" ht="15" customHeight="1" x14ac:dyDescent="0.25">
      <c r="A63" s="56" t="s">
        <v>93</v>
      </c>
      <c r="E63" s="112">
        <f>E61+E62</f>
        <v>0</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3353675</v>
      </c>
      <c r="AF63" s="118">
        <f t="shared" si="3"/>
        <v>0.17391226417313704</v>
      </c>
      <c r="AK63" s="349"/>
      <c r="AL63" s="425" t="s">
        <v>873</v>
      </c>
      <c r="AM63" s="400">
        <v>0.02</v>
      </c>
      <c r="AN63" s="335">
        <v>0.02</v>
      </c>
      <c r="AO63" s="1134"/>
      <c r="AP63" s="1133"/>
      <c r="AQ63" s="1133"/>
      <c r="AR63" s="1133"/>
      <c r="AS63" s="1133"/>
      <c r="AT63" s="1133"/>
      <c r="AU63" s="856"/>
      <c r="AV63" s="856"/>
      <c r="AW63" s="856"/>
      <c r="AX63" s="856"/>
      <c r="AY63" s="856"/>
    </row>
    <row r="64" spans="1:69" ht="15"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4006988</v>
      </c>
      <c r="AF64" s="118">
        <f t="shared" si="3"/>
        <v>0.17391252909633512</v>
      </c>
      <c r="AK64" s="350" t="s">
        <v>600</v>
      </c>
      <c r="AL64" s="291" t="s">
        <v>874</v>
      </c>
      <c r="AM64" s="392">
        <v>0</v>
      </c>
      <c r="AN64" s="311">
        <v>0</v>
      </c>
      <c r="AO64" s="1132"/>
      <c r="AP64" s="1133"/>
      <c r="AQ64" s="1133"/>
      <c r="AR64" s="1133"/>
      <c r="AS64" s="1133"/>
      <c r="AT64" s="1133"/>
    </row>
    <row r="65" spans="12:69" ht="15"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12442909</v>
      </c>
      <c r="AF65" s="118">
        <f t="shared" si="3"/>
        <v>0.17391253969580825</v>
      </c>
      <c r="AK65" s="343"/>
      <c r="AL65" s="287" t="s">
        <v>838</v>
      </c>
      <c r="AM65" s="394">
        <f>SUM(AM61:AM64)</f>
        <v>0.02</v>
      </c>
      <c r="AN65" s="312"/>
      <c r="AO65" s="577"/>
      <c r="AP65" s="577"/>
      <c r="AQ65" s="577"/>
      <c r="AR65" s="577"/>
      <c r="AS65" s="577"/>
      <c r="AT65" s="577"/>
    </row>
    <row r="66" spans="12:69" ht="15"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2.4885818000000001E-2</v>
      </c>
      <c r="AF66" s="118">
        <f t="shared" si="3"/>
        <v>0.17391266901457478</v>
      </c>
      <c r="AK66" s="343"/>
      <c r="AL66" s="317" t="s">
        <v>731</v>
      </c>
      <c r="AM66" s="388"/>
      <c r="AN66" s="313">
        <f>SUM(AN61:AN65)</f>
        <v>0.02</v>
      </c>
      <c r="AO66" s="577"/>
      <c r="AP66" s="577"/>
      <c r="AQ66" s="577"/>
      <c r="AR66" s="577"/>
      <c r="AS66" s="577"/>
      <c r="AT66" s="577"/>
    </row>
    <row r="67" spans="12:69" ht="15"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17.134256949078388</v>
      </c>
      <c r="AF67" s="118">
        <f t="shared" si="3"/>
        <v>0.17391309882678832</v>
      </c>
      <c r="AK67" s="343"/>
      <c r="AL67" s="287"/>
      <c r="AM67" s="333"/>
      <c r="AN67" s="310"/>
      <c r="AO67" s="577"/>
      <c r="AP67" s="577"/>
      <c r="AQ67" s="577"/>
      <c r="AR67" s="577"/>
      <c r="AS67" s="577"/>
      <c r="AT67" s="577"/>
    </row>
    <row r="68" spans="12:69" ht="15"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2.07103059844211</v>
      </c>
      <c r="AF68" s="118">
        <f t="shared" si="3"/>
        <v>0.17391299358064702</v>
      </c>
      <c r="AK68" s="344" t="s">
        <v>604</v>
      </c>
      <c r="AL68" s="286" t="s">
        <v>605</v>
      </c>
      <c r="AM68" s="333"/>
      <c r="AN68" s="314"/>
      <c r="AO68" s="577"/>
      <c r="AP68" s="577"/>
      <c r="AQ68" s="577"/>
      <c r="AR68" s="577"/>
      <c r="AS68" s="577"/>
      <c r="AT68" s="577"/>
    </row>
    <row r="69" spans="12:69" ht="15"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t="e">
        <f>AE63*(AE49+1.3*AE49)</f>
        <v>#N/A</v>
      </c>
      <c r="AF69" s="118">
        <f t="shared" si="3"/>
        <v>0.17391279294833883</v>
      </c>
      <c r="AK69" s="339" t="s">
        <v>606</v>
      </c>
      <c r="AL69" s="351" t="s">
        <v>875</v>
      </c>
      <c r="AM69" s="574"/>
      <c r="AN69" s="403"/>
      <c r="AO69" s="1132" t="s">
        <v>1907</v>
      </c>
      <c r="AP69" s="1133"/>
      <c r="AQ69" s="1133"/>
      <c r="AR69" s="1133"/>
      <c r="AS69" s="1133"/>
      <c r="AT69" s="1133"/>
      <c r="AU69" s="856"/>
      <c r="AV69" s="856"/>
      <c r="AW69" s="856"/>
      <c r="AX69" s="856"/>
      <c r="AY69" s="856"/>
    </row>
    <row r="70" spans="12:69" ht="15"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t="e">
        <f>AE69/AE67</f>
        <v>#N/A</v>
      </c>
      <c r="AF70" s="118">
        <f t="shared" si="3"/>
        <v>0.17391300148218838</v>
      </c>
      <c r="AK70" s="345"/>
      <c r="AL70" s="472" t="s">
        <v>876</v>
      </c>
      <c r="AM70" s="575"/>
      <c r="AN70" s="424"/>
      <c r="AO70" s="1134"/>
      <c r="AP70" s="1133"/>
      <c r="AQ70" s="1133"/>
      <c r="AR70" s="1133"/>
      <c r="AS70" s="1133"/>
      <c r="AT70" s="1133"/>
      <c r="AU70" s="856"/>
      <c r="AV70" s="856"/>
      <c r="AW70" s="856"/>
      <c r="AX70" s="856"/>
      <c r="AY70" s="856"/>
    </row>
    <row r="71" spans="12:69" ht="15.75"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t="e">
        <f>AE69/AE68</f>
        <v>#N/A</v>
      </c>
      <c r="AF71" s="118">
        <f t="shared" si="3"/>
        <v>0.17391313476142187</v>
      </c>
      <c r="AK71" s="340"/>
      <c r="AL71" s="425" t="s">
        <v>877</v>
      </c>
      <c r="AM71" s="400">
        <v>0.04</v>
      </c>
      <c r="AN71" s="335">
        <v>0.04</v>
      </c>
      <c r="AO71" s="1134"/>
      <c r="AP71" s="1133"/>
      <c r="AQ71" s="1133"/>
      <c r="AR71" s="1133"/>
      <c r="AS71" s="1133"/>
      <c r="AT71" s="1133"/>
      <c r="AU71" s="856"/>
      <c r="AV71" s="856"/>
      <c r="AW71" s="856"/>
      <c r="AX71" s="856"/>
      <c r="AY71" s="856"/>
    </row>
    <row r="72" spans="12:69" ht="16.5"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-2.4885818000000001E-2</v>
      </c>
      <c r="AD72" s="748" t="s">
        <v>2140</v>
      </c>
      <c r="AE72" s="749"/>
      <c r="AF72" s="118">
        <f t="shared" si="3"/>
        <v>0.17391276751444915</v>
      </c>
      <c r="AK72" s="339" t="s">
        <v>611</v>
      </c>
      <c r="AL72" s="351" t="s">
        <v>878</v>
      </c>
      <c r="AM72" s="574"/>
      <c r="AN72" s="403"/>
      <c r="AO72" s="1132" t="s">
        <v>1908</v>
      </c>
      <c r="AP72" s="1133"/>
      <c r="AQ72" s="1133"/>
      <c r="AR72" s="1133"/>
      <c r="AS72" s="1133"/>
      <c r="AT72" s="1133"/>
      <c r="AU72" s="856"/>
      <c r="AV72" s="856"/>
      <c r="AW72" s="856"/>
      <c r="AX72" s="856"/>
      <c r="AY72" s="856"/>
    </row>
    <row r="73" spans="12:69" ht="16.5"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472" t="s">
        <v>879</v>
      </c>
      <c r="AM73" s="575"/>
      <c r="AN73" s="424"/>
      <c r="AO73" s="1134"/>
      <c r="AP73" s="1133"/>
      <c r="AQ73" s="1133"/>
      <c r="AR73" s="1133"/>
      <c r="AS73" s="1133"/>
      <c r="AT73" s="1133"/>
      <c r="AU73" s="856"/>
      <c r="AV73" s="856"/>
      <c r="AW73" s="856"/>
      <c r="AX73" s="856"/>
      <c r="AY73" s="856"/>
    </row>
    <row r="74" spans="12:69" ht="16.5"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t="e">
        <f>(P86+AE61)/P86</f>
        <v>#N/A</v>
      </c>
      <c r="AF74" s="118">
        <f t="shared" si="3"/>
        <v>0.17391309719806883</v>
      </c>
      <c r="AK74" s="345"/>
      <c r="AL74" s="472" t="s">
        <v>880</v>
      </c>
      <c r="AM74" s="575"/>
      <c r="AN74" s="424"/>
      <c r="AO74" s="1134"/>
      <c r="AP74" s="1133"/>
      <c r="AQ74" s="1133"/>
      <c r="AR74" s="1133"/>
      <c r="AS74" s="1133"/>
      <c r="AT74" s="1133"/>
      <c r="AU74" s="856"/>
      <c r="AV74" s="856"/>
      <c r="AW74" s="856"/>
      <c r="AX74" s="856"/>
      <c r="AY74" s="856"/>
    </row>
    <row r="75" spans="12:69" ht="16.5"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472" t="s">
        <v>881</v>
      </c>
      <c r="AM75" s="575"/>
      <c r="AN75" s="424"/>
      <c r="AO75" s="1134"/>
      <c r="AP75" s="1133"/>
      <c r="AQ75" s="1133"/>
      <c r="AR75" s="1133"/>
      <c r="AS75" s="1133"/>
      <c r="AT75" s="1133"/>
      <c r="AU75" s="856"/>
      <c r="AV75" s="856"/>
      <c r="AW75" s="856"/>
      <c r="AX75" s="856"/>
      <c r="AY75" s="856"/>
    </row>
    <row r="76" spans="12:69" ht="15"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472" t="s">
        <v>882</v>
      </c>
      <c r="AM76" s="575"/>
      <c r="AN76" s="424"/>
      <c r="AO76" s="1134"/>
      <c r="AP76" s="1133"/>
      <c r="AQ76" s="1133"/>
      <c r="AR76" s="1133"/>
      <c r="AS76" s="1133"/>
      <c r="AT76" s="1133"/>
      <c r="AU76" s="856"/>
      <c r="AV76" s="856"/>
      <c r="AW76" s="856"/>
      <c r="AX76" s="856"/>
      <c r="AY76" s="856"/>
    </row>
    <row r="77" spans="12:69" ht="15.75"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472" t="s">
        <v>883</v>
      </c>
      <c r="AM77" s="575"/>
      <c r="AN77" s="424"/>
      <c r="AO77" s="1134"/>
      <c r="AP77" s="1133"/>
      <c r="AQ77" s="1133"/>
      <c r="AR77" s="1133"/>
      <c r="AS77" s="1133"/>
      <c r="AT77" s="1133"/>
      <c r="AU77" s="856"/>
      <c r="AV77" s="856"/>
      <c r="AW77" s="856"/>
      <c r="AX77" s="856"/>
      <c r="AY77" s="856"/>
    </row>
    <row r="78" spans="12:69" ht="15.75"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472" t="s">
        <v>884</v>
      </c>
      <c r="AM78" s="575"/>
      <c r="AN78" s="424"/>
      <c r="AO78" s="1134"/>
      <c r="AP78" s="1133"/>
      <c r="AQ78" s="1133"/>
      <c r="AR78" s="1133"/>
      <c r="AS78" s="1133"/>
      <c r="AT78" s="1133"/>
      <c r="AU78" s="856"/>
      <c r="AV78" s="856"/>
      <c r="AW78" s="856"/>
      <c r="AX78" s="856"/>
      <c r="AY78" s="856"/>
    </row>
    <row r="79" spans="12:69" ht="15"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425" t="s">
        <v>885</v>
      </c>
      <c r="AM79" s="400">
        <v>0.09</v>
      </c>
      <c r="AN79" s="335">
        <v>0.09</v>
      </c>
      <c r="AO79" s="1134"/>
      <c r="AP79" s="1133"/>
      <c r="AQ79" s="1133"/>
      <c r="AR79" s="1133"/>
      <c r="AS79" s="1133"/>
      <c r="AT79" s="1133"/>
      <c r="AU79" s="856"/>
      <c r="AV79" s="856"/>
      <c r="AW79" s="856"/>
      <c r="AX79" s="856"/>
      <c r="AY79" s="856"/>
    </row>
    <row r="80" spans="12:69" ht="15"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c r="AO80" s="1132" t="s">
        <v>1909</v>
      </c>
      <c r="AP80" s="1133"/>
      <c r="AQ80" s="1133"/>
      <c r="AR80" s="1133"/>
      <c r="AS80" s="1133"/>
      <c r="AT80" s="1133"/>
      <c r="AU80" s="856"/>
      <c r="AV80" s="856"/>
      <c r="AW80" s="856"/>
      <c r="AX80" s="856"/>
      <c r="AY80" s="856"/>
      <c r="AZ80" s="856"/>
      <c r="BA80" s="856"/>
      <c r="BB80" s="856"/>
      <c r="BC80" s="856"/>
      <c r="BD80" s="856"/>
      <c r="BE80" s="856"/>
      <c r="BF80" s="856"/>
      <c r="BG80" s="856"/>
      <c r="BH80" s="856"/>
      <c r="BI80" s="856"/>
      <c r="BJ80" s="856"/>
      <c r="BK80" s="856"/>
      <c r="BL80" s="856"/>
      <c r="BM80" s="856"/>
      <c r="BN80" s="856"/>
      <c r="BO80" s="856"/>
      <c r="BP80" s="856"/>
      <c r="BQ80" s="856"/>
    </row>
    <row r="81" spans="12:51" ht="15.75"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5.0000000000000001E-3</v>
      </c>
      <c r="AN81" s="311">
        <v>5.0000000000000001E-3</v>
      </c>
      <c r="AO81" s="1132"/>
      <c r="AP81" s="1133"/>
      <c r="AQ81" s="1133"/>
      <c r="AR81" s="1133"/>
      <c r="AS81" s="1133"/>
      <c r="AT81" s="1133"/>
    </row>
    <row r="82" spans="12:51" ht="24.75"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574"/>
      <c r="AN82" s="403"/>
      <c r="AO82" s="1132" t="s">
        <v>1910</v>
      </c>
      <c r="AP82" s="1133"/>
      <c r="AQ82" s="1133"/>
      <c r="AR82" s="1133"/>
      <c r="AS82" s="1133"/>
      <c r="AT82" s="1133"/>
      <c r="AU82" s="856"/>
      <c r="AV82" s="856"/>
      <c r="AW82" s="856"/>
      <c r="AX82" s="856"/>
      <c r="AY82" s="856"/>
    </row>
    <row r="83" spans="12:51" ht="15.75" thickTop="1" x14ac:dyDescent="0.25">
      <c r="L83" s="88">
        <v>0.74</v>
      </c>
      <c r="N83" s="25" t="e">
        <f>AE44-AE42</f>
        <v>#N/A</v>
      </c>
      <c r="O83" s="26"/>
      <c r="P83" s="27" t="e">
        <f>N83*C14+AE42</f>
        <v>#N/A</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472" t="s">
        <v>889</v>
      </c>
      <c r="AM83" s="575"/>
      <c r="AN83" s="424"/>
      <c r="AO83" s="1134"/>
      <c r="AP83" s="1133"/>
      <c r="AQ83" s="1133"/>
      <c r="AR83" s="1133"/>
      <c r="AS83" s="1133"/>
      <c r="AT83" s="1133"/>
      <c r="AU83" s="856"/>
      <c r="AV83" s="856"/>
      <c r="AW83" s="856"/>
      <c r="AX83" s="856"/>
      <c r="AY83" s="856"/>
    </row>
    <row r="84" spans="12:51" ht="15" x14ac:dyDescent="0.25">
      <c r="L84" s="88">
        <v>0.75</v>
      </c>
      <c r="N84" s="28" t="e">
        <f>AE45-AE43</f>
        <v>#N/A</v>
      </c>
      <c r="O84" s="29"/>
      <c r="P84" s="30" t="e">
        <f>N84*C14+AE43</f>
        <v>#N/A</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425" t="s">
        <v>890</v>
      </c>
      <c r="AM84" s="400">
        <v>5.0000000000000001E-3</v>
      </c>
      <c r="AN84" s="335">
        <v>5.0000000000000001E-3</v>
      </c>
      <c r="AO84" s="1134"/>
      <c r="AP84" s="1133"/>
      <c r="AQ84" s="1133"/>
      <c r="AR84" s="1133"/>
      <c r="AS84" s="1133"/>
      <c r="AT84" s="1133"/>
      <c r="AU84" s="856"/>
      <c r="AV84" s="856"/>
      <c r="AW84" s="856"/>
      <c r="AX84" s="856"/>
      <c r="AY84" s="856"/>
    </row>
    <row r="85" spans="12:51" ht="15" x14ac:dyDescent="0.25">
      <c r="L85" s="88">
        <v>0.76</v>
      </c>
      <c r="N85" s="28"/>
      <c r="O85" s="29"/>
      <c r="P85" s="30" t="e">
        <f>P84-P83</f>
        <v>#N/A</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351" t="s">
        <v>891</v>
      </c>
      <c r="AM85" s="574"/>
      <c r="AN85" s="403"/>
      <c r="AO85" s="1132" t="s">
        <v>1911</v>
      </c>
      <c r="AP85" s="1133"/>
      <c r="AQ85" s="1133"/>
      <c r="AR85" s="1133"/>
      <c r="AS85" s="1133"/>
      <c r="AT85" s="1133"/>
    </row>
    <row r="86" spans="12:51" ht="15.75" thickBot="1" x14ac:dyDescent="0.3">
      <c r="L86" s="88">
        <v>0.77</v>
      </c>
      <c r="N86" s="31"/>
      <c r="O86" s="32"/>
      <c r="P86" s="33" t="e">
        <f>(E29-AE38)/(AE39-AE38)*P85+P83</f>
        <v>#N/A</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425" t="s">
        <v>892</v>
      </c>
      <c r="AM86" s="400">
        <v>0.04</v>
      </c>
      <c r="AN86" s="335">
        <v>0.04</v>
      </c>
      <c r="AO86" s="1134"/>
      <c r="AP86" s="1133"/>
      <c r="AQ86" s="1133"/>
      <c r="AR86" s="1133"/>
      <c r="AS86" s="1133"/>
      <c r="AT86" s="1133"/>
    </row>
    <row r="87" spans="12:51" ht="16.5"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c r="AO87" s="577"/>
      <c r="AP87" s="577"/>
      <c r="AQ87" s="577"/>
      <c r="AR87" s="577"/>
      <c r="AS87" s="577"/>
      <c r="AT87" s="577"/>
    </row>
    <row r="88" spans="12:51" ht="15" thickTop="1" x14ac:dyDescent="0.2">
      <c r="L88" s="88">
        <v>0.79</v>
      </c>
      <c r="AK88" s="343"/>
      <c r="AL88" s="317" t="s">
        <v>731</v>
      </c>
      <c r="AM88" s="388"/>
      <c r="AN88" s="313">
        <f>SUM(AN69:AN86)</f>
        <v>0.22000000000000003</v>
      </c>
      <c r="AO88" s="577"/>
      <c r="AP88" s="577"/>
      <c r="AQ88" s="577"/>
      <c r="AR88" s="577"/>
      <c r="AS88" s="577"/>
      <c r="AT88" s="577"/>
    </row>
    <row r="89" spans="12:51" x14ac:dyDescent="0.2">
      <c r="L89" s="88">
        <v>0.8</v>
      </c>
      <c r="AK89" s="343"/>
      <c r="AL89" s="287"/>
      <c r="AM89" s="333"/>
      <c r="AN89" s="310"/>
      <c r="AO89" s="577"/>
      <c r="AP89" s="577"/>
      <c r="AQ89" s="577"/>
      <c r="AR89" s="577"/>
      <c r="AS89" s="577"/>
      <c r="AT89" s="577"/>
    </row>
    <row r="90" spans="12:51" x14ac:dyDescent="0.2">
      <c r="L90" s="88">
        <v>0.81</v>
      </c>
      <c r="AK90" s="344" t="s">
        <v>629</v>
      </c>
      <c r="AL90" s="286" t="s">
        <v>630</v>
      </c>
      <c r="AM90" s="333"/>
      <c r="AN90" s="314"/>
      <c r="AO90" s="577"/>
      <c r="AP90" s="577"/>
      <c r="AQ90" s="577"/>
      <c r="AR90" s="577"/>
      <c r="AS90" s="577"/>
      <c r="AT90" s="577"/>
    </row>
    <row r="91" spans="12:51" x14ac:dyDescent="0.2">
      <c r="L91" s="88">
        <v>0.82</v>
      </c>
      <c r="AK91" s="347" t="s">
        <v>631</v>
      </c>
      <c r="AL91" s="351" t="s">
        <v>893</v>
      </c>
      <c r="AM91" s="574"/>
      <c r="AN91" s="403"/>
      <c r="AO91" s="1132" t="s">
        <v>1914</v>
      </c>
      <c r="AP91" s="1133"/>
      <c r="AQ91" s="1133"/>
      <c r="AR91" s="1133"/>
      <c r="AS91" s="1133"/>
      <c r="AT91" s="1133"/>
      <c r="AU91" s="856"/>
      <c r="AV91" s="856"/>
      <c r="AW91" s="856"/>
      <c r="AX91" s="856"/>
      <c r="AY91" s="856"/>
    </row>
    <row r="92" spans="12:51" x14ac:dyDescent="0.2">
      <c r="L92" s="88">
        <v>0.83</v>
      </c>
      <c r="AK92" s="348"/>
      <c r="AL92" s="425" t="s">
        <v>894</v>
      </c>
      <c r="AM92" s="400">
        <v>1.4999999999999999E-2</v>
      </c>
      <c r="AN92" s="335">
        <v>1.4999999999999999E-2</v>
      </c>
      <c r="AO92" s="1134"/>
      <c r="AP92" s="1133"/>
      <c r="AQ92" s="1133"/>
      <c r="AR92" s="1133"/>
      <c r="AS92" s="1133"/>
      <c r="AT92" s="1133"/>
      <c r="AU92" s="856"/>
      <c r="AV92" s="856"/>
      <c r="AW92" s="856"/>
      <c r="AX92" s="856"/>
      <c r="AY92" s="856"/>
    </row>
    <row r="93" spans="12:51" x14ac:dyDescent="0.2">
      <c r="L93" s="88">
        <v>0.84</v>
      </c>
      <c r="AK93" s="347" t="s">
        <v>633</v>
      </c>
      <c r="AL93" s="351" t="s">
        <v>895</v>
      </c>
      <c r="AM93" s="574"/>
      <c r="AN93" s="403"/>
      <c r="AO93" s="1132"/>
      <c r="AP93" s="1133"/>
      <c r="AQ93" s="1133"/>
      <c r="AR93" s="1133"/>
      <c r="AS93" s="1133"/>
      <c r="AT93" s="1133"/>
    </row>
    <row r="94" spans="12:51" x14ac:dyDescent="0.2">
      <c r="L94" s="88">
        <v>0.85</v>
      </c>
      <c r="AK94" s="348"/>
      <c r="AL94" s="472" t="s">
        <v>896</v>
      </c>
      <c r="AM94" s="575"/>
      <c r="AN94" s="424"/>
      <c r="AO94" s="1134"/>
      <c r="AP94" s="1133"/>
      <c r="AQ94" s="1133"/>
      <c r="AR94" s="1133"/>
      <c r="AS94" s="1133"/>
      <c r="AT94" s="1133"/>
    </row>
    <row r="95" spans="12:51" ht="14.25" customHeight="1" x14ac:dyDescent="0.2">
      <c r="L95" s="88">
        <v>0.86</v>
      </c>
      <c r="AK95" s="349"/>
      <c r="AL95" s="425" t="s">
        <v>897</v>
      </c>
      <c r="AM95" s="400">
        <v>4.4999999999999998E-2</v>
      </c>
      <c r="AN95" s="335">
        <v>4.4999999999999998E-2</v>
      </c>
      <c r="AO95" s="1134"/>
      <c r="AP95" s="1133"/>
      <c r="AQ95" s="1133"/>
      <c r="AR95" s="1133"/>
      <c r="AS95" s="1133"/>
      <c r="AT95" s="1133"/>
    </row>
    <row r="96" spans="12:51" ht="14.25" customHeight="1" x14ac:dyDescent="0.2">
      <c r="L96" s="88">
        <v>0.87</v>
      </c>
      <c r="AK96" s="347" t="s">
        <v>638</v>
      </c>
      <c r="AL96" s="579" t="s">
        <v>1913</v>
      </c>
      <c r="AM96" s="574"/>
      <c r="AN96" s="403"/>
      <c r="AO96" s="1132"/>
      <c r="AP96" s="1133"/>
      <c r="AQ96" s="1133"/>
      <c r="AR96" s="1133"/>
      <c r="AS96" s="1133"/>
      <c r="AT96" s="1133"/>
    </row>
    <row r="97" spans="12:71" x14ac:dyDescent="0.2">
      <c r="L97" s="88">
        <v>0.88</v>
      </c>
      <c r="AK97" s="349"/>
      <c r="AL97" s="425" t="s">
        <v>1912</v>
      </c>
      <c r="AM97" s="400"/>
      <c r="AN97" s="335"/>
      <c r="AO97" s="1134"/>
      <c r="AP97" s="1133"/>
      <c r="AQ97" s="1133"/>
      <c r="AR97" s="1133"/>
      <c r="AS97" s="1133"/>
      <c r="AT97" s="1133"/>
    </row>
    <row r="98" spans="12:71" ht="14.25" customHeight="1" x14ac:dyDescent="0.2">
      <c r="L98" s="88">
        <v>0.89</v>
      </c>
      <c r="AK98" s="350" t="s">
        <v>641</v>
      </c>
      <c r="AL98" s="352" t="s">
        <v>789</v>
      </c>
      <c r="AM98" s="392">
        <v>0.01</v>
      </c>
      <c r="AN98" s="311">
        <v>0.01</v>
      </c>
      <c r="AO98" s="1132"/>
      <c r="AP98" s="1133"/>
      <c r="AQ98" s="1133"/>
      <c r="AR98" s="1133"/>
      <c r="AS98" s="1133"/>
      <c r="AT98" s="1133"/>
    </row>
    <row r="99" spans="12:71" ht="14.25" customHeight="1" x14ac:dyDescent="0.2">
      <c r="L99" s="88">
        <v>0.9</v>
      </c>
      <c r="AK99" s="347" t="s">
        <v>900</v>
      </c>
      <c r="AL99" s="579" t="s">
        <v>1915</v>
      </c>
      <c r="AM99" s="574"/>
      <c r="AN99" s="403"/>
      <c r="AO99" s="1132"/>
      <c r="AP99" s="1133"/>
      <c r="AQ99" s="1133"/>
      <c r="AR99" s="1133"/>
      <c r="AS99" s="1133"/>
      <c r="AT99" s="1133"/>
    </row>
    <row r="100" spans="12:71" x14ac:dyDescent="0.2">
      <c r="L100" s="88">
        <v>0.91</v>
      </c>
      <c r="AK100" s="349"/>
      <c r="AL100" s="425" t="s">
        <v>645</v>
      </c>
      <c r="AM100" s="400"/>
      <c r="AN100" s="335"/>
      <c r="AO100" s="1134"/>
      <c r="AP100" s="1133"/>
      <c r="AQ100" s="1133"/>
      <c r="AR100" s="1133"/>
      <c r="AS100" s="1133"/>
      <c r="AT100" s="1133"/>
    </row>
    <row r="101" spans="12:71" ht="15" x14ac:dyDescent="0.25">
      <c r="L101" s="88">
        <v>0.92</v>
      </c>
      <c r="AK101" s="350" t="s">
        <v>646</v>
      </c>
      <c r="AL101" s="580" t="s">
        <v>1917</v>
      </c>
      <c r="AM101" s="392"/>
      <c r="AN101" s="311"/>
      <c r="AO101" s="1132" t="s">
        <v>1916</v>
      </c>
      <c r="AP101" s="1133"/>
      <c r="AQ101" s="1133"/>
      <c r="AR101" s="1133"/>
      <c r="AS101" s="1133"/>
      <c r="AT101" s="1133"/>
      <c r="AU101" s="856"/>
      <c r="AV101" s="856"/>
      <c r="AW101" s="856"/>
      <c r="AX101" s="856"/>
      <c r="AY101" s="856"/>
      <c r="AZ101" s="856"/>
      <c r="BA101" s="856"/>
      <c r="BB101" s="856"/>
      <c r="BC101" s="856"/>
      <c r="BD101" s="856"/>
      <c r="BE101" s="856"/>
      <c r="BF101" s="856"/>
      <c r="BG101" s="856"/>
      <c r="BH101" s="856"/>
      <c r="BI101" s="856"/>
      <c r="BJ101" s="856"/>
    </row>
    <row r="102" spans="12:71" x14ac:dyDescent="0.2">
      <c r="L102" s="88">
        <v>0.93</v>
      </c>
      <c r="AK102" s="343"/>
      <c r="AL102" s="287" t="s">
        <v>838</v>
      </c>
      <c r="AM102" s="394">
        <f>SUM(AM91:AM101)</f>
        <v>6.9999999999999993E-2</v>
      </c>
      <c r="AN102" s="313"/>
      <c r="AO102" s="577"/>
      <c r="AP102" s="577"/>
      <c r="AQ102" s="577"/>
      <c r="AR102" s="577"/>
      <c r="AS102" s="577"/>
      <c r="AT102" s="577"/>
    </row>
    <row r="103" spans="12:71" x14ac:dyDescent="0.2">
      <c r="L103" s="88">
        <v>0.94</v>
      </c>
      <c r="AK103" s="343"/>
      <c r="AL103" s="317" t="s">
        <v>731</v>
      </c>
      <c r="AM103" s="388"/>
      <c r="AN103" s="313">
        <f>SUM(AN91:AN101)</f>
        <v>6.9999999999999993E-2</v>
      </c>
      <c r="AO103" s="577"/>
      <c r="AP103" s="577"/>
      <c r="AQ103" s="577"/>
      <c r="AR103" s="577"/>
      <c r="AS103" s="577"/>
      <c r="AT103" s="577"/>
    </row>
    <row r="104" spans="12:71" x14ac:dyDescent="0.2">
      <c r="L104" s="88">
        <v>0.95</v>
      </c>
      <c r="AK104" s="343"/>
      <c r="AL104" s="296"/>
      <c r="AM104" s="333"/>
      <c r="AN104" s="314"/>
      <c r="AO104" s="577"/>
      <c r="AP104" s="577"/>
      <c r="AQ104" s="577"/>
      <c r="AR104" s="577"/>
      <c r="AS104" s="577"/>
      <c r="AT104" s="577"/>
    </row>
    <row r="105" spans="12:71" x14ac:dyDescent="0.2">
      <c r="L105" s="88">
        <v>0.96</v>
      </c>
      <c r="AK105" s="344" t="s">
        <v>648</v>
      </c>
      <c r="AL105" s="286" t="s">
        <v>649</v>
      </c>
      <c r="AM105" s="333"/>
      <c r="AN105" s="314"/>
      <c r="AO105" s="577"/>
      <c r="AP105" s="577"/>
      <c r="AQ105" s="577"/>
      <c r="AR105" s="577"/>
      <c r="AS105" s="577"/>
      <c r="AT105" s="577"/>
    </row>
    <row r="106" spans="12:71" ht="15" x14ac:dyDescent="0.25">
      <c r="L106" s="88">
        <v>0.97</v>
      </c>
      <c r="AK106" s="350" t="s">
        <v>650</v>
      </c>
      <c r="AL106" s="292" t="s">
        <v>653</v>
      </c>
      <c r="AM106" s="392">
        <v>1E-3</v>
      </c>
      <c r="AN106" s="311">
        <v>1E-3</v>
      </c>
      <c r="AO106" s="1132" t="s">
        <v>1918</v>
      </c>
      <c r="AP106" s="1133"/>
      <c r="AQ106" s="1133"/>
      <c r="AR106" s="1133"/>
      <c r="AS106" s="1133"/>
      <c r="AT106" s="1133"/>
      <c r="AU106" s="856"/>
      <c r="AV106" s="856"/>
      <c r="AW106" s="856"/>
      <c r="AX106" s="856"/>
      <c r="AY106" s="856"/>
      <c r="AZ106" s="856"/>
      <c r="BA106" s="856"/>
      <c r="BB106" s="856"/>
      <c r="BC106" s="856"/>
      <c r="BD106" s="856"/>
      <c r="BE106" s="856"/>
      <c r="BF106" s="856"/>
      <c r="BG106" s="856"/>
      <c r="BH106" s="856"/>
      <c r="BI106" s="856"/>
      <c r="BJ106" s="856"/>
      <c r="BK106" s="856"/>
      <c r="BL106" s="856"/>
      <c r="BM106" s="856"/>
      <c r="BN106" s="856"/>
      <c r="BO106" s="856"/>
      <c r="BP106" s="856"/>
      <c r="BQ106" s="856"/>
      <c r="BR106" s="856"/>
      <c r="BS106" s="856"/>
    </row>
    <row r="107" spans="12:71" x14ac:dyDescent="0.2">
      <c r="L107" s="88">
        <v>0.98</v>
      </c>
      <c r="AK107" s="347" t="s">
        <v>652</v>
      </c>
      <c r="AL107" s="351" t="s">
        <v>901</v>
      </c>
      <c r="AM107" s="574"/>
      <c r="AN107" s="403"/>
      <c r="AO107" s="1132"/>
      <c r="AP107" s="1133"/>
      <c r="AQ107" s="1133"/>
      <c r="AR107" s="1133"/>
      <c r="AS107" s="1133"/>
      <c r="AT107" s="1133"/>
    </row>
    <row r="108" spans="12:71" x14ac:dyDescent="0.2">
      <c r="L108" s="88">
        <v>0.99</v>
      </c>
      <c r="AK108" s="348"/>
      <c r="AL108" s="472" t="s">
        <v>902</v>
      </c>
      <c r="AM108" s="575"/>
      <c r="AN108" s="424"/>
      <c r="AO108" s="1134"/>
      <c r="AP108" s="1133"/>
      <c r="AQ108" s="1133"/>
      <c r="AR108" s="1133"/>
      <c r="AS108" s="1133"/>
      <c r="AT108" s="1133"/>
    </row>
    <row r="109" spans="12:71" x14ac:dyDescent="0.2">
      <c r="L109" s="88">
        <v>1</v>
      </c>
      <c r="AK109" s="348"/>
      <c r="AL109" s="472" t="s">
        <v>903</v>
      </c>
      <c r="AM109" s="575"/>
      <c r="AN109" s="424"/>
      <c r="AO109" s="1134"/>
      <c r="AP109" s="1133"/>
      <c r="AQ109" s="1133"/>
      <c r="AR109" s="1133"/>
      <c r="AS109" s="1133"/>
      <c r="AT109" s="1133"/>
    </row>
    <row r="110" spans="12:71" ht="15" x14ac:dyDescent="0.25">
      <c r="L110" s="88"/>
      <c r="AK110" s="349" t="s">
        <v>1923</v>
      </c>
      <c r="AL110" s="582" t="s">
        <v>660</v>
      </c>
      <c r="AM110" s="400">
        <v>4.2500000000000003E-2</v>
      </c>
      <c r="AN110" s="335">
        <v>4.2500000000000003E-2</v>
      </c>
      <c r="AO110" s="1132" t="s">
        <v>1919</v>
      </c>
      <c r="AP110" s="1133"/>
      <c r="AQ110" s="1133"/>
      <c r="AR110" s="1133"/>
      <c r="AS110" s="1133"/>
      <c r="AT110" s="1133"/>
      <c r="AU110" s="856"/>
      <c r="AV110" s="856"/>
      <c r="AW110" s="856"/>
      <c r="AX110" s="856"/>
    </row>
    <row r="111" spans="12:71" ht="14.25" customHeight="1" x14ac:dyDescent="0.2">
      <c r="L111" s="88"/>
      <c r="AK111" s="347" t="s">
        <v>659</v>
      </c>
      <c r="AL111" s="351" t="s">
        <v>904</v>
      </c>
      <c r="AM111" s="574"/>
      <c r="AN111" s="403"/>
      <c r="AO111" s="1132"/>
      <c r="AP111" s="1133"/>
      <c r="AQ111" s="1133"/>
      <c r="AR111" s="1133"/>
      <c r="AS111" s="1133"/>
      <c r="AT111" s="1133"/>
      <c r="AU111" s="856"/>
      <c r="AV111" s="856"/>
      <c r="AW111" s="856"/>
      <c r="AX111" s="856"/>
      <c r="AY111" s="856"/>
    </row>
    <row r="112" spans="12:71" ht="14.25" customHeight="1" x14ac:dyDescent="0.2">
      <c r="L112" s="88"/>
      <c r="AK112" s="349"/>
      <c r="AL112" s="425" t="s">
        <v>905</v>
      </c>
      <c r="AM112" s="400">
        <v>4.0000000000000001E-3</v>
      </c>
      <c r="AN112" s="335">
        <v>4.0000000000000001E-3</v>
      </c>
      <c r="AO112" s="1134"/>
      <c r="AP112" s="1133"/>
      <c r="AQ112" s="1133"/>
      <c r="AR112" s="1133"/>
      <c r="AS112" s="1133"/>
      <c r="AT112" s="1133"/>
      <c r="AU112" s="856"/>
      <c r="AV112" s="856"/>
      <c r="AW112" s="856"/>
      <c r="AX112" s="856"/>
      <c r="AY112" s="856"/>
    </row>
    <row r="113" spans="37:71" ht="23.25" x14ac:dyDescent="0.25">
      <c r="AK113" s="350" t="s">
        <v>661</v>
      </c>
      <c r="AL113" s="581" t="s">
        <v>1920</v>
      </c>
      <c r="AM113" s="392"/>
      <c r="AN113" s="311"/>
      <c r="AO113" s="1132" t="s">
        <v>1921</v>
      </c>
      <c r="AP113" s="1133"/>
      <c r="AQ113" s="1133"/>
      <c r="AR113" s="1133"/>
      <c r="AS113" s="1133"/>
      <c r="AT113" s="1133"/>
      <c r="AU113" s="856"/>
      <c r="AV113" s="856"/>
      <c r="AW113" s="856"/>
      <c r="AX113" s="856"/>
      <c r="AY113" s="856"/>
    </row>
    <row r="114" spans="37:71" ht="15" x14ac:dyDescent="0.25">
      <c r="AK114" s="350" t="s">
        <v>663</v>
      </c>
      <c r="AL114" s="353" t="s">
        <v>907</v>
      </c>
      <c r="AM114" s="392">
        <v>2.5000000000000001E-3</v>
      </c>
      <c r="AN114" s="311">
        <v>2.5000000000000001E-3</v>
      </c>
      <c r="AO114" s="1132" t="s">
        <v>1922</v>
      </c>
      <c r="AP114" s="1133"/>
      <c r="AQ114" s="1133"/>
      <c r="AR114" s="1133"/>
      <c r="AS114" s="1133"/>
      <c r="AT114" s="1133"/>
      <c r="AU114" s="856"/>
      <c r="AV114" s="856"/>
      <c r="AW114" s="856"/>
      <c r="AX114" s="856"/>
      <c r="AY114" s="856"/>
      <c r="AZ114" s="856"/>
      <c r="BA114" s="856"/>
      <c r="BB114" s="856"/>
      <c r="BC114" s="856"/>
      <c r="BD114" s="856"/>
      <c r="BE114" s="856"/>
      <c r="BF114" s="856"/>
      <c r="BG114" s="856"/>
      <c r="BH114" s="856"/>
      <c r="BI114" s="856"/>
      <c r="BJ114" s="856"/>
      <c r="BK114" s="856"/>
      <c r="BL114" s="856"/>
      <c r="BM114" s="856"/>
      <c r="BN114" s="856"/>
      <c r="BO114" s="856"/>
      <c r="BP114" s="856"/>
      <c r="BQ114" s="856"/>
      <c r="BR114" s="856"/>
      <c r="BS114" s="856"/>
    </row>
    <row r="115" spans="37:71" x14ac:dyDescent="0.2">
      <c r="AK115" s="343"/>
      <c r="AL115" s="287" t="s">
        <v>838</v>
      </c>
      <c r="AM115" s="394">
        <f>SUM(AM106:AM114)</f>
        <v>0.05</v>
      </c>
      <c r="AN115" s="313"/>
      <c r="AO115" s="577"/>
      <c r="AP115" s="577"/>
      <c r="AQ115" s="577"/>
      <c r="AR115" s="577"/>
      <c r="AS115" s="577"/>
      <c r="AT115" s="577"/>
    </row>
    <row r="116" spans="37:71" x14ac:dyDescent="0.2">
      <c r="AK116" s="343"/>
      <c r="AL116" s="317" t="s">
        <v>731</v>
      </c>
      <c r="AM116" s="388"/>
      <c r="AN116" s="313">
        <f>SUM(AN106:AN114)</f>
        <v>0.05</v>
      </c>
      <c r="AO116" s="577"/>
      <c r="AP116" s="577"/>
      <c r="AQ116" s="577"/>
      <c r="AR116" s="577"/>
      <c r="AS116" s="577"/>
      <c r="AT116" s="577"/>
    </row>
    <row r="117" spans="37:71" x14ac:dyDescent="0.2">
      <c r="AK117" s="343"/>
      <c r="AL117" s="287"/>
      <c r="AM117" s="333"/>
      <c r="AN117" s="310"/>
      <c r="AO117" s="577"/>
      <c r="AP117" s="577"/>
      <c r="AQ117" s="577"/>
      <c r="AR117" s="577"/>
      <c r="AS117" s="577"/>
      <c r="AT117" s="577"/>
    </row>
    <row r="118" spans="37:71" x14ac:dyDescent="0.2">
      <c r="AK118" s="344" t="s">
        <v>670</v>
      </c>
      <c r="AL118" s="286" t="s">
        <v>671</v>
      </c>
      <c r="AM118" s="333"/>
      <c r="AN118" s="314"/>
      <c r="AO118" s="577"/>
      <c r="AP118" s="577"/>
      <c r="AQ118" s="577"/>
      <c r="AR118" s="577"/>
      <c r="AS118" s="577"/>
      <c r="AT118" s="577"/>
    </row>
    <row r="119" spans="37:71" x14ac:dyDescent="0.2">
      <c r="AK119" s="347" t="s">
        <v>672</v>
      </c>
      <c r="AL119" s="351" t="s">
        <v>908</v>
      </c>
      <c r="AM119" s="574"/>
      <c r="AN119" s="403"/>
      <c r="AO119" s="1132"/>
      <c r="AP119" s="1133"/>
      <c r="AQ119" s="1133"/>
      <c r="AR119" s="1133"/>
      <c r="AS119" s="1133"/>
      <c r="AT119" s="1133"/>
    </row>
    <row r="120" spans="37:71" x14ac:dyDescent="0.2">
      <c r="AK120" s="348"/>
      <c r="AL120" s="472" t="s">
        <v>909</v>
      </c>
      <c r="AM120" s="575"/>
      <c r="AN120" s="424"/>
      <c r="AO120" s="1134"/>
      <c r="AP120" s="1133"/>
      <c r="AQ120" s="1133"/>
      <c r="AR120" s="1133"/>
      <c r="AS120" s="1133"/>
      <c r="AT120" s="1133"/>
    </row>
    <row r="121" spans="37:71" x14ac:dyDescent="0.2">
      <c r="AK121" s="348"/>
      <c r="AL121" s="472" t="s">
        <v>910</v>
      </c>
      <c r="AM121" s="575"/>
      <c r="AN121" s="424"/>
      <c r="AO121" s="1134"/>
      <c r="AP121" s="1133"/>
      <c r="AQ121" s="1133"/>
      <c r="AR121" s="1133"/>
      <c r="AS121" s="1133"/>
      <c r="AT121" s="1133"/>
    </row>
    <row r="122" spans="37:71" x14ac:dyDescent="0.2">
      <c r="AK122" s="348"/>
      <c r="AL122" s="472" t="s">
        <v>804</v>
      </c>
      <c r="AM122" s="575"/>
      <c r="AN122" s="424"/>
      <c r="AO122" s="1134"/>
      <c r="AP122" s="1133"/>
      <c r="AQ122" s="1133"/>
      <c r="AR122" s="1133"/>
      <c r="AS122" s="1133"/>
      <c r="AT122" s="1133"/>
    </row>
    <row r="123" spans="37:71" x14ac:dyDescent="0.2">
      <c r="AK123" s="349" t="s">
        <v>1924</v>
      </c>
      <c r="AL123" s="582" t="s">
        <v>911</v>
      </c>
      <c r="AM123" s="400">
        <v>0.22</v>
      </c>
      <c r="AN123" s="335">
        <v>0.22</v>
      </c>
      <c r="AO123" s="1132"/>
      <c r="AP123" s="1133"/>
      <c r="AQ123" s="1133"/>
      <c r="AR123" s="1133"/>
      <c r="AS123" s="1133"/>
      <c r="AT123" s="1133"/>
    </row>
    <row r="124" spans="37:71" x14ac:dyDescent="0.2">
      <c r="AK124" s="350" t="s">
        <v>679</v>
      </c>
      <c r="AL124" s="291" t="s">
        <v>912</v>
      </c>
      <c r="AM124" s="392">
        <v>5.0000000000000001E-3</v>
      </c>
      <c r="AN124" s="311">
        <v>5.0000000000000001E-3</v>
      </c>
      <c r="AO124" s="1132"/>
      <c r="AP124" s="1133"/>
      <c r="AQ124" s="1133"/>
      <c r="AR124" s="1133"/>
      <c r="AS124" s="1133"/>
      <c r="AT124" s="1133"/>
    </row>
    <row r="125" spans="37:71" x14ac:dyDescent="0.2">
      <c r="AK125" s="350" t="s">
        <v>681</v>
      </c>
      <c r="AL125" s="292" t="s">
        <v>913</v>
      </c>
      <c r="AM125" s="392">
        <v>5.0000000000000001E-3</v>
      </c>
      <c r="AN125" s="311">
        <v>5.0000000000000001E-3</v>
      </c>
      <c r="AO125" s="1132"/>
      <c r="AP125" s="1133"/>
      <c r="AQ125" s="1133"/>
      <c r="AR125" s="1133"/>
      <c r="AS125" s="1133"/>
      <c r="AT125" s="1133"/>
    </row>
    <row r="126" spans="37:71" x14ac:dyDescent="0.2">
      <c r="AK126" s="347" t="s">
        <v>683</v>
      </c>
      <c r="AL126" s="351" t="s">
        <v>914</v>
      </c>
      <c r="AM126" s="574"/>
      <c r="AN126" s="403"/>
      <c r="AO126" s="1132"/>
      <c r="AP126" s="1133"/>
      <c r="AQ126" s="1133"/>
      <c r="AR126" s="1133"/>
      <c r="AS126" s="1133"/>
      <c r="AT126" s="1133"/>
    </row>
    <row r="127" spans="37:71" x14ac:dyDescent="0.2">
      <c r="AK127" s="349"/>
      <c r="AL127" s="425" t="s">
        <v>903</v>
      </c>
      <c r="AM127" s="400">
        <v>0.01</v>
      </c>
      <c r="AN127" s="335">
        <v>0.01</v>
      </c>
      <c r="AO127" s="1134"/>
      <c r="AP127" s="1133"/>
      <c r="AQ127" s="1133"/>
      <c r="AR127" s="1133"/>
      <c r="AS127" s="1133"/>
      <c r="AT127" s="1133"/>
    </row>
    <row r="128" spans="37:71" x14ac:dyDescent="0.2">
      <c r="AK128" s="347" t="s">
        <v>685</v>
      </c>
      <c r="AL128" s="352" t="s">
        <v>915</v>
      </c>
      <c r="AM128" s="574"/>
      <c r="AN128" s="403"/>
      <c r="AO128" s="1132"/>
      <c r="AP128" s="1133"/>
      <c r="AQ128" s="1133"/>
      <c r="AR128" s="1133"/>
      <c r="AS128" s="1133"/>
      <c r="AT128" s="1133"/>
    </row>
    <row r="129" spans="37:66" x14ac:dyDescent="0.2">
      <c r="AK129" s="348" t="s">
        <v>687</v>
      </c>
      <c r="AL129" s="472" t="s">
        <v>916</v>
      </c>
      <c r="AM129" s="575"/>
      <c r="AN129" s="424"/>
      <c r="AO129" s="1132"/>
      <c r="AP129" s="1133"/>
      <c r="AQ129" s="1133"/>
      <c r="AR129" s="1133"/>
      <c r="AS129" s="1133"/>
      <c r="AT129" s="1133"/>
    </row>
    <row r="130" spans="37:66" x14ac:dyDescent="0.2">
      <c r="AK130" s="349"/>
      <c r="AL130" s="425" t="s">
        <v>917</v>
      </c>
      <c r="AM130" s="400">
        <v>0.05</v>
      </c>
      <c r="AN130" s="335">
        <v>0.05</v>
      </c>
      <c r="AO130" s="1134"/>
      <c r="AP130" s="1133"/>
      <c r="AQ130" s="1133"/>
      <c r="AR130" s="1133"/>
      <c r="AS130" s="1133"/>
      <c r="AT130" s="1133"/>
    </row>
    <row r="131" spans="37:66" x14ac:dyDescent="0.2">
      <c r="AK131" s="347" t="s">
        <v>690</v>
      </c>
      <c r="AL131" s="351" t="s">
        <v>932</v>
      </c>
      <c r="AM131" s="574"/>
      <c r="AN131" s="403"/>
      <c r="AO131" s="1132"/>
      <c r="AP131" s="1133"/>
      <c r="AQ131" s="1133"/>
      <c r="AR131" s="1133"/>
      <c r="AS131" s="1133"/>
      <c r="AT131" s="1133"/>
    </row>
    <row r="132" spans="37:66" x14ac:dyDescent="0.2">
      <c r="AK132" s="348"/>
      <c r="AL132" s="472" t="s">
        <v>931</v>
      </c>
      <c r="AM132" s="575"/>
      <c r="AN132" s="424"/>
      <c r="AO132" s="1134"/>
      <c r="AP132" s="1133"/>
      <c r="AQ132" s="1133"/>
      <c r="AR132" s="1133"/>
      <c r="AS132" s="1133"/>
      <c r="AT132" s="1133"/>
    </row>
    <row r="133" spans="37:66" x14ac:dyDescent="0.2">
      <c r="AK133" s="349" t="s">
        <v>1925</v>
      </c>
      <c r="AL133" s="420" t="s">
        <v>918</v>
      </c>
      <c r="AM133" s="400">
        <v>1.2500000000000001E-2</v>
      </c>
      <c r="AN133" s="335">
        <v>1.2500000000000001E-2</v>
      </c>
      <c r="AO133" s="1132"/>
      <c r="AP133" s="1133"/>
      <c r="AQ133" s="1133"/>
      <c r="AR133" s="1133"/>
      <c r="AS133" s="1133"/>
      <c r="AT133" s="1133"/>
    </row>
    <row r="134" spans="37:66" ht="15" x14ac:dyDescent="0.25">
      <c r="AK134" s="350" t="s">
        <v>696</v>
      </c>
      <c r="AL134" s="292" t="s">
        <v>919</v>
      </c>
      <c r="AM134" s="392">
        <v>2.5000000000000001E-3</v>
      </c>
      <c r="AN134" s="311">
        <v>2.5000000000000001E-3</v>
      </c>
      <c r="AO134" s="1132" t="s">
        <v>1926</v>
      </c>
      <c r="AP134" s="1133"/>
      <c r="AQ134" s="1133"/>
      <c r="AR134" s="1133"/>
      <c r="AS134" s="1133"/>
      <c r="AT134" s="1133"/>
      <c r="AU134" s="856"/>
      <c r="AV134" s="856"/>
      <c r="AW134" s="856"/>
      <c r="AX134" s="856"/>
      <c r="AY134" s="856"/>
      <c r="AZ134" s="856"/>
      <c r="BA134" s="856"/>
      <c r="BB134" s="856"/>
      <c r="BC134" s="856"/>
      <c r="BD134" s="856"/>
      <c r="BE134" s="856"/>
      <c r="BF134" s="856"/>
      <c r="BG134" s="856"/>
      <c r="BH134" s="856"/>
      <c r="BI134" s="856"/>
      <c r="BJ134" s="856"/>
      <c r="BK134" s="856"/>
      <c r="BL134" s="856"/>
      <c r="BM134" s="856"/>
      <c r="BN134" s="856"/>
    </row>
    <row r="135" spans="37:66" x14ac:dyDescent="0.2">
      <c r="AK135" s="347" t="s">
        <v>698</v>
      </c>
      <c r="AL135" s="351" t="s">
        <v>920</v>
      </c>
      <c r="AM135" s="574"/>
      <c r="AN135" s="403"/>
      <c r="AO135" s="1132" t="s">
        <v>1927</v>
      </c>
      <c r="AP135" s="1133"/>
      <c r="AQ135" s="1133"/>
      <c r="AR135" s="1133"/>
      <c r="AS135" s="1133"/>
      <c r="AT135" s="1133"/>
    </row>
    <row r="136" spans="37:66" x14ac:dyDescent="0.2">
      <c r="AK136" s="348"/>
      <c r="AL136" s="472" t="s">
        <v>921</v>
      </c>
      <c r="AM136" s="575"/>
      <c r="AN136" s="424"/>
      <c r="AO136" s="1134"/>
      <c r="AP136" s="1133"/>
      <c r="AQ136" s="1133"/>
      <c r="AR136" s="1133"/>
      <c r="AS136" s="1133"/>
      <c r="AT136" s="1133"/>
    </row>
    <row r="137" spans="37:66" ht="15" x14ac:dyDescent="0.25">
      <c r="AK137" s="349" t="s">
        <v>1928</v>
      </c>
      <c r="AL137" s="420" t="s">
        <v>703</v>
      </c>
      <c r="AM137" s="400">
        <v>2.5000000000000001E-2</v>
      </c>
      <c r="AN137" s="335">
        <v>2.5000000000000001E-2</v>
      </c>
      <c r="AO137" s="1132" t="s">
        <v>1929</v>
      </c>
      <c r="AP137" s="1133"/>
      <c r="AQ137" s="1133"/>
      <c r="AR137" s="1133"/>
      <c r="AS137" s="1133"/>
      <c r="AT137" s="1133"/>
      <c r="AU137" s="856"/>
      <c r="AV137" s="856"/>
      <c r="AW137" s="856"/>
      <c r="AX137" s="856"/>
      <c r="AY137" s="856"/>
      <c r="AZ137" s="856"/>
      <c r="BA137" s="856"/>
      <c r="BB137" s="856"/>
      <c r="BC137" s="856"/>
      <c r="BD137" s="856"/>
      <c r="BE137" s="856"/>
      <c r="BF137" s="856"/>
      <c r="BG137" s="856"/>
    </row>
    <row r="138" spans="37:66" x14ac:dyDescent="0.2">
      <c r="AK138" s="347" t="s">
        <v>704</v>
      </c>
      <c r="AL138" s="351" t="s">
        <v>922</v>
      </c>
      <c r="AM138" s="574"/>
      <c r="AN138" s="403"/>
      <c r="AO138" s="1132"/>
      <c r="AP138" s="1133"/>
      <c r="AQ138" s="1133"/>
      <c r="AR138" s="1133"/>
      <c r="AS138" s="1133"/>
      <c r="AT138" s="1133"/>
    </row>
    <row r="139" spans="37:66" x14ac:dyDescent="0.2">
      <c r="AK139" s="349"/>
      <c r="AL139" s="425" t="s">
        <v>923</v>
      </c>
      <c r="AM139" s="400">
        <v>7.4999999999999997E-3</v>
      </c>
      <c r="AN139" s="335">
        <v>7.4999999999999997E-3</v>
      </c>
      <c r="AO139" s="1134"/>
      <c r="AP139" s="1133"/>
      <c r="AQ139" s="1133"/>
      <c r="AR139" s="1133"/>
      <c r="AS139" s="1133"/>
      <c r="AT139" s="1133"/>
    </row>
    <row r="140" spans="37:66" x14ac:dyDescent="0.2">
      <c r="AK140" s="350" t="s">
        <v>707</v>
      </c>
      <c r="AL140" s="580" t="s">
        <v>1930</v>
      </c>
      <c r="AM140" s="392"/>
      <c r="AN140" s="311"/>
      <c r="AO140" s="1132"/>
      <c r="AP140" s="1133"/>
      <c r="AQ140" s="1133"/>
      <c r="AR140" s="1133"/>
      <c r="AS140" s="1133"/>
      <c r="AT140" s="1133"/>
    </row>
    <row r="141" spans="37:66" x14ac:dyDescent="0.2">
      <c r="AK141" s="350" t="s">
        <v>709</v>
      </c>
      <c r="AL141" s="292" t="s">
        <v>818</v>
      </c>
      <c r="AM141" s="392">
        <v>0.01</v>
      </c>
      <c r="AN141" s="311">
        <v>0.01</v>
      </c>
      <c r="AO141" s="1132"/>
      <c r="AP141" s="1133"/>
      <c r="AQ141" s="1133"/>
      <c r="AR141" s="1133"/>
      <c r="AS141" s="1133"/>
      <c r="AT141" s="1133"/>
    </row>
    <row r="142" spans="37:66" x14ac:dyDescent="0.2">
      <c r="AK142" s="347" t="s">
        <v>711</v>
      </c>
      <c r="AL142" s="351" t="s">
        <v>925</v>
      </c>
      <c r="AM142" s="574"/>
      <c r="AN142" s="403"/>
      <c r="AO142" s="1132"/>
      <c r="AP142" s="1133"/>
      <c r="AQ142" s="1133"/>
      <c r="AR142" s="1133"/>
      <c r="AS142" s="1133"/>
      <c r="AT142" s="1133"/>
    </row>
    <row r="143" spans="37:66" x14ac:dyDescent="0.2">
      <c r="AK143" s="349"/>
      <c r="AL143" s="425" t="s">
        <v>823</v>
      </c>
      <c r="AM143" s="400">
        <v>2.5000000000000001E-3</v>
      </c>
      <c r="AN143" s="335">
        <v>2.5000000000000001E-3</v>
      </c>
      <c r="AO143" s="1134"/>
      <c r="AP143" s="1133"/>
      <c r="AQ143" s="1133"/>
      <c r="AR143" s="1133"/>
      <c r="AS143" s="1133"/>
      <c r="AT143" s="1133"/>
    </row>
    <row r="144" spans="37:66" x14ac:dyDescent="0.2">
      <c r="AK144" s="343"/>
      <c r="AL144" s="287" t="s">
        <v>838</v>
      </c>
      <c r="AM144" s="394">
        <f>SUM(AM119:AM143)</f>
        <v>0.35000000000000009</v>
      </c>
      <c r="AN144" s="313"/>
      <c r="AO144" s="577"/>
      <c r="AP144" s="577"/>
      <c r="AQ144" s="577"/>
      <c r="AR144" s="577"/>
      <c r="AS144" s="577"/>
      <c r="AT144" s="577"/>
    </row>
    <row r="145" spans="37:46" x14ac:dyDescent="0.2">
      <c r="AK145" s="343"/>
      <c r="AL145" s="317" t="s">
        <v>731</v>
      </c>
      <c r="AM145" s="388"/>
      <c r="AN145" s="313">
        <f>SUM(AN119:AN143)</f>
        <v>0.35000000000000009</v>
      </c>
      <c r="AO145" s="577"/>
      <c r="AP145" s="577"/>
      <c r="AQ145" s="577"/>
      <c r="AR145" s="577"/>
      <c r="AS145" s="577"/>
      <c r="AT145" s="577"/>
    </row>
    <row r="146" spans="37:46" x14ac:dyDescent="0.2">
      <c r="AK146" s="343"/>
      <c r="AL146" s="287"/>
      <c r="AM146" s="333"/>
      <c r="AN146" s="310"/>
      <c r="AO146" s="577"/>
      <c r="AP146" s="577"/>
      <c r="AQ146" s="577"/>
      <c r="AR146" s="577"/>
      <c r="AS146" s="577"/>
      <c r="AT146" s="577"/>
    </row>
    <row r="147" spans="37:46" x14ac:dyDescent="0.2">
      <c r="AK147" s="344" t="s">
        <v>714</v>
      </c>
      <c r="AL147" s="286" t="s">
        <v>715</v>
      </c>
      <c r="AM147" s="333"/>
      <c r="AN147" s="314"/>
      <c r="AO147" s="577"/>
      <c r="AP147" s="577"/>
      <c r="AQ147" s="577"/>
      <c r="AR147" s="577"/>
      <c r="AS147" s="577"/>
      <c r="AT147" s="577"/>
    </row>
    <row r="148" spans="37:46" x14ac:dyDescent="0.2">
      <c r="AK148" s="347" t="s">
        <v>716</v>
      </c>
      <c r="AL148" s="351" t="s">
        <v>926</v>
      </c>
      <c r="AM148" s="574"/>
      <c r="AN148" s="403"/>
      <c r="AO148" s="1132"/>
      <c r="AP148" s="1133"/>
      <c r="AQ148" s="1133"/>
      <c r="AR148" s="1133"/>
      <c r="AS148" s="1133"/>
      <c r="AT148" s="1133"/>
    </row>
    <row r="149" spans="37:46" x14ac:dyDescent="0.2">
      <c r="AK149" s="348"/>
      <c r="AL149" s="472" t="s">
        <v>927</v>
      </c>
      <c r="AM149" s="575"/>
      <c r="AN149" s="424"/>
      <c r="AO149" s="1134"/>
      <c r="AP149" s="1133"/>
      <c r="AQ149" s="1133"/>
      <c r="AR149" s="1133"/>
      <c r="AS149" s="1133"/>
      <c r="AT149" s="1133"/>
    </row>
    <row r="150" spans="37:46" x14ac:dyDescent="0.2">
      <c r="AK150" s="349"/>
      <c r="AL150" s="425" t="s">
        <v>928</v>
      </c>
      <c r="AM150" s="400">
        <v>5.0000000000000001E-3</v>
      </c>
      <c r="AN150" s="335">
        <v>5.0000000000000001E-3</v>
      </c>
      <c r="AO150" s="1134"/>
      <c r="AP150" s="1133"/>
      <c r="AQ150" s="1133"/>
      <c r="AR150" s="1133"/>
      <c r="AS150" s="1133"/>
      <c r="AT150" s="1133"/>
    </row>
    <row r="151" spans="37:46" x14ac:dyDescent="0.2">
      <c r="AK151" s="347" t="s">
        <v>720</v>
      </c>
      <c r="AL151" s="351" t="s">
        <v>827</v>
      </c>
      <c r="AM151" s="574"/>
      <c r="AN151" s="403"/>
      <c r="AO151" s="1132"/>
      <c r="AP151" s="1133"/>
      <c r="AQ151" s="1133"/>
      <c r="AR151" s="1133"/>
      <c r="AS151" s="1133"/>
      <c r="AT151" s="1133"/>
    </row>
    <row r="152" spans="37:46" x14ac:dyDescent="0.2">
      <c r="AK152" s="348"/>
      <c r="AL152" s="472" t="s">
        <v>828</v>
      </c>
      <c r="AM152" s="575"/>
      <c r="AN152" s="424"/>
      <c r="AO152" s="1134"/>
      <c r="AP152" s="1133"/>
      <c r="AQ152" s="1133"/>
      <c r="AR152" s="1133"/>
      <c r="AS152" s="1133"/>
      <c r="AT152" s="1133"/>
    </row>
    <row r="153" spans="37:46" x14ac:dyDescent="0.2">
      <c r="AK153" s="349" t="s">
        <v>1931</v>
      </c>
      <c r="AL153" s="425" t="s">
        <v>724</v>
      </c>
      <c r="AM153" s="400">
        <v>5.0000000000000001E-3</v>
      </c>
      <c r="AN153" s="335">
        <v>5.0000000000000001E-3</v>
      </c>
      <c r="AO153" s="1132"/>
      <c r="AP153" s="1133"/>
      <c r="AQ153" s="1133"/>
      <c r="AR153" s="1133"/>
      <c r="AS153" s="1133"/>
      <c r="AT153" s="1133"/>
    </row>
    <row r="154" spans="37:46" x14ac:dyDescent="0.2">
      <c r="AK154" s="343"/>
      <c r="AL154" s="287" t="s">
        <v>838</v>
      </c>
      <c r="AM154" s="394">
        <f>SUM(AM148:AM153)</f>
        <v>0.01</v>
      </c>
      <c r="AN154" s="313"/>
      <c r="AO154" s="577"/>
      <c r="AP154" s="577"/>
      <c r="AQ154" s="577"/>
      <c r="AR154" s="577"/>
      <c r="AS154" s="577"/>
      <c r="AT154" s="577"/>
    </row>
    <row r="155" spans="37:46" x14ac:dyDescent="0.2">
      <c r="AK155" s="343"/>
      <c r="AL155" s="317" t="s">
        <v>731</v>
      </c>
      <c r="AM155" s="388"/>
      <c r="AN155" s="312">
        <f>SUM(AN148:AN153)</f>
        <v>0.01</v>
      </c>
      <c r="AO155" s="577"/>
      <c r="AP155" s="577"/>
      <c r="AQ155" s="577"/>
      <c r="AR155" s="577"/>
      <c r="AS155" s="577"/>
      <c r="AT155" s="577"/>
    </row>
    <row r="156" spans="37:46" x14ac:dyDescent="0.2">
      <c r="AK156" s="294"/>
      <c r="AL156" s="287"/>
      <c r="AM156" s="333"/>
      <c r="AN156" s="310"/>
      <c r="AO156" s="57"/>
      <c r="AP156" s="57"/>
      <c r="AQ156" s="57"/>
      <c r="AR156" s="57"/>
      <c r="AS156" s="57"/>
      <c r="AT156" s="57"/>
    </row>
    <row r="157" spans="37:46" ht="15" thickBot="1" x14ac:dyDescent="0.25">
      <c r="AK157" s="294"/>
      <c r="AL157" s="296"/>
      <c r="AM157" s="333"/>
      <c r="AN157" s="314"/>
      <c r="AO157" s="57"/>
      <c r="AP157" s="57"/>
      <c r="AQ157" s="57"/>
      <c r="AR157" s="57"/>
      <c r="AS157" s="57"/>
      <c r="AT157" s="57"/>
    </row>
    <row r="158" spans="37:46" ht="15" thickBot="1" x14ac:dyDescent="0.25">
      <c r="AK158" s="294"/>
      <c r="AL158" s="286" t="s">
        <v>929</v>
      </c>
      <c r="AM158" s="401">
        <f>AM14+AM32+AM57+AM65+AM87+AM102+AM115+AM144+AM154</f>
        <v>1</v>
      </c>
      <c r="AN158" s="314"/>
      <c r="AO158" s="57"/>
      <c r="AP158" s="57"/>
      <c r="AQ158" s="57"/>
      <c r="AR158" s="57"/>
      <c r="AS158" s="57"/>
      <c r="AT158" s="57"/>
    </row>
    <row r="159" spans="37:46" ht="15" thickBot="1" x14ac:dyDescent="0.25">
      <c r="AK159" s="294"/>
      <c r="AL159" s="318" t="s">
        <v>930</v>
      </c>
      <c r="AM159" s="300"/>
      <c r="AN159" s="316">
        <f>SUM(AN15)+AN33+AN58+AN66+AN88+AN103+AN116+AN145+AN155</f>
        <v>1</v>
      </c>
      <c r="AO159" s="57"/>
      <c r="AP159" s="57"/>
      <c r="AQ159" s="57"/>
      <c r="AR159" s="57"/>
      <c r="AS159" s="57"/>
      <c r="AT159" s="57"/>
    </row>
    <row r="160" spans="37:46" x14ac:dyDescent="0.2">
      <c r="AN160" s="357"/>
    </row>
  </sheetData>
  <mergeCells count="89">
    <mergeCell ref="O8:P8"/>
    <mergeCell ref="Q8:X8"/>
    <mergeCell ref="A2:I2"/>
    <mergeCell ref="A3:I3"/>
    <mergeCell ref="A4:I4"/>
    <mergeCell ref="Q6:W6"/>
    <mergeCell ref="S7:X7"/>
    <mergeCell ref="D15:F15"/>
    <mergeCell ref="B19:I19"/>
    <mergeCell ref="A20:I20"/>
    <mergeCell ref="Q23:W23"/>
    <mergeCell ref="A9:I9"/>
    <mergeCell ref="N10:S10"/>
    <mergeCell ref="T10:V10"/>
    <mergeCell ref="N12:O12"/>
    <mergeCell ref="Q12:R12"/>
    <mergeCell ref="T12:V12"/>
    <mergeCell ref="T27:V27"/>
    <mergeCell ref="N29:O29"/>
    <mergeCell ref="Q29:R29"/>
    <mergeCell ref="T29:V29"/>
    <mergeCell ref="R13:S13"/>
    <mergeCell ref="T13:V13"/>
    <mergeCell ref="AO26:AY29"/>
    <mergeCell ref="F56:I56"/>
    <mergeCell ref="AO11:AT12"/>
    <mergeCell ref="AO9:AT10"/>
    <mergeCell ref="AO13:AT13"/>
    <mergeCell ref="AO18:AT19"/>
    <mergeCell ref="R30:S30"/>
    <mergeCell ref="T30:V30"/>
    <mergeCell ref="S36:T36"/>
    <mergeCell ref="U36:V36"/>
    <mergeCell ref="W36:X36"/>
    <mergeCell ref="F51:I55"/>
    <mergeCell ref="S24:X24"/>
    <mergeCell ref="O25:P25"/>
    <mergeCell ref="Q25:X25"/>
    <mergeCell ref="N27:S27"/>
    <mergeCell ref="AO114:BS114"/>
    <mergeCell ref="AO99:AT100"/>
    <mergeCell ref="AO107:AT109"/>
    <mergeCell ref="AO111:AY112"/>
    <mergeCell ref="AO85:AT86"/>
    <mergeCell ref="AO93:AT95"/>
    <mergeCell ref="AO96:AT97"/>
    <mergeCell ref="AO98:AT98"/>
    <mergeCell ref="AO110:AX110"/>
    <mergeCell ref="AO148:AT150"/>
    <mergeCell ref="AO151:AT152"/>
    <mergeCell ref="AO153:AT153"/>
    <mergeCell ref="AO135:AT136"/>
    <mergeCell ref="AO140:AT140"/>
    <mergeCell ref="AO138:AT139"/>
    <mergeCell ref="AO137:BG137"/>
    <mergeCell ref="AO6:AT8"/>
    <mergeCell ref="AO20:AY24"/>
    <mergeCell ref="AO25:AY25"/>
    <mergeCell ref="AO141:AT141"/>
    <mergeCell ref="AO142:AT143"/>
    <mergeCell ref="AO126:AT127"/>
    <mergeCell ref="AO128:AT128"/>
    <mergeCell ref="AO129:AT130"/>
    <mergeCell ref="AO131:AT132"/>
    <mergeCell ref="AO133:AT133"/>
    <mergeCell ref="AO134:BN134"/>
    <mergeCell ref="AO119:AT122"/>
    <mergeCell ref="AO123:AT123"/>
    <mergeCell ref="AO124:AT124"/>
    <mergeCell ref="AO125:AT125"/>
    <mergeCell ref="AO113:AY113"/>
    <mergeCell ref="AO80:BQ80"/>
    <mergeCell ref="AO30:BN30"/>
    <mergeCell ref="AO36:AY39"/>
    <mergeCell ref="AO40:AY47"/>
    <mergeCell ref="AO54:BQ55"/>
    <mergeCell ref="AO64:AT64"/>
    <mergeCell ref="AO31:AT31"/>
    <mergeCell ref="AO61:AY63"/>
    <mergeCell ref="AO69:AY71"/>
    <mergeCell ref="AO72:AY79"/>
    <mergeCell ref="AO48:AT51"/>
    <mergeCell ref="AO52:AT53"/>
    <mergeCell ref="AO56:AT56"/>
    <mergeCell ref="AO82:AY84"/>
    <mergeCell ref="AO91:AY92"/>
    <mergeCell ref="AO101:BJ101"/>
    <mergeCell ref="AO106:BS106"/>
    <mergeCell ref="AO81:AT81"/>
  </mergeCells>
  <conditionalFormatting sqref="E57">
    <cfRule type="cellIs" dxfId="730" priority="1" operator="equal">
      <formula>0</formula>
    </cfRule>
  </conditionalFormatting>
  <dataValidations count="6">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784D5C50-CAAC-4A4B-8BEE-CAD01AF8C44C}"/>
    <dataValidation allowBlank="1" showInputMessage="1" showErrorMessage="1" promptTitle="Achtung!" prompt="Maximal zulässige Zuschläge gem. HOAI § 56 (5):_x000a_Umbau und Modernisierung Gebäude --&gt; max. 50%_x000a__x000a_--&gt; bitte für weitere Info in_x000a_Feld D-F/15 klicken!" sqref="F13" xr:uid="{90315FA4-0673-42BE-96EA-79E2D1CE226C}"/>
    <dataValidation type="decimal" allowBlank="1" showInputMessage="1" showErrorMessage="1" promptTitle="Hinweis:" prompt="Das Löschen der Prozentangabe führt zu einem &quot;Null-Honorar&quot;! Daher ist eine Prozentangabe &gt; 0% erforderlich!" sqref="A19" xr:uid="{8B859897-135C-4CDC-8F4A-2582663E5BD2}">
      <formula1>0</formula1>
      <formula2>1000</formula2>
    </dataValidation>
    <dataValidation type="list" allowBlank="1" showInputMessage="1" showErrorMessage="1" sqref="C13" xr:uid="{6C3BB1A0-9850-4EB1-B0C9-D2DE448D6255}">
      <formula1>$L$1:$L$3</formula1>
    </dataValidation>
    <dataValidation type="list" allowBlank="1" showInputMessage="1" showErrorMessage="1" sqref="C14" xr:uid="{203B7E02-9CD9-4B11-9A8E-FA75F5FB0645}">
      <formula1>$L$6:$L$112</formula1>
    </dataValidation>
    <dataValidation type="decimal" operator="greaterThanOrEqual" allowBlank="1" showInputMessage="1" showErrorMessage="1" sqref="I13:I15 C15" xr:uid="{5A98057D-08D4-4F83-A87E-B0AD44D26B15}">
      <formula1>0</formula1>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00033" r:id="rId4" name="Option Button 1">
              <controlPr defaultSize="0" autoFill="0" autoLine="0" autoPict="0">
                <anchor moveWithCells="1">
                  <from>
                    <xdr:col>40</xdr:col>
                    <xdr:colOff>0</xdr:colOff>
                    <xdr:row>2</xdr:row>
                    <xdr:rowOff>0</xdr:rowOff>
                  </from>
                  <to>
                    <xdr:col>40</xdr:col>
                    <xdr:colOff>266700</xdr:colOff>
                    <xdr:row>3</xdr:row>
                    <xdr:rowOff>28575</xdr:rowOff>
                  </to>
                </anchor>
              </controlPr>
            </control>
          </mc:Choice>
        </mc:AlternateContent>
        <mc:AlternateContent xmlns:mc="http://schemas.openxmlformats.org/markup-compatibility/2006">
          <mc:Choice Requires="x14">
            <control shapeId="300034" r:id="rId5" name="Option Button 2">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300035" r:id="rId6" name="Option Button 3">
              <controlPr defaultSize="0" autoFill="0" autoLine="0" autoPict="0">
                <anchor moveWithCells="1">
                  <from>
                    <xdr:col>40</xdr:col>
                    <xdr:colOff>0</xdr:colOff>
                    <xdr:row>4</xdr:row>
                    <xdr:rowOff>9525</xdr:rowOff>
                  </from>
                  <to>
                    <xdr:col>40</xdr:col>
                    <xdr:colOff>257175</xdr:colOff>
                    <xdr:row>5</xdr:row>
                    <xdr:rowOff>19050</xdr:rowOff>
                  </to>
                </anchor>
              </controlPr>
            </control>
          </mc:Choice>
        </mc:AlternateContent>
        <mc:AlternateContent xmlns:mc="http://schemas.openxmlformats.org/markup-compatibility/2006">
          <mc:Choice Requires="x14">
            <control shapeId="300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00038" r:id="rId9" name="Check Box 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39" r:id="rId10" name="Check Box 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00040" r:id="rId11"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41" r:id="rId12"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00042" r:id="rId13"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43" r:id="rId14"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00044" r:id="rId15"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45" r:id="rId16"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00046" r:id="rId17"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47" r:id="rId18"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00048" r:id="rId19"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00049" r:id="rId20"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48B6-D400-4279-B8E9-264DD2276F7B}">
  <sheetPr>
    <pageSetUpPr fitToPage="1"/>
  </sheetPr>
  <dimension ref="A1:Y71"/>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1938</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row>
    <row r="12" spans="1:25" s="137" customFormat="1" ht="14.25" x14ac:dyDescent="0.2">
      <c r="A12" s="1062" t="s">
        <v>152</v>
      </c>
      <c r="B12" s="1063"/>
      <c r="C12" s="1063"/>
      <c r="D12" s="1063"/>
      <c r="E12" s="1063"/>
      <c r="F12" s="1063"/>
      <c r="G12" s="1063"/>
      <c r="H12" s="1140"/>
      <c r="I12" s="1140"/>
    </row>
    <row r="13" spans="1:25" s="137" customFormat="1" ht="48.75" customHeight="1" x14ac:dyDescent="0.25">
      <c r="A13" s="1060" t="s">
        <v>433</v>
      </c>
      <c r="B13" s="1060"/>
      <c r="C13" s="1060"/>
      <c r="D13" s="1060"/>
      <c r="E13" s="1060"/>
      <c r="F13" s="464" t="s">
        <v>293</v>
      </c>
      <c r="G13" s="457">
        <v>0</v>
      </c>
      <c r="H13" s="454">
        <f>G13*'Honorar TGA AG7.1'!E30</f>
        <v>0</v>
      </c>
      <c r="I13" s="590"/>
      <c r="J13" s="196" t="s">
        <v>479</v>
      </c>
    </row>
    <row r="14" spans="1:25" s="137" customFormat="1" ht="24" customHeight="1" x14ac:dyDescent="0.2">
      <c r="A14" s="1060" t="s">
        <v>434</v>
      </c>
      <c r="B14" s="1060"/>
      <c r="C14" s="1060"/>
      <c r="D14" s="1060"/>
      <c r="E14" s="1060"/>
      <c r="F14" s="464" t="s">
        <v>293</v>
      </c>
      <c r="G14" s="457">
        <v>0</v>
      </c>
      <c r="H14" s="454">
        <f>G14*'Honorar TGA AG7.1'!E30</f>
        <v>0</v>
      </c>
      <c r="I14" s="590"/>
    </row>
    <row r="15" spans="1:25" s="137" customFormat="1" ht="14.25" x14ac:dyDescent="0.2">
      <c r="A15" s="1064" t="s">
        <v>435</v>
      </c>
      <c r="B15" s="1064"/>
      <c r="C15" s="1064"/>
      <c r="D15" s="1064"/>
      <c r="E15" s="1064"/>
      <c r="F15" s="464" t="s">
        <v>293</v>
      </c>
      <c r="G15" s="457">
        <v>0</v>
      </c>
      <c r="H15" s="454">
        <f>G15*'Honorar TGA AG7.1'!E30</f>
        <v>0</v>
      </c>
      <c r="I15" s="590"/>
    </row>
    <row r="16" spans="1:25" s="137" customFormat="1" ht="14.25" x14ac:dyDescent="0.2">
      <c r="A16" s="191"/>
      <c r="B16" s="192"/>
      <c r="C16" s="192"/>
      <c r="D16" s="192"/>
      <c r="E16" s="192"/>
      <c r="F16" s="1053" t="s">
        <v>1620</v>
      </c>
      <c r="G16" s="1053"/>
      <c r="H16" s="1053"/>
      <c r="I16" s="201">
        <f>SUM(SUMIF(F13:F15,"pauschal",I13:I15),SUMIF(F13:F15,"prozentual",H13:H15))</f>
        <v>0</v>
      </c>
    </row>
    <row r="17" spans="1:9" s="137" customFormat="1" x14ac:dyDescent="0.2">
      <c r="A17" s="1047" t="s">
        <v>144</v>
      </c>
      <c r="B17" s="1048"/>
      <c r="C17" s="1048"/>
      <c r="D17" s="1048"/>
      <c r="E17" s="1048"/>
      <c r="F17" s="1048"/>
      <c r="G17" s="1048"/>
      <c r="H17" s="1048"/>
      <c r="I17" s="1049"/>
    </row>
    <row r="18" spans="1:9" s="137" customFormat="1" ht="14.25" x14ac:dyDescent="0.2">
      <c r="A18" s="1062" t="s">
        <v>152</v>
      </c>
      <c r="B18" s="1063"/>
      <c r="C18" s="1063"/>
      <c r="D18" s="1063"/>
      <c r="E18" s="1063"/>
      <c r="F18" s="1063"/>
      <c r="G18" s="1063"/>
      <c r="H18" s="1141"/>
      <c r="I18" s="1141"/>
    </row>
    <row r="19" spans="1:9" s="137" customFormat="1" ht="15" customHeight="1" x14ac:dyDescent="0.2">
      <c r="A19" s="1064" t="s">
        <v>439</v>
      </c>
      <c r="B19" s="1064"/>
      <c r="C19" s="1064"/>
      <c r="D19" s="1064"/>
      <c r="E19" s="1064"/>
      <c r="F19" s="464" t="s">
        <v>293</v>
      </c>
      <c r="G19" s="457">
        <v>0</v>
      </c>
      <c r="H19" s="454">
        <f>G19*'Honorar TGA AG7.1'!E30</f>
        <v>0</v>
      </c>
      <c r="I19" s="590"/>
    </row>
    <row r="20" spans="1:9" s="137" customFormat="1" ht="14.25" x14ac:dyDescent="0.2">
      <c r="A20" s="191"/>
      <c r="B20" s="192"/>
      <c r="C20" s="192"/>
      <c r="D20" s="192"/>
      <c r="E20" s="192"/>
      <c r="F20" s="1053" t="s">
        <v>1621</v>
      </c>
      <c r="G20" s="1053"/>
      <c r="H20" s="1053"/>
      <c r="I20" s="201">
        <f>SUM(SUMIF(F19:F19,"pauschal",I19:I19),SUMIF(F19:F19,"prozentual",H19:H19))</f>
        <v>0</v>
      </c>
    </row>
    <row r="21" spans="1:9" s="137" customFormat="1" ht="15" customHeight="1" x14ac:dyDescent="0.2">
      <c r="A21" s="1047" t="s">
        <v>145</v>
      </c>
      <c r="B21" s="1048"/>
      <c r="C21" s="1048"/>
      <c r="D21" s="1048"/>
      <c r="E21" s="1048"/>
      <c r="F21" s="1048"/>
      <c r="G21" s="1048"/>
      <c r="H21" s="1048"/>
      <c r="I21" s="1049"/>
    </row>
    <row r="22" spans="1:9" s="137" customFormat="1" ht="15" customHeight="1" x14ac:dyDescent="0.2">
      <c r="A22" s="1062" t="s">
        <v>152</v>
      </c>
      <c r="B22" s="1063"/>
      <c r="C22" s="1063"/>
      <c r="D22" s="1063"/>
      <c r="E22" s="1063"/>
      <c r="F22" s="1063"/>
      <c r="G22" s="1063"/>
      <c r="H22" s="1120"/>
      <c r="I22" s="1120"/>
    </row>
    <row r="23" spans="1:9" s="137" customFormat="1" ht="24" customHeight="1" x14ac:dyDescent="0.2">
      <c r="A23" s="1060" t="s">
        <v>441</v>
      </c>
      <c r="B23" s="1060"/>
      <c r="C23" s="1060"/>
      <c r="D23" s="1060"/>
      <c r="E23" s="1060"/>
      <c r="F23" s="464" t="s">
        <v>293</v>
      </c>
      <c r="G23" s="457">
        <v>0</v>
      </c>
      <c r="H23" s="454">
        <f>G23*'Honorar TGA AG7.1'!E30</f>
        <v>0</v>
      </c>
      <c r="I23" s="590"/>
    </row>
    <row r="24" spans="1:9" s="137" customFormat="1" ht="14.25" x14ac:dyDescent="0.2">
      <c r="A24" s="1064" t="s">
        <v>442</v>
      </c>
      <c r="B24" s="1064"/>
      <c r="C24" s="1064"/>
      <c r="D24" s="1064"/>
      <c r="E24" s="1064"/>
      <c r="F24" s="464" t="s">
        <v>293</v>
      </c>
      <c r="G24" s="457">
        <v>0</v>
      </c>
      <c r="H24" s="454">
        <f>G24*'Honorar TGA AG7.1'!E30</f>
        <v>0</v>
      </c>
      <c r="I24" s="590"/>
    </row>
    <row r="25" spans="1:9" s="137" customFormat="1" ht="15" customHeight="1" x14ac:dyDescent="0.2">
      <c r="A25" s="1064" t="s">
        <v>443</v>
      </c>
      <c r="B25" s="1064"/>
      <c r="C25" s="1064"/>
      <c r="D25" s="1064"/>
      <c r="E25" s="1064"/>
      <c r="F25" s="464" t="s">
        <v>293</v>
      </c>
      <c r="G25" s="457">
        <v>0</v>
      </c>
      <c r="H25" s="454">
        <f>G25*'Honorar TGA AG7.1'!E30</f>
        <v>0</v>
      </c>
      <c r="I25" s="590"/>
    </row>
    <row r="26" spans="1:9" s="137" customFormat="1" ht="15" customHeight="1" x14ac:dyDescent="0.2">
      <c r="A26" s="1064" t="s">
        <v>444</v>
      </c>
      <c r="B26" s="1064"/>
      <c r="C26" s="1064"/>
      <c r="D26" s="1064"/>
      <c r="E26" s="1064"/>
      <c r="F26" s="464" t="s">
        <v>293</v>
      </c>
      <c r="G26" s="457">
        <v>0</v>
      </c>
      <c r="H26" s="454">
        <f>G26*'Honorar TGA AG7.1'!E30</f>
        <v>0</v>
      </c>
      <c r="I26" s="590"/>
    </row>
    <row r="27" spans="1:9" s="137" customFormat="1" ht="15" customHeight="1" x14ac:dyDescent="0.2">
      <c r="A27" s="1064" t="s">
        <v>448</v>
      </c>
      <c r="B27" s="1064"/>
      <c r="C27" s="1064"/>
      <c r="D27" s="1064"/>
      <c r="E27" s="1064"/>
      <c r="F27" s="464" t="s">
        <v>293</v>
      </c>
      <c r="G27" s="457">
        <v>0</v>
      </c>
      <c r="H27" s="454">
        <f>G27*'Honorar TGA AG7.1'!E30</f>
        <v>0</v>
      </c>
      <c r="I27" s="590"/>
    </row>
    <row r="28" spans="1:9" s="137" customFormat="1" ht="24" customHeight="1" x14ac:dyDescent="0.2">
      <c r="A28" s="1060" t="s">
        <v>450</v>
      </c>
      <c r="B28" s="1060"/>
      <c r="C28" s="1060"/>
      <c r="D28" s="1060"/>
      <c r="E28" s="1060"/>
      <c r="F28" s="464" t="s">
        <v>293</v>
      </c>
      <c r="G28" s="457">
        <v>0</v>
      </c>
      <c r="H28" s="454">
        <f>G28*'Honorar TGA AG7.1'!E30</f>
        <v>0</v>
      </c>
      <c r="I28" s="590"/>
    </row>
    <row r="29" spans="1:9" s="137" customFormat="1" ht="14.25" x14ac:dyDescent="0.2">
      <c r="A29" s="1064" t="s">
        <v>451</v>
      </c>
      <c r="B29" s="1064"/>
      <c r="C29" s="1064"/>
      <c r="D29" s="1064"/>
      <c r="E29" s="1064"/>
      <c r="F29" s="464" t="s">
        <v>293</v>
      </c>
      <c r="G29" s="457">
        <v>0</v>
      </c>
      <c r="H29" s="454">
        <f>G29*'Honorar TGA AG7.1'!E30</f>
        <v>0</v>
      </c>
      <c r="I29" s="590"/>
    </row>
    <row r="30" spans="1:9" s="137" customFormat="1" ht="24" customHeight="1" x14ac:dyDescent="0.2">
      <c r="A30" s="1060" t="s">
        <v>452</v>
      </c>
      <c r="B30" s="1060"/>
      <c r="C30" s="1060"/>
      <c r="D30" s="1060"/>
      <c r="E30" s="1060"/>
      <c r="F30" s="464" t="s">
        <v>293</v>
      </c>
      <c r="G30" s="457">
        <v>0</v>
      </c>
      <c r="H30" s="454">
        <f>G30*'Honorar TGA AG7.1'!E30</f>
        <v>0</v>
      </c>
      <c r="I30" s="590"/>
    </row>
    <row r="31" spans="1:9" s="137" customFormat="1" ht="62.25" customHeight="1" x14ac:dyDescent="0.2">
      <c r="A31" s="1060" t="s">
        <v>1933</v>
      </c>
      <c r="B31" s="1060"/>
      <c r="C31" s="1060"/>
      <c r="D31" s="1060"/>
      <c r="E31" s="1060"/>
      <c r="F31" s="464" t="s">
        <v>293</v>
      </c>
      <c r="G31" s="457">
        <v>0</v>
      </c>
      <c r="H31" s="454">
        <f>G31*'Honorar TGA AG7.1'!E30</f>
        <v>0</v>
      </c>
      <c r="I31" s="590"/>
    </row>
    <row r="32" spans="1:9" s="137" customFormat="1" ht="24" customHeight="1" x14ac:dyDescent="0.2">
      <c r="A32" s="1060" t="s">
        <v>1934</v>
      </c>
      <c r="B32" s="1060"/>
      <c r="C32" s="1060"/>
      <c r="D32" s="1060"/>
      <c r="E32" s="1060"/>
      <c r="F32" s="464" t="s">
        <v>293</v>
      </c>
      <c r="G32" s="457">
        <v>0</v>
      </c>
      <c r="H32" s="454">
        <f>G32*'Honorar TGA AG7.1'!E30</f>
        <v>0</v>
      </c>
      <c r="I32" s="590"/>
    </row>
    <row r="33" spans="1:17" s="137" customFormat="1" ht="15" customHeight="1" x14ac:dyDescent="0.2">
      <c r="A33" s="1060" t="s">
        <v>1935</v>
      </c>
      <c r="B33" s="1060"/>
      <c r="C33" s="1060"/>
      <c r="D33" s="1060"/>
      <c r="E33" s="1060"/>
      <c r="F33" s="464" t="s">
        <v>293</v>
      </c>
      <c r="G33" s="457">
        <v>0</v>
      </c>
      <c r="H33" s="454">
        <f>G33*'Honorar TGA AG7.1'!E30</f>
        <v>0</v>
      </c>
      <c r="I33" s="590"/>
    </row>
    <row r="34" spans="1:17" s="137" customFormat="1" ht="14.25" x14ac:dyDescent="0.2">
      <c r="A34" s="191"/>
      <c r="B34" s="192"/>
      <c r="C34" s="192"/>
      <c r="D34" s="192"/>
      <c r="E34" s="192"/>
      <c r="F34" s="1053" t="s">
        <v>1622</v>
      </c>
      <c r="G34" s="1053"/>
      <c r="H34" s="1053"/>
      <c r="I34" s="201">
        <f>SUM(SUMIF(F23:F33,"pauschal",I23:I33),SUMIF(F23:F30,"prozentual",H23:H33))</f>
        <v>0</v>
      </c>
    </row>
    <row r="35" spans="1:17" s="137" customFormat="1" x14ac:dyDescent="0.2">
      <c r="A35" s="1047" t="s">
        <v>146</v>
      </c>
      <c r="B35" s="1048"/>
      <c r="C35" s="1048"/>
      <c r="D35" s="1048"/>
      <c r="E35" s="1048"/>
      <c r="F35" s="1048"/>
      <c r="G35" s="1048"/>
      <c r="H35" s="1048"/>
      <c r="I35" s="1049"/>
    </row>
    <row r="36" spans="1:17" s="137" customFormat="1" ht="14.25" x14ac:dyDescent="0.2">
      <c r="A36" s="1062" t="s">
        <v>152</v>
      </c>
      <c r="B36" s="1063"/>
      <c r="C36" s="1063"/>
      <c r="D36" s="1063"/>
      <c r="E36" s="1063"/>
      <c r="F36" s="1063"/>
      <c r="G36" s="1063"/>
      <c r="H36" s="1120"/>
      <c r="I36" s="1120"/>
    </row>
    <row r="37" spans="1:17" s="137" customFormat="1" ht="14.25" x14ac:dyDescent="0.2">
      <c r="A37" s="191"/>
      <c r="B37" s="192"/>
      <c r="C37" s="192"/>
      <c r="D37" s="192"/>
      <c r="E37" s="192"/>
      <c r="F37" s="1053"/>
      <c r="G37" s="1053"/>
      <c r="H37" s="1053"/>
      <c r="I37" s="201"/>
    </row>
    <row r="38" spans="1:17" s="137" customFormat="1" x14ac:dyDescent="0.2">
      <c r="A38" s="1047" t="s">
        <v>147</v>
      </c>
      <c r="B38" s="1048"/>
      <c r="C38" s="1048"/>
      <c r="D38" s="1048"/>
      <c r="E38" s="1048"/>
      <c r="F38" s="1048"/>
      <c r="G38" s="1048"/>
      <c r="H38" s="1048"/>
      <c r="I38" s="1049"/>
    </row>
    <row r="39" spans="1:17" s="137" customFormat="1" ht="14.25" x14ac:dyDescent="0.2">
      <c r="A39" s="1062" t="s">
        <v>152</v>
      </c>
      <c r="B39" s="1063"/>
      <c r="C39" s="1063"/>
      <c r="D39" s="1063"/>
      <c r="E39" s="1063"/>
      <c r="F39" s="1063"/>
      <c r="G39" s="1063"/>
      <c r="H39" s="1120"/>
      <c r="I39" s="1120"/>
    </row>
    <row r="40" spans="1:17" s="137" customFormat="1" ht="37.5" customHeight="1" x14ac:dyDescent="0.2">
      <c r="A40" s="1060" t="s">
        <v>454</v>
      </c>
      <c r="B40" s="1060"/>
      <c r="C40" s="1060"/>
      <c r="D40" s="1060"/>
      <c r="E40" s="1060"/>
      <c r="F40" s="464" t="s">
        <v>293</v>
      </c>
      <c r="G40" s="457">
        <v>0</v>
      </c>
      <c r="H40" s="454">
        <f>G40*'Honorar TGA AG7.1'!E30</f>
        <v>0</v>
      </c>
      <c r="I40" s="590"/>
    </row>
    <row r="41" spans="1:17" s="137" customFormat="1" ht="24" customHeight="1" x14ac:dyDescent="0.2">
      <c r="A41" s="1060" t="s">
        <v>455</v>
      </c>
      <c r="B41" s="1060"/>
      <c r="C41" s="1060"/>
      <c r="D41" s="1060"/>
      <c r="E41" s="1060"/>
      <c r="F41" s="464" t="s">
        <v>293</v>
      </c>
      <c r="G41" s="457">
        <v>0</v>
      </c>
      <c r="H41" s="454">
        <f>G41*'Honorar TGA AG7.1'!E30</f>
        <v>0</v>
      </c>
      <c r="I41" s="590"/>
    </row>
    <row r="42" spans="1:17" s="137" customFormat="1" ht="24" customHeight="1" x14ac:dyDescent="0.2">
      <c r="A42" s="1060" t="s">
        <v>456</v>
      </c>
      <c r="B42" s="1060"/>
      <c r="C42" s="1060"/>
      <c r="D42" s="1060"/>
      <c r="E42" s="1060"/>
      <c r="F42" s="464" t="s">
        <v>293</v>
      </c>
      <c r="G42" s="457">
        <v>0</v>
      </c>
      <c r="H42" s="454">
        <f>G42*'Honorar TGA AG7.1'!E30</f>
        <v>0</v>
      </c>
      <c r="I42" s="590"/>
    </row>
    <row r="43" spans="1:17" s="137" customFormat="1" ht="14.25" x14ac:dyDescent="0.2">
      <c r="A43" s="191"/>
      <c r="B43" s="192"/>
      <c r="C43" s="192"/>
      <c r="D43" s="192"/>
      <c r="E43" s="192"/>
      <c r="F43" s="1053" t="s">
        <v>1624</v>
      </c>
      <c r="G43" s="1053"/>
      <c r="H43" s="1053"/>
      <c r="I43" s="201">
        <f>SUM(SUMIF(F40:F42,"pauschal",I40:I42),SUMIF(F40:F42,"prozentual",H40:H42))</f>
        <v>0</v>
      </c>
    </row>
    <row r="44" spans="1:17" x14ac:dyDescent="0.25">
      <c r="A44" s="1047" t="s">
        <v>148</v>
      </c>
      <c r="B44" s="1048"/>
      <c r="C44" s="1048"/>
      <c r="D44" s="1048"/>
      <c r="E44" s="1048"/>
      <c r="F44" s="1048"/>
      <c r="G44" s="1048"/>
      <c r="H44" s="1048"/>
      <c r="I44" s="1049"/>
      <c r="Q44" s="137"/>
    </row>
    <row r="45" spans="1:17" x14ac:dyDescent="0.25">
      <c r="A45" s="1127" t="s">
        <v>152</v>
      </c>
      <c r="B45" s="1127"/>
      <c r="C45" s="1127"/>
      <c r="D45" s="1127"/>
      <c r="E45" s="1127"/>
      <c r="F45" s="1127"/>
      <c r="G45" s="662"/>
      <c r="H45" s="463"/>
      <c r="I45" s="456"/>
    </row>
    <row r="46" spans="1:17" x14ac:dyDescent="0.25">
      <c r="A46" s="1064" t="s">
        <v>458</v>
      </c>
      <c r="B46" s="1064"/>
      <c r="C46" s="1064"/>
      <c r="D46" s="1064"/>
      <c r="E46" s="1064"/>
      <c r="F46" s="464" t="s">
        <v>293</v>
      </c>
      <c r="G46" s="457">
        <v>0</v>
      </c>
      <c r="H46" s="454">
        <f>G46*'Honorar TGA AG7.1'!E30</f>
        <v>0</v>
      </c>
      <c r="I46" s="590"/>
    </row>
    <row r="47" spans="1:17" ht="24" customHeight="1" x14ac:dyDescent="0.25">
      <c r="A47" s="1060" t="s">
        <v>459</v>
      </c>
      <c r="B47" s="1060"/>
      <c r="C47" s="1060"/>
      <c r="D47" s="1060"/>
      <c r="E47" s="1060"/>
      <c r="F47" s="464" t="s">
        <v>293</v>
      </c>
      <c r="G47" s="457">
        <v>0</v>
      </c>
      <c r="H47" s="454">
        <f>G47*'Honorar TGA AG7.1'!E30</f>
        <v>0</v>
      </c>
      <c r="I47" s="590"/>
    </row>
    <row r="48" spans="1:17" x14ac:dyDescent="0.25">
      <c r="A48" s="191"/>
      <c r="B48" s="192"/>
      <c r="C48" s="192"/>
      <c r="D48" s="192"/>
      <c r="E48" s="192"/>
      <c r="F48" s="1053" t="s">
        <v>1625</v>
      </c>
      <c r="G48" s="1053"/>
      <c r="H48" s="1053"/>
      <c r="I48" s="201">
        <f>SUM(SUMIF(F46:F47,"pauschal",I46:I47),SUMIF(F46:F47,"prozentual",H46:H47))</f>
        <v>0</v>
      </c>
    </row>
    <row r="49" spans="1:9" x14ac:dyDescent="0.25">
      <c r="A49" s="1047" t="s">
        <v>149</v>
      </c>
      <c r="B49" s="1048"/>
      <c r="C49" s="1048"/>
      <c r="D49" s="1048"/>
      <c r="E49" s="1048"/>
      <c r="F49" s="1048"/>
      <c r="G49" s="1048"/>
      <c r="H49" s="1048"/>
      <c r="I49" s="1049"/>
    </row>
    <row r="50" spans="1:9" x14ac:dyDescent="0.25">
      <c r="A50" s="1062" t="s">
        <v>152</v>
      </c>
      <c r="B50" s="1063"/>
      <c r="C50" s="1063"/>
      <c r="D50" s="1063"/>
      <c r="E50" s="1063"/>
      <c r="F50" s="1063"/>
      <c r="G50" s="1063"/>
      <c r="H50" s="1140"/>
      <c r="I50" s="1140"/>
    </row>
    <row r="51" spans="1:9" x14ac:dyDescent="0.25">
      <c r="A51" s="1128" t="s">
        <v>460</v>
      </c>
      <c r="B51" s="1128"/>
      <c r="C51" s="1128"/>
      <c r="D51" s="1128"/>
      <c r="E51" s="1128"/>
      <c r="F51" s="556" t="s">
        <v>293</v>
      </c>
      <c r="G51" s="557">
        <v>0</v>
      </c>
      <c r="H51" s="558">
        <f>G51*'Honorar TGA AG7.1'!E30</f>
        <v>0</v>
      </c>
      <c r="I51" s="594"/>
    </row>
    <row r="52" spans="1:9" ht="24" customHeight="1" x14ac:dyDescent="0.25">
      <c r="A52" s="1129" t="s">
        <v>461</v>
      </c>
      <c r="B52" s="1129"/>
      <c r="C52" s="1129"/>
      <c r="D52" s="1129"/>
      <c r="E52" s="1129"/>
      <c r="F52" s="556" t="s">
        <v>293</v>
      </c>
      <c r="G52" s="557">
        <v>0</v>
      </c>
      <c r="H52" s="558">
        <f>G52*'Honorar TGA AG7.1'!E30</f>
        <v>0</v>
      </c>
      <c r="I52" s="594"/>
    </row>
    <row r="53" spans="1:9" x14ac:dyDescent="0.25">
      <c r="A53" s="191"/>
      <c r="B53" s="192"/>
      <c r="C53" s="192"/>
      <c r="D53" s="192"/>
      <c r="E53" s="192"/>
      <c r="F53" s="1053" t="s">
        <v>1626</v>
      </c>
      <c r="G53" s="1053"/>
      <c r="H53" s="1053"/>
      <c r="I53" s="201">
        <f>SUM(SUMIF(F51:F52,"pauschal",I51:I52),SUMIF(F51:F52,"prozentual",H51:H52))</f>
        <v>0</v>
      </c>
    </row>
    <row r="54" spans="1:9" x14ac:dyDescent="0.25">
      <c r="A54" s="1047" t="s">
        <v>150</v>
      </c>
      <c r="B54" s="1048"/>
      <c r="C54" s="1048"/>
      <c r="D54" s="1048"/>
      <c r="E54" s="1048"/>
      <c r="F54" s="1048"/>
      <c r="G54" s="1048"/>
      <c r="H54" s="1048"/>
      <c r="I54" s="1049"/>
    </row>
    <row r="55" spans="1:9" x14ac:dyDescent="0.25">
      <c r="A55" s="1062" t="s">
        <v>152</v>
      </c>
      <c r="B55" s="1063"/>
      <c r="C55" s="1063"/>
      <c r="D55" s="1063"/>
      <c r="E55" s="1063"/>
      <c r="F55" s="1063"/>
      <c r="G55" s="1063"/>
      <c r="H55" s="1140"/>
      <c r="I55" s="1140"/>
    </row>
    <row r="56" spans="1:9" x14ac:dyDescent="0.25">
      <c r="A56" s="1064" t="s">
        <v>462</v>
      </c>
      <c r="B56" s="1064"/>
      <c r="C56" s="1064"/>
      <c r="D56" s="1064"/>
      <c r="E56" s="1064"/>
      <c r="F56" s="464" t="s">
        <v>293</v>
      </c>
      <c r="G56" s="457">
        <v>0</v>
      </c>
      <c r="H56" s="454">
        <f>G56*'Honorar TGA AG7.1'!E30</f>
        <v>0</v>
      </c>
      <c r="I56" s="590"/>
    </row>
    <row r="57" spans="1:9" x14ac:dyDescent="0.25">
      <c r="A57" s="1064" t="s">
        <v>463</v>
      </c>
      <c r="B57" s="1064"/>
      <c r="C57" s="1064"/>
      <c r="D57" s="1064"/>
      <c r="E57" s="1064"/>
      <c r="F57" s="464" t="s">
        <v>293</v>
      </c>
      <c r="G57" s="448">
        <v>0</v>
      </c>
      <c r="H57" s="454">
        <f>G57*'Honorar TGA AG7.1'!E30</f>
        <v>0</v>
      </c>
      <c r="I57" s="590"/>
    </row>
    <row r="58" spans="1:9" ht="24" customHeight="1" x14ac:dyDescent="0.25">
      <c r="A58" s="1060" t="s">
        <v>464</v>
      </c>
      <c r="B58" s="1060"/>
      <c r="C58" s="1060"/>
      <c r="D58" s="1060"/>
      <c r="E58" s="1060"/>
      <c r="F58" s="464" t="s">
        <v>293</v>
      </c>
      <c r="G58" s="448">
        <v>0</v>
      </c>
      <c r="H58" s="454">
        <f>G58*'Honorar TGA AG7.1'!E30</f>
        <v>0</v>
      </c>
      <c r="I58" s="590"/>
    </row>
    <row r="59" spans="1:9" ht="24" customHeight="1" x14ac:dyDescent="0.25">
      <c r="A59" s="1060" t="s">
        <v>465</v>
      </c>
      <c r="B59" s="1060"/>
      <c r="C59" s="1060"/>
      <c r="D59" s="1060"/>
      <c r="E59" s="1060"/>
      <c r="F59" s="464" t="s">
        <v>293</v>
      </c>
      <c r="G59" s="448">
        <v>0</v>
      </c>
      <c r="H59" s="454">
        <f>G59*'Honorar TGA AG7.1'!E30</f>
        <v>0</v>
      </c>
      <c r="I59" s="590"/>
    </row>
    <row r="60" spans="1:9" x14ac:dyDescent="0.25">
      <c r="A60" s="1064" t="s">
        <v>466</v>
      </c>
      <c r="B60" s="1064"/>
      <c r="C60" s="1064"/>
      <c r="D60" s="1064"/>
      <c r="E60" s="1064"/>
      <c r="F60" s="464" t="s">
        <v>293</v>
      </c>
      <c r="G60" s="448">
        <v>0</v>
      </c>
      <c r="H60" s="454">
        <f>G60*'Honorar TGA AG7.1'!E30</f>
        <v>0</v>
      </c>
      <c r="I60" s="590"/>
    </row>
    <row r="61" spans="1:9" ht="36.75" customHeight="1" x14ac:dyDescent="0.25">
      <c r="A61" s="1060" t="s">
        <v>467</v>
      </c>
      <c r="B61" s="1060"/>
      <c r="C61" s="1060"/>
      <c r="D61" s="1060"/>
      <c r="E61" s="1060"/>
      <c r="F61" s="464" t="s">
        <v>293</v>
      </c>
      <c r="G61" s="448">
        <v>0</v>
      </c>
      <c r="H61" s="454">
        <f>G61*'Honorar TGA AG7.1'!E30</f>
        <v>0</v>
      </c>
      <c r="I61" s="590"/>
    </row>
    <row r="62" spans="1:9" x14ac:dyDescent="0.25">
      <c r="A62" s="1064" t="s">
        <v>468</v>
      </c>
      <c r="B62" s="1064"/>
      <c r="C62" s="1064"/>
      <c r="D62" s="1064"/>
      <c r="E62" s="1064"/>
      <c r="F62" s="464" t="s">
        <v>293</v>
      </c>
      <c r="G62" s="448">
        <v>0</v>
      </c>
      <c r="H62" s="454">
        <f>G62*'Honorar TGA AG7.1'!E30</f>
        <v>0</v>
      </c>
      <c r="I62" s="590"/>
    </row>
    <row r="63" spans="1:9" x14ac:dyDescent="0.25">
      <c r="A63" s="191"/>
      <c r="B63" s="192"/>
      <c r="C63" s="192"/>
      <c r="D63" s="192"/>
      <c r="E63" s="192"/>
      <c r="F63" s="1053" t="s">
        <v>1627</v>
      </c>
      <c r="G63" s="1053"/>
      <c r="H63" s="1053"/>
      <c r="I63" s="201">
        <f>SUM(SUMIF(F56:F62,"pauschal",I56:I62),SUMIF(F56:F62,"prozentual",H56:H62))</f>
        <v>0</v>
      </c>
    </row>
    <row r="64" spans="1:9" x14ac:dyDescent="0.25">
      <c r="A64" s="1047" t="s">
        <v>151</v>
      </c>
      <c r="B64" s="1048"/>
      <c r="C64" s="1048"/>
      <c r="D64" s="1048"/>
      <c r="E64" s="1048"/>
      <c r="F64" s="1048"/>
      <c r="G64" s="1048"/>
      <c r="H64" s="1048"/>
      <c r="I64" s="1049"/>
    </row>
    <row r="65" spans="1:9" x14ac:dyDescent="0.25">
      <c r="A65" s="1062" t="s">
        <v>152</v>
      </c>
      <c r="B65" s="1063"/>
      <c r="C65" s="1063"/>
      <c r="D65" s="1063"/>
      <c r="E65" s="1063"/>
      <c r="F65" s="1063"/>
      <c r="G65" s="1063"/>
      <c r="H65" s="1140"/>
      <c r="I65" s="1140"/>
    </row>
    <row r="66" spans="1:9" x14ac:dyDescent="0.25">
      <c r="A66" s="1064" t="s">
        <v>401</v>
      </c>
      <c r="B66" s="1064"/>
      <c r="C66" s="1064"/>
      <c r="D66" s="1064"/>
      <c r="E66" s="1064"/>
      <c r="F66" s="464" t="s">
        <v>293</v>
      </c>
      <c r="G66" s="465">
        <v>0</v>
      </c>
      <c r="H66" s="454">
        <f>G66*'Honorar TGA AG7.1'!E30</f>
        <v>0</v>
      </c>
      <c r="I66" s="590"/>
    </row>
    <row r="67" spans="1:9" ht="24" customHeight="1" x14ac:dyDescent="0.25">
      <c r="A67" s="1060" t="s">
        <v>469</v>
      </c>
      <c r="B67" s="1060"/>
      <c r="C67" s="1060"/>
      <c r="D67" s="1060"/>
      <c r="E67" s="1060"/>
      <c r="F67" s="464" t="s">
        <v>293</v>
      </c>
      <c r="G67" s="465">
        <v>0</v>
      </c>
      <c r="H67" s="454">
        <f>G67*'Honorar TGA AG7.1'!E30</f>
        <v>0</v>
      </c>
      <c r="I67" s="590"/>
    </row>
    <row r="68" spans="1:9" ht="37.5" customHeight="1" x14ac:dyDescent="0.25">
      <c r="A68" s="1060" t="s">
        <v>470</v>
      </c>
      <c r="B68" s="1060"/>
      <c r="C68" s="1060"/>
      <c r="D68" s="1060"/>
      <c r="E68" s="1060"/>
      <c r="F68" s="464" t="s">
        <v>293</v>
      </c>
      <c r="G68" s="465">
        <v>0</v>
      </c>
      <c r="H68" s="454">
        <f>G68*'Honorar TGA AG7.1'!E30</f>
        <v>0</v>
      </c>
      <c r="I68" s="590"/>
    </row>
    <row r="69" spans="1:9" x14ac:dyDescent="0.25">
      <c r="A69" s="187"/>
      <c r="B69" s="193"/>
      <c r="C69" s="193"/>
      <c r="D69" s="193"/>
      <c r="E69" s="193"/>
      <c r="F69" s="1117" t="s">
        <v>1628</v>
      </c>
      <c r="G69" s="1117"/>
      <c r="H69" s="1117"/>
      <c r="I69" s="201">
        <f>SUM(SUMIF(F66:F68,"pauschal",I66:I68),SUMIF(F66:F68,"prozentual",H66:H68))</f>
        <v>0</v>
      </c>
    </row>
    <row r="70" spans="1:9" ht="24.95" customHeight="1" x14ac:dyDescent="0.25">
      <c r="A70" s="1069" t="s">
        <v>1878</v>
      </c>
      <c r="B70" s="856"/>
      <c r="C70" s="856"/>
      <c r="D70" s="856"/>
      <c r="E70" s="1070"/>
      <c r="F70" s="138"/>
      <c r="G70" s="139" t="s">
        <v>26</v>
      </c>
      <c r="H70" s="1121">
        <f>SUM(I16,I20,I34,I43,I48,I53,I63,I69)</f>
        <v>0</v>
      </c>
      <c r="I70" s="1122"/>
    </row>
    <row r="71" spans="1:9" x14ac:dyDescent="0.25">
      <c r="A71" s="137"/>
      <c r="B71" s="137"/>
      <c r="C71" s="137"/>
      <c r="D71" s="137"/>
      <c r="E71" s="137"/>
    </row>
  </sheetData>
  <sheetProtection algorithmName="SHA-512" hashValue="IiZ8OkEs7fcYP9j7I/aVlBdj0JzE19eoxYuGJCzxcGti3zMuIEuPAKj5suUdDVcHysnsQe3V2ki8AyfHyfOf5w==" saltValue="EubWIbRvBQIgjUmD9qU+/g==" spinCount="100000" sheet="1" selectLockedCells="1"/>
  <mergeCells count="79">
    <mergeCell ref="T10:V10"/>
    <mergeCell ref="A11:I11"/>
    <mergeCell ref="A12:G12"/>
    <mergeCell ref="H12:I12"/>
    <mergeCell ref="A2:I2"/>
    <mergeCell ref="A3:I3"/>
    <mergeCell ref="A4:I4"/>
    <mergeCell ref="Q6:W6"/>
    <mergeCell ref="S7:X7"/>
    <mergeCell ref="O8:P8"/>
    <mergeCell ref="Q8:X8"/>
    <mergeCell ref="A13:E13"/>
    <mergeCell ref="A14:E14"/>
    <mergeCell ref="A15:E15"/>
    <mergeCell ref="A9:I9"/>
    <mergeCell ref="N10:S10"/>
    <mergeCell ref="F16:H16"/>
    <mergeCell ref="A17:I17"/>
    <mergeCell ref="A18:G18"/>
    <mergeCell ref="H18:I18"/>
    <mergeCell ref="A19:E19"/>
    <mergeCell ref="A25:E25"/>
    <mergeCell ref="A26:E26"/>
    <mergeCell ref="A27:E27"/>
    <mergeCell ref="F20:H20"/>
    <mergeCell ref="A21:I21"/>
    <mergeCell ref="A22:G22"/>
    <mergeCell ref="H22:I22"/>
    <mergeCell ref="A23:E23"/>
    <mergeCell ref="A24:E24"/>
    <mergeCell ref="A28:E28"/>
    <mergeCell ref="A29:E29"/>
    <mergeCell ref="A30:E30"/>
    <mergeCell ref="F34:H34"/>
    <mergeCell ref="A35:I35"/>
    <mergeCell ref="A31:E31"/>
    <mergeCell ref="A32:E32"/>
    <mergeCell ref="A33:E33"/>
    <mergeCell ref="A40:E40"/>
    <mergeCell ref="A41:E41"/>
    <mergeCell ref="A42:E42"/>
    <mergeCell ref="F43:H43"/>
    <mergeCell ref="A36:G36"/>
    <mergeCell ref="H36:I36"/>
    <mergeCell ref="F37:H37"/>
    <mergeCell ref="A38:I38"/>
    <mergeCell ref="A39:G39"/>
    <mergeCell ref="H39:I39"/>
    <mergeCell ref="A54:I54"/>
    <mergeCell ref="A44:I44"/>
    <mergeCell ref="A45:F45"/>
    <mergeCell ref="A46:E46"/>
    <mergeCell ref="A47:E47"/>
    <mergeCell ref="F48:H48"/>
    <mergeCell ref="A49:I49"/>
    <mergeCell ref="A50:G50"/>
    <mergeCell ref="H50:I50"/>
    <mergeCell ref="A51:E51"/>
    <mergeCell ref="A52:E52"/>
    <mergeCell ref="F53:H53"/>
    <mergeCell ref="A65:G65"/>
    <mergeCell ref="H65:I65"/>
    <mergeCell ref="A55:G55"/>
    <mergeCell ref="H55:I55"/>
    <mergeCell ref="A56:E56"/>
    <mergeCell ref="A57:E57"/>
    <mergeCell ref="A58:E58"/>
    <mergeCell ref="A59:E59"/>
    <mergeCell ref="A60:E60"/>
    <mergeCell ref="A61:E61"/>
    <mergeCell ref="A62:E62"/>
    <mergeCell ref="F63:H63"/>
    <mergeCell ref="A64:I64"/>
    <mergeCell ref="A66:E66"/>
    <mergeCell ref="A67:E67"/>
    <mergeCell ref="A68:E68"/>
    <mergeCell ref="F69:H69"/>
    <mergeCell ref="A70:E70"/>
    <mergeCell ref="H70:I70"/>
  </mergeCells>
  <conditionalFormatting sqref="G13:G15">
    <cfRule type="expression" dxfId="729" priority="216">
      <formula>F13="prozentual"</formula>
    </cfRule>
    <cfRule type="expression" dxfId="728" priority="215">
      <formula>F13="pauschal"</formula>
    </cfRule>
  </conditionalFormatting>
  <conditionalFormatting sqref="G19 G23:G33 G40:G42">
    <cfRule type="expression" dxfId="727" priority="200">
      <formula>F19="prozentual"</formula>
    </cfRule>
    <cfRule type="expression" dxfId="726" priority="199">
      <formula>F19="pauschal"</formula>
    </cfRule>
    <cfRule type="expression" dxfId="725" priority="204">
      <formula>F19="prozentual"</formula>
    </cfRule>
    <cfRule type="expression" dxfId="724" priority="203">
      <formula>F19="pauschal"</formula>
    </cfRule>
  </conditionalFormatting>
  <conditionalFormatting sqref="G45">
    <cfRule type="expression" dxfId="723" priority="6">
      <formula>F45="prozentual"</formula>
    </cfRule>
    <cfRule type="expression" dxfId="722" priority="5">
      <formula>F45="pauschal"</formula>
    </cfRule>
    <cfRule type="expression" dxfId="721" priority="11">
      <formula>F45="pauschal"</formula>
    </cfRule>
    <cfRule type="expression" dxfId="720" priority="12">
      <formula>F45="prozentual"</formula>
    </cfRule>
  </conditionalFormatting>
  <conditionalFormatting sqref="G46">
    <cfRule type="expression" dxfId="719" priority="104">
      <formula>F46="prozentual"</formula>
    </cfRule>
    <cfRule type="expression" dxfId="718" priority="103">
      <formula>F46="pauschal"</formula>
    </cfRule>
  </conditionalFormatting>
  <conditionalFormatting sqref="G46:G47">
    <cfRule type="expression" dxfId="717" priority="98">
      <formula>F46="prozentual"</formula>
    </cfRule>
    <cfRule type="expression" dxfId="716" priority="97">
      <formula>F46="pauschal"</formula>
    </cfRule>
  </conditionalFormatting>
  <conditionalFormatting sqref="G47">
    <cfRule type="expression" dxfId="715" priority="92">
      <formula>F47="prozentual"</formula>
    </cfRule>
    <cfRule type="expression" dxfId="714" priority="91">
      <formula>F47="pauschal"</formula>
    </cfRule>
  </conditionalFormatting>
  <conditionalFormatting sqref="G51">
    <cfRule type="expression" dxfId="713" priority="85">
      <formula>F51="pauschal"</formula>
    </cfRule>
    <cfRule type="expression" dxfId="712" priority="86">
      <formula>F51="prozentual"</formula>
    </cfRule>
  </conditionalFormatting>
  <conditionalFormatting sqref="G51:G52">
    <cfRule type="expression" dxfId="711" priority="79">
      <formula>F51="pauschal"</formula>
    </cfRule>
    <cfRule type="expression" dxfId="710" priority="80">
      <formula>F51="prozentual"</formula>
    </cfRule>
  </conditionalFormatting>
  <conditionalFormatting sqref="G52">
    <cfRule type="expression" dxfId="709" priority="74">
      <formula>F52="prozentual"</formula>
    </cfRule>
    <cfRule type="expression" dxfId="708" priority="73">
      <formula>F52="pauschal"</formula>
    </cfRule>
  </conditionalFormatting>
  <conditionalFormatting sqref="G56:G62">
    <cfRule type="expression" dxfId="707" priority="68">
      <formula>F56="prozentual"</formula>
    </cfRule>
    <cfRule type="expression" dxfId="706" priority="67">
      <formula>F56="pauschal"</formula>
    </cfRule>
    <cfRule type="expression" dxfId="705" priority="63">
      <formula>F56="pauschal"</formula>
    </cfRule>
    <cfRule type="expression" dxfId="704" priority="64">
      <formula>F56="prozentual"</formula>
    </cfRule>
  </conditionalFormatting>
  <conditionalFormatting sqref="G66:G68">
    <cfRule type="expression" dxfId="703" priority="27">
      <formula>F66="pauschal"</formula>
    </cfRule>
    <cfRule type="expression" dxfId="702" priority="28">
      <formula>F66="prozentual"</formula>
    </cfRule>
    <cfRule type="expression" dxfId="701" priority="31">
      <formula>F66="pauschal"</formula>
    </cfRule>
    <cfRule type="expression" dxfId="700" priority="32">
      <formula>F66="prozentual"</formula>
    </cfRule>
  </conditionalFormatting>
  <conditionalFormatting sqref="H13:H15 H19 H40">
    <cfRule type="expression" dxfId="699" priority="212">
      <formula>G13&gt;0</formula>
    </cfRule>
  </conditionalFormatting>
  <conditionalFormatting sqref="H19 H40 H13:H15">
    <cfRule type="expression" dxfId="698" priority="211">
      <formula>F13="pauschal"</formula>
    </cfRule>
  </conditionalFormatting>
  <conditionalFormatting sqref="H19">
    <cfRule type="expression" dxfId="697" priority="202">
      <formula>G19&gt;0</formula>
    </cfRule>
    <cfRule type="expression" dxfId="696" priority="201">
      <formula>F19="pauschal"</formula>
    </cfRule>
  </conditionalFormatting>
  <conditionalFormatting sqref="H23">
    <cfRule type="expression" dxfId="695" priority="186">
      <formula>G23&gt;0</formula>
    </cfRule>
    <cfRule type="expression" dxfId="694" priority="185">
      <formula>F23="pauschal"</formula>
    </cfRule>
  </conditionalFormatting>
  <conditionalFormatting sqref="H23:H24">
    <cfRule type="expression" dxfId="693" priority="180">
      <formula>G23&gt;0</formula>
    </cfRule>
    <cfRule type="expression" dxfId="692" priority="179">
      <formula>F23="pauschal"</formula>
    </cfRule>
  </conditionalFormatting>
  <conditionalFormatting sqref="H24:H33">
    <cfRule type="expression" dxfId="691" priority="175">
      <formula>F24="pauschal"</formula>
    </cfRule>
    <cfRule type="expression" dxfId="690" priority="176">
      <formula>G24&gt;0</formula>
    </cfRule>
  </conditionalFormatting>
  <conditionalFormatting sqref="H25:H26">
    <cfRule type="expression" dxfId="689" priority="172">
      <formula>G25&gt;0</formula>
    </cfRule>
    <cfRule type="expression" dxfId="688" priority="171">
      <formula>F25="pauschal"</formula>
    </cfRule>
  </conditionalFormatting>
  <conditionalFormatting sqref="H28:H29">
    <cfRule type="expression" dxfId="687" priority="143">
      <formula>F28="pauschal"</formula>
    </cfRule>
    <cfRule type="expression" dxfId="686" priority="144">
      <formula>G28&gt;0</formula>
    </cfRule>
  </conditionalFormatting>
  <conditionalFormatting sqref="H40:H42">
    <cfRule type="expression" dxfId="685" priority="120">
      <formula>G40&gt;0</formula>
    </cfRule>
    <cfRule type="expression" dxfId="684" priority="119">
      <formula>F40="pauschal"</formula>
    </cfRule>
  </conditionalFormatting>
  <conditionalFormatting sqref="H41:H42">
    <cfRule type="expression" dxfId="683" priority="116">
      <formula>G41&gt;0</formula>
    </cfRule>
    <cfRule type="expression" dxfId="682" priority="115">
      <formula>F41="pauschal"</formula>
    </cfRule>
  </conditionalFormatting>
  <conditionalFormatting sqref="H45">
    <cfRule type="expression" dxfId="681" priority="3">
      <formula>F45="pauschal"</formula>
    </cfRule>
    <cfRule type="expression" dxfId="680" priority="4">
      <formula>G45&gt;0</formula>
    </cfRule>
    <cfRule type="expression" dxfId="679" priority="9">
      <formula>F45="pauschal"</formula>
    </cfRule>
    <cfRule type="expression" dxfId="678" priority="10">
      <formula>G45&gt;0</formula>
    </cfRule>
  </conditionalFormatting>
  <conditionalFormatting sqref="H46">
    <cfRule type="expression" dxfId="677" priority="102">
      <formula>G46&gt;0</formula>
    </cfRule>
    <cfRule type="expression" dxfId="676" priority="101">
      <formula>F46="pauschal"</formula>
    </cfRule>
  </conditionalFormatting>
  <conditionalFormatting sqref="H46:H47">
    <cfRule type="expression" dxfId="675" priority="96">
      <formula>G46&gt;0</formula>
    </cfRule>
    <cfRule type="expression" dxfId="674" priority="95">
      <formula>F46="pauschal"</formula>
    </cfRule>
  </conditionalFormatting>
  <conditionalFormatting sqref="H47">
    <cfRule type="expression" dxfId="673" priority="89">
      <formula>F47="pauschal"</formula>
    </cfRule>
    <cfRule type="expression" dxfId="672" priority="90">
      <formula>G47&gt;0</formula>
    </cfRule>
  </conditionalFormatting>
  <conditionalFormatting sqref="H51">
    <cfRule type="expression" dxfId="671" priority="84">
      <formula>G51&gt;0</formula>
    </cfRule>
    <cfRule type="expression" dxfId="670" priority="83">
      <formula>F51="pauschal"</formula>
    </cfRule>
  </conditionalFormatting>
  <conditionalFormatting sqref="H51:H52">
    <cfRule type="expression" dxfId="669" priority="78">
      <formula>G51&gt;0</formula>
    </cfRule>
    <cfRule type="expression" dxfId="668" priority="77">
      <formula>F51="pauschal"</formula>
    </cfRule>
  </conditionalFormatting>
  <conditionalFormatting sqref="H52">
    <cfRule type="expression" dxfId="667" priority="71">
      <formula>F52="pauschal"</formula>
    </cfRule>
    <cfRule type="expression" dxfId="666" priority="72">
      <formula>G52&gt;0</formula>
    </cfRule>
  </conditionalFormatting>
  <conditionalFormatting sqref="H56">
    <cfRule type="expression" dxfId="665" priority="65">
      <formula>F56="pauschal"</formula>
    </cfRule>
    <cfRule type="expression" dxfId="664" priority="66">
      <formula>G56&gt;0</formula>
    </cfRule>
  </conditionalFormatting>
  <conditionalFormatting sqref="H56:H57">
    <cfRule type="expression" dxfId="663" priority="59">
      <formula>F56="pauschal"</formula>
    </cfRule>
    <cfRule type="expression" dxfId="662" priority="60">
      <formula>G56&gt;0</formula>
    </cfRule>
  </conditionalFormatting>
  <conditionalFormatting sqref="H57:H58">
    <cfRule type="expression" dxfId="661" priority="55">
      <formula>F57="pauschal"</formula>
    </cfRule>
    <cfRule type="expression" dxfId="660" priority="56">
      <formula>G57&gt;0</formula>
    </cfRule>
  </conditionalFormatting>
  <conditionalFormatting sqref="H58:H59">
    <cfRule type="expression" dxfId="659" priority="52">
      <formula>G58&gt;0</formula>
    </cfRule>
    <cfRule type="expression" dxfId="658" priority="51">
      <formula>F58="pauschal"</formula>
    </cfRule>
  </conditionalFormatting>
  <conditionalFormatting sqref="H59:H60">
    <cfRule type="expression" dxfId="657" priority="48">
      <formula>G59&gt;0</formula>
    </cfRule>
    <cfRule type="expression" dxfId="656" priority="47">
      <formula>F59="pauschal"</formula>
    </cfRule>
  </conditionalFormatting>
  <conditionalFormatting sqref="H60:H61">
    <cfRule type="expression" dxfId="655" priority="43">
      <formula>F60="pauschal"</formula>
    </cfRule>
    <cfRule type="expression" dxfId="654" priority="44">
      <formula>G60&gt;0</formula>
    </cfRule>
  </conditionalFormatting>
  <conditionalFormatting sqref="H61:H62">
    <cfRule type="expression" dxfId="653" priority="40">
      <formula>G61&gt;0</formula>
    </cfRule>
    <cfRule type="expression" dxfId="652" priority="39">
      <formula>F61="pauschal"</formula>
    </cfRule>
  </conditionalFormatting>
  <conditionalFormatting sqref="H62">
    <cfRule type="expression" dxfId="651" priority="36">
      <formula>G62&gt;0</formula>
    </cfRule>
    <cfRule type="expression" dxfId="650" priority="35">
      <formula>F62="pauschal"</formula>
    </cfRule>
  </conditionalFormatting>
  <conditionalFormatting sqref="H66">
    <cfRule type="expression" dxfId="649" priority="30">
      <formula>G66&gt;0</formula>
    </cfRule>
    <cfRule type="expression" dxfId="648" priority="29">
      <formula>F66="pauschal"</formula>
    </cfRule>
  </conditionalFormatting>
  <conditionalFormatting sqref="H66:H67">
    <cfRule type="expression" dxfId="647" priority="24">
      <formula>G66&gt;0</formula>
    </cfRule>
    <cfRule type="expression" dxfId="646" priority="23">
      <formula>F66="pauschal"</formula>
    </cfRule>
  </conditionalFormatting>
  <conditionalFormatting sqref="H67:H68">
    <cfRule type="expression" dxfId="645" priority="19">
      <formula>F67="pauschal"</formula>
    </cfRule>
    <cfRule type="expression" dxfId="644" priority="20">
      <formula>G67&gt;0</formula>
    </cfRule>
  </conditionalFormatting>
  <conditionalFormatting sqref="H68">
    <cfRule type="expression" dxfId="643" priority="16">
      <formula>G68&gt;0</formula>
    </cfRule>
    <cfRule type="expression" dxfId="642" priority="15">
      <formula>F68="pauschal"</formula>
    </cfRule>
  </conditionalFormatting>
  <conditionalFormatting sqref="I13:I16 I19:I20 I40">
    <cfRule type="expression" dxfId="641" priority="214">
      <formula>F13="pauschal"</formula>
    </cfRule>
  </conditionalFormatting>
  <conditionalFormatting sqref="I19">
    <cfRule type="expression" dxfId="640" priority="205">
      <formula>F19="prozentual"</formula>
    </cfRule>
    <cfRule type="expression" dxfId="639" priority="206">
      <formula>F19="pauschal"</formula>
    </cfRule>
  </conditionalFormatting>
  <conditionalFormatting sqref="I19:I20 I40 I13:I16">
    <cfRule type="expression" dxfId="638" priority="213">
      <formula>F13="prozentual"</formula>
    </cfRule>
  </conditionalFormatting>
  <conditionalFormatting sqref="I23">
    <cfRule type="expression" dxfId="637" priority="189">
      <formula>F23="prozentual"</formula>
    </cfRule>
    <cfRule type="expression" dxfId="636" priority="190">
      <formula>F23="pauschal"</formula>
    </cfRule>
  </conditionalFormatting>
  <conditionalFormatting sqref="I23:I24">
    <cfRule type="expression" dxfId="635" priority="181">
      <formula>F23="prozentual"</formula>
    </cfRule>
    <cfRule type="expression" dxfId="634" priority="182">
      <formula>F23="pauschal"</formula>
    </cfRule>
  </conditionalFormatting>
  <conditionalFormatting sqref="I24:I34">
    <cfRule type="expression" dxfId="633" priority="177">
      <formula>F24="prozentual"</formula>
    </cfRule>
    <cfRule type="expression" dxfId="632" priority="178">
      <formula>F24="pauschal"</formula>
    </cfRule>
  </conditionalFormatting>
  <conditionalFormatting sqref="I25:I26">
    <cfRule type="expression" dxfId="631" priority="174">
      <formula>F25="pauschal"</formula>
    </cfRule>
    <cfRule type="expression" dxfId="630" priority="173">
      <formula>F25="prozentual"</formula>
    </cfRule>
  </conditionalFormatting>
  <conditionalFormatting sqref="I28:I29">
    <cfRule type="expression" dxfId="629" priority="145">
      <formula>F28="prozentual"</formula>
    </cfRule>
    <cfRule type="expression" dxfId="628" priority="146">
      <formula>F28="pauschal"</formula>
    </cfRule>
  </conditionalFormatting>
  <conditionalFormatting sqref="I37">
    <cfRule type="expression" dxfId="627" priority="1">
      <formula>F37="prozentual"</formula>
    </cfRule>
    <cfRule type="expression" dxfId="626" priority="2">
      <formula>F37="pauschal"</formula>
    </cfRule>
  </conditionalFormatting>
  <conditionalFormatting sqref="I40:I43">
    <cfRule type="expression" dxfId="625" priority="121">
      <formula>F40="prozentual"</formula>
    </cfRule>
    <cfRule type="expression" dxfId="624" priority="122">
      <formula>F40="pauschal"</formula>
    </cfRule>
  </conditionalFormatting>
  <conditionalFormatting sqref="I41:I42">
    <cfRule type="expression" dxfId="623" priority="118">
      <formula>F41="pauschal"</formula>
    </cfRule>
    <cfRule type="expression" dxfId="622" priority="117">
      <formula>F41="prozentual"</formula>
    </cfRule>
  </conditionalFormatting>
  <conditionalFormatting sqref="I45">
    <cfRule type="expression" dxfId="621" priority="8">
      <formula>F45="pauschal"</formula>
    </cfRule>
    <cfRule type="expression" dxfId="620" priority="7">
      <formula>F45="prozentual"</formula>
    </cfRule>
    <cfRule type="expression" dxfId="619" priority="14">
      <formula>F45="pauschal"</formula>
    </cfRule>
    <cfRule type="expression" dxfId="618" priority="13">
      <formula>F45="prozentual"</formula>
    </cfRule>
  </conditionalFormatting>
  <conditionalFormatting sqref="I46">
    <cfRule type="expression" dxfId="617" priority="106">
      <formula>F46="pauschal"</formula>
    </cfRule>
    <cfRule type="expression" dxfId="616" priority="105">
      <formula>F46="prozentual"</formula>
    </cfRule>
  </conditionalFormatting>
  <conditionalFormatting sqref="I46:I48">
    <cfRule type="expression" dxfId="615" priority="100">
      <formula>F46="pauschal"</formula>
    </cfRule>
    <cfRule type="expression" dxfId="614" priority="99">
      <formula>F46="prozentual"</formula>
    </cfRule>
  </conditionalFormatting>
  <conditionalFormatting sqref="I47">
    <cfRule type="expression" dxfId="613" priority="94">
      <formula>F47="pauschal"</formula>
    </cfRule>
    <cfRule type="expression" dxfId="612" priority="93">
      <formula>F47="prozentual"</formula>
    </cfRule>
  </conditionalFormatting>
  <conditionalFormatting sqref="I51">
    <cfRule type="expression" dxfId="611" priority="87">
      <formula>F51="prozentual"</formula>
    </cfRule>
    <cfRule type="expression" dxfId="610" priority="88">
      <formula>F51="pauschal"</formula>
    </cfRule>
  </conditionalFormatting>
  <conditionalFormatting sqref="I51:I53">
    <cfRule type="expression" dxfId="609" priority="81">
      <formula>F51="prozentual"</formula>
    </cfRule>
    <cfRule type="expression" dxfId="608" priority="82">
      <formula>F51="pauschal"</formula>
    </cfRule>
  </conditionalFormatting>
  <conditionalFormatting sqref="I52">
    <cfRule type="expression" dxfId="607" priority="76">
      <formula>F52="pauschal"</formula>
    </cfRule>
    <cfRule type="expression" dxfId="606" priority="75">
      <formula>F52="prozentual"</formula>
    </cfRule>
  </conditionalFormatting>
  <conditionalFormatting sqref="I56">
    <cfRule type="expression" dxfId="605" priority="70">
      <formula>F56="pauschal"</formula>
    </cfRule>
    <cfRule type="expression" dxfId="604" priority="69">
      <formula>F56="prozentual"</formula>
    </cfRule>
  </conditionalFormatting>
  <conditionalFormatting sqref="I56:I57">
    <cfRule type="expression" dxfId="603" priority="61">
      <formula>F56="prozentual"</formula>
    </cfRule>
    <cfRule type="expression" dxfId="602" priority="62">
      <formula>F56="pauschal"</formula>
    </cfRule>
  </conditionalFormatting>
  <conditionalFormatting sqref="I57:I58">
    <cfRule type="expression" dxfId="601" priority="57">
      <formula>F57="prozentual"</formula>
    </cfRule>
    <cfRule type="expression" dxfId="600" priority="58">
      <formula>F57="pauschal"</formula>
    </cfRule>
  </conditionalFormatting>
  <conditionalFormatting sqref="I58:I59">
    <cfRule type="expression" dxfId="599" priority="54">
      <formula>F58="pauschal"</formula>
    </cfRule>
    <cfRule type="expression" dxfId="598" priority="53">
      <formula>F58="prozentual"</formula>
    </cfRule>
  </conditionalFormatting>
  <conditionalFormatting sqref="I59:I60">
    <cfRule type="expression" dxfId="597" priority="50">
      <formula>F59="pauschal"</formula>
    </cfRule>
    <cfRule type="expression" dxfId="596" priority="49">
      <formula>F59="prozentual"</formula>
    </cfRule>
  </conditionalFormatting>
  <conditionalFormatting sqref="I60:I61">
    <cfRule type="expression" dxfId="595" priority="46">
      <formula>F60="pauschal"</formula>
    </cfRule>
    <cfRule type="expression" dxfId="594" priority="45">
      <formula>F60="prozentual"</formula>
    </cfRule>
  </conditionalFormatting>
  <conditionalFormatting sqref="I61:I63">
    <cfRule type="expression" dxfId="593" priority="42">
      <formula>F61="pauschal"</formula>
    </cfRule>
    <cfRule type="expression" dxfId="592" priority="41">
      <formula>F61="prozentual"</formula>
    </cfRule>
  </conditionalFormatting>
  <conditionalFormatting sqref="I62">
    <cfRule type="expression" dxfId="591" priority="38">
      <formula>F62="pauschal"</formula>
    </cfRule>
    <cfRule type="expression" dxfId="590" priority="37">
      <formula>F62="prozentual"</formula>
    </cfRule>
  </conditionalFormatting>
  <conditionalFormatting sqref="I66">
    <cfRule type="expression" dxfId="589" priority="34">
      <formula>F66="pauschal"</formula>
    </cfRule>
    <cfRule type="expression" dxfId="588" priority="33">
      <formula>F66="prozentual"</formula>
    </cfRule>
  </conditionalFormatting>
  <conditionalFormatting sqref="I66:I67">
    <cfRule type="expression" dxfId="587" priority="26">
      <formula>F66="pauschal"</formula>
    </cfRule>
    <cfRule type="expression" dxfId="586" priority="25">
      <formula>F66="prozentual"</formula>
    </cfRule>
  </conditionalFormatting>
  <conditionalFormatting sqref="I67:I69">
    <cfRule type="expression" dxfId="585" priority="22">
      <formula>F67="pauschal"</formula>
    </cfRule>
    <cfRule type="expression" dxfId="584" priority="21">
      <formula>F67="prozentual"</formula>
    </cfRule>
  </conditionalFormatting>
  <conditionalFormatting sqref="I68">
    <cfRule type="expression" dxfId="583" priority="18">
      <formula>F68="pauschal"</formula>
    </cfRule>
    <cfRule type="expression" dxfId="582" priority="17">
      <formula>F68="prozentual"</formula>
    </cfRule>
  </conditionalFormatting>
  <dataValidations count="1">
    <dataValidation type="list" allowBlank="1" showInputMessage="1" showErrorMessage="1" sqref="F46:F47 F66:F68 F56:F62 F51:F52 F13:F15 F19 F23:F33 F40:F42" xr:uid="{79E0A601-D042-4A9E-831D-9CC117275956}">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14">
    <pageSetUpPr fitToPage="1"/>
  </sheetPr>
  <dimension ref="A1:AP160"/>
  <sheetViews>
    <sheetView view="pageBreakPreview" zoomScaleNormal="100" zoomScaleSheetLayoutView="100" workbookViewId="0">
      <selection activeCell="I13" sqref="I13"/>
    </sheetView>
  </sheetViews>
  <sheetFormatPr baseColWidth="10" defaultColWidth="11.42578125" defaultRowHeight="14.25" x14ac:dyDescent="0.2"/>
  <cols>
    <col min="1" max="9" width="14.28515625" style="45" customWidth="1"/>
    <col min="10" max="10" width="13" style="45" customWidth="1"/>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K1" s="679"/>
      <c r="L1" s="679" t="s">
        <v>34</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281" t="s">
        <v>1039</v>
      </c>
      <c r="AL1"/>
      <c r="AM1"/>
      <c r="AN1" s="281"/>
    </row>
    <row r="2" spans="1:42" ht="15.95" customHeight="1" thickTop="1" thickBot="1" x14ac:dyDescent="0.25">
      <c r="A2" s="977" t="str">
        <f>' Gesamthonorar'!A2:I2</f>
        <v>Musterbietername</v>
      </c>
      <c r="B2" s="978"/>
      <c r="C2" s="978"/>
      <c r="D2" s="978"/>
      <c r="E2" s="978"/>
      <c r="F2" s="978"/>
      <c r="G2" s="978"/>
      <c r="H2" s="978"/>
      <c r="I2" s="979"/>
      <c r="M2" s="45" t="s">
        <v>45</v>
      </c>
      <c r="AH2" s="45" t="b">
        <v>0</v>
      </c>
      <c r="AJ2" s="45" t="b">
        <v>1</v>
      </c>
      <c r="AK2" s="281" t="s">
        <v>832</v>
      </c>
      <c r="AL2" s="281"/>
      <c r="AM2" s="281"/>
      <c r="AN2" s="281"/>
      <c r="AP2" s="384">
        <v>2</v>
      </c>
    </row>
    <row r="3" spans="1:42" ht="15.95" customHeight="1" thickTop="1" thickBot="1" x14ac:dyDescent="0.3">
      <c r="A3" s="980" t="str">
        <f>' Gesamthonorar'!A3:I3</f>
        <v>Musterstrasse, D-00000 Musterstadt</v>
      </c>
      <c r="B3" s="981"/>
      <c r="C3" s="981"/>
      <c r="D3" s="981"/>
      <c r="E3" s="981"/>
      <c r="F3" s="981"/>
      <c r="G3" s="981"/>
      <c r="H3" s="981"/>
      <c r="I3" s="982"/>
      <c r="AK3"/>
      <c r="AL3"/>
      <c r="AM3"/>
      <c r="AN3" s="281"/>
      <c r="AP3" s="60" t="s">
        <v>1048</v>
      </c>
    </row>
    <row r="4" spans="1:42" ht="15.95" customHeight="1" thickBot="1" x14ac:dyDescent="0.25">
      <c r="A4" s="983" t="str">
        <f>' Gesamthonorar'!A4:I4</f>
        <v>Fon: +00 0000 00000, Fax: +00 0000 00000, Email: muster@muster-buero.de</v>
      </c>
      <c r="B4" s="984"/>
      <c r="C4" s="984"/>
      <c r="D4" s="984"/>
      <c r="E4" s="984"/>
      <c r="F4" s="984"/>
      <c r="G4" s="984"/>
      <c r="H4" s="984"/>
      <c r="I4" s="985"/>
      <c r="Y4" s="87"/>
      <c r="AK4" s="282"/>
      <c r="AL4" s="337" t="s">
        <v>521</v>
      </c>
      <c r="AM4" s="354"/>
      <c r="AN4" s="281"/>
      <c r="AP4" s="60" t="s">
        <v>1049</v>
      </c>
    </row>
    <row r="5" spans="1:42" ht="15.95" customHeight="1" thickTop="1" x14ac:dyDescent="0.25">
      <c r="A5" s="46"/>
      <c r="B5" s="46"/>
      <c r="C5" s="46"/>
      <c r="D5" s="46"/>
      <c r="E5" s="46"/>
      <c r="F5" s="46"/>
      <c r="G5" s="46"/>
      <c r="H5" s="46"/>
      <c r="I5" s="46"/>
      <c r="AK5"/>
      <c r="AL5"/>
      <c r="AM5"/>
      <c r="AN5" s="281"/>
      <c r="AP5" s="60" t="s">
        <v>1050</v>
      </c>
    </row>
    <row r="6" spans="1:42" ht="35.1" customHeight="1" thickBot="1" x14ac:dyDescent="0.3">
      <c r="A6" s="90" t="s">
        <v>0</v>
      </c>
      <c r="C6" s="55" t="s">
        <v>1032</v>
      </c>
      <c r="L6" s="88">
        <v>0</v>
      </c>
      <c r="N6" s="38"/>
      <c r="O6" s="38"/>
      <c r="P6" s="6"/>
      <c r="Q6" s="1027"/>
      <c r="R6" s="1027"/>
      <c r="S6" s="1027"/>
      <c r="T6" s="1027"/>
      <c r="U6" s="1027"/>
      <c r="V6" s="1027"/>
      <c r="W6" s="1027"/>
      <c r="X6" s="113"/>
      <c r="AK6"/>
      <c r="AL6" s="284"/>
      <c r="AM6" s="355" t="s">
        <v>833</v>
      </c>
      <c r="AN6" s="356" t="s">
        <v>834</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25">
      <c r="A8" s="44" t="str">
        <f>Herstellkosten!A8</f>
        <v>VgV-Verhandlungsverfahren: Fachplanung Technische Ausrüstung</v>
      </c>
      <c r="L8" s="88">
        <v>0.02</v>
      </c>
      <c r="N8" s="6"/>
      <c r="O8" s="1032"/>
      <c r="P8" s="1032"/>
      <c r="Q8" s="1028"/>
      <c r="R8" s="1028"/>
      <c r="S8" s="1028"/>
      <c r="T8" s="1028"/>
      <c r="U8" s="1028"/>
      <c r="V8" s="1028"/>
      <c r="W8" s="1028"/>
      <c r="X8" s="1028"/>
      <c r="AK8" s="338" t="s">
        <v>524</v>
      </c>
      <c r="AL8" s="286" t="s">
        <v>525</v>
      </c>
      <c r="AM8" s="287"/>
      <c r="AN8" s="281"/>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339" t="s">
        <v>526</v>
      </c>
      <c r="AL9" s="291" t="s">
        <v>527</v>
      </c>
      <c r="AM9" s="392"/>
      <c r="AN9" s="334"/>
    </row>
    <row r="10" spans="1:42" ht="15.95" customHeight="1" thickTop="1" x14ac:dyDescent="0.2">
      <c r="L10" s="88">
        <v>0.04</v>
      </c>
      <c r="N10" s="1033"/>
      <c r="O10" s="1033"/>
      <c r="P10" s="1033"/>
      <c r="Q10" s="1033"/>
      <c r="R10" s="1033"/>
      <c r="S10" s="1033"/>
      <c r="T10" s="1034"/>
      <c r="U10" s="1034"/>
      <c r="V10" s="1034"/>
      <c r="W10" s="11"/>
      <c r="X10" s="9"/>
      <c r="AK10" s="340"/>
      <c r="AL10" s="341" t="s">
        <v>835</v>
      </c>
      <c r="AM10" s="392">
        <f>'Honorar TGA AG1'!AM10</f>
        <v>0.01</v>
      </c>
      <c r="AN10" s="311">
        <v>0.01</v>
      </c>
    </row>
    <row r="11" spans="1:42" ht="15.95" customHeight="1" x14ac:dyDescent="0.2">
      <c r="A11" s="90" t="s">
        <v>217</v>
      </c>
      <c r="L11" s="88">
        <v>0.05</v>
      </c>
      <c r="N11" s="8"/>
      <c r="O11" s="8"/>
      <c r="P11" s="8"/>
      <c r="Q11" s="8"/>
      <c r="R11" s="8"/>
      <c r="S11" s="8"/>
      <c r="T11" s="8"/>
      <c r="U11" s="8"/>
      <c r="V11" s="8"/>
      <c r="W11" s="8"/>
      <c r="X11" s="8"/>
      <c r="AK11" s="339" t="s">
        <v>529</v>
      </c>
      <c r="AL11" s="291" t="s">
        <v>836</v>
      </c>
      <c r="AM11" s="392">
        <f>'Honorar TGA AG1'!AM11</f>
        <v>5.0000000000000001E-3</v>
      </c>
      <c r="AN11" s="311">
        <v>5.0000000000000001E-3</v>
      </c>
    </row>
    <row r="12" spans="1:42" ht="15.95" customHeight="1" thickBot="1" x14ac:dyDescent="0.25">
      <c r="L12" s="88">
        <v>0.06</v>
      </c>
      <c r="N12" s="1034"/>
      <c r="O12" s="1034"/>
      <c r="P12" s="11"/>
      <c r="Q12" s="1034"/>
      <c r="R12" s="1034"/>
      <c r="S12" s="11"/>
      <c r="T12" s="1034"/>
      <c r="U12" s="1034"/>
      <c r="V12" s="1034"/>
      <c r="W12" s="8"/>
      <c r="X12" s="8"/>
      <c r="AK12" s="340"/>
      <c r="AL12" s="291" t="s">
        <v>837</v>
      </c>
      <c r="AM12" s="392"/>
      <c r="AN12" s="311"/>
    </row>
    <row r="13" spans="1:42" ht="15.95" customHeight="1" thickTop="1" x14ac:dyDescent="0.25">
      <c r="A13" s="35" t="s">
        <v>122</v>
      </c>
      <c r="B13" s="91"/>
      <c r="C13" s="169" t="s">
        <v>34</v>
      </c>
      <c r="D13" s="35" t="s">
        <v>158</v>
      </c>
      <c r="E13" s="91"/>
      <c r="F13" s="121">
        <v>0</v>
      </c>
      <c r="G13" s="35" t="s">
        <v>123</v>
      </c>
      <c r="H13" s="91"/>
      <c r="I13" s="123">
        <v>0</v>
      </c>
      <c r="L13" s="88">
        <v>7.0000000000000007E-2</v>
      </c>
      <c r="N13" s="8"/>
      <c r="O13" s="8"/>
      <c r="P13" s="8"/>
      <c r="Q13" s="10"/>
      <c r="R13" s="1035"/>
      <c r="S13" s="1035"/>
      <c r="T13" s="1034"/>
      <c r="U13" s="1034"/>
      <c r="V13" s="1034"/>
      <c r="W13" s="11"/>
      <c r="X13" s="9"/>
      <c r="AK13" s="342" t="s">
        <v>531</v>
      </c>
      <c r="AL13" s="291" t="s">
        <v>537</v>
      </c>
      <c r="AM13" s="392">
        <v>5.0000000000000001E-3</v>
      </c>
      <c r="AN13" s="311">
        <v>5.0000000000000001E-3</v>
      </c>
    </row>
    <row r="14" spans="1:42" ht="15.95" customHeight="1" x14ac:dyDescent="0.25">
      <c r="A14" s="36" t="s">
        <v>29</v>
      </c>
      <c r="B14" s="92"/>
      <c r="C14" s="119">
        <v>0</v>
      </c>
      <c r="D14" s="36" t="s">
        <v>30</v>
      </c>
      <c r="E14" s="92"/>
      <c r="F14" s="122">
        <v>0</v>
      </c>
      <c r="G14" s="36" t="s">
        <v>282</v>
      </c>
      <c r="H14" s="92"/>
      <c r="I14" s="124">
        <v>0</v>
      </c>
      <c r="L14" s="88">
        <v>0.08</v>
      </c>
      <c r="X14" s="94"/>
      <c r="AK14" s="343"/>
      <c r="AL14" s="287" t="s">
        <v>838</v>
      </c>
      <c r="AM14" s="393">
        <f>SUM(AM9:AM13)</f>
        <v>0.02</v>
      </c>
      <c r="AN14" s="312"/>
    </row>
    <row r="15" spans="1:42" ht="15.95" customHeight="1" thickBot="1" x14ac:dyDescent="0.3">
      <c r="A15" s="37" t="s">
        <v>31</v>
      </c>
      <c r="B15" s="95"/>
      <c r="C15" s="120">
        <v>0</v>
      </c>
      <c r="D15" s="1079" t="str">
        <f>IF(AND(F13&gt;0,F14&gt;0),"Komb. Zuschläge n. HOAI nicht möglich! Bitte klicken!","")</f>
        <v/>
      </c>
      <c r="E15" s="1080"/>
      <c r="F15" s="1081"/>
      <c r="G15" s="37" t="s">
        <v>88</v>
      </c>
      <c r="H15" s="95"/>
      <c r="I15" s="125">
        <v>0</v>
      </c>
      <c r="L15" s="88">
        <v>0.09</v>
      </c>
      <c r="AK15" s="343"/>
      <c r="AL15" s="317" t="s">
        <v>731</v>
      </c>
      <c r="AM15" s="388"/>
      <c r="AN15" s="313">
        <f>SUM(AN9:AN13)</f>
        <v>0.02</v>
      </c>
    </row>
    <row r="16" spans="1:42" ht="15.95" customHeight="1" thickTop="1" x14ac:dyDescent="0.2">
      <c r="D16" s="2"/>
      <c r="L16" s="88">
        <v>0.1</v>
      </c>
      <c r="Y16" s="87"/>
      <c r="AK16" s="343"/>
      <c r="AL16" s="287"/>
      <c r="AM16" s="333"/>
      <c r="AN16" s="310"/>
    </row>
    <row r="17" spans="1:40" ht="15.95" customHeight="1" x14ac:dyDescent="0.2">
      <c r="A17" s="160" t="s">
        <v>506</v>
      </c>
      <c r="D17" s="2"/>
      <c r="L17" s="88">
        <v>0.11</v>
      </c>
      <c r="Y17" s="87"/>
      <c r="AK17" s="344" t="s">
        <v>539</v>
      </c>
      <c r="AL17" s="286" t="s">
        <v>540</v>
      </c>
      <c r="AM17" s="333"/>
      <c r="AN17" s="314"/>
    </row>
    <row r="18" spans="1:40" ht="15.95" customHeight="1" thickBot="1" x14ac:dyDescent="0.25">
      <c r="D18" s="2"/>
      <c r="L18" s="88">
        <v>0.12</v>
      </c>
      <c r="Y18" s="87"/>
      <c r="AK18" s="339" t="s">
        <v>541</v>
      </c>
      <c r="AL18" s="292" t="s">
        <v>839</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340"/>
      <c r="AL19" s="341" t="s">
        <v>840</v>
      </c>
      <c r="AM19" s="400">
        <v>2.5000000000000001E-3</v>
      </c>
      <c r="AN19" s="335">
        <v>2.5000000000000001E-3</v>
      </c>
    </row>
    <row r="20" spans="1:40" ht="16.5" customHeight="1" thickTop="1" thickBot="1" x14ac:dyDescent="0.3">
      <c r="A20" s="1041" t="s">
        <v>518</v>
      </c>
      <c r="B20" s="1093"/>
      <c r="C20" s="1093"/>
      <c r="D20" s="1093"/>
      <c r="E20" s="1093"/>
      <c r="F20" s="1093"/>
      <c r="G20" s="1093"/>
      <c r="H20" s="1093"/>
      <c r="I20" s="1094"/>
      <c r="L20" s="88"/>
      <c r="Y20" s="87"/>
      <c r="AK20" s="345" t="s">
        <v>544</v>
      </c>
      <c r="AL20" s="291" t="s">
        <v>841</v>
      </c>
      <c r="AM20" s="392"/>
      <c r="AN20" s="335"/>
    </row>
    <row r="21" spans="1:40" ht="15" customHeight="1" thickTop="1" x14ac:dyDescent="0.2">
      <c r="D21" s="2"/>
      <c r="L21" s="88">
        <v>0.14000000000000001</v>
      </c>
      <c r="Y21" s="87"/>
      <c r="AK21" s="345"/>
      <c r="AL21" s="289" t="s">
        <v>842</v>
      </c>
      <c r="AM21" s="392"/>
      <c r="AN21" s="335"/>
    </row>
    <row r="22" spans="1:40" ht="15" customHeight="1" x14ac:dyDescent="0.2">
      <c r="A22" s="57" t="s">
        <v>38</v>
      </c>
      <c r="D22" s="34" t="s">
        <v>25</v>
      </c>
      <c r="F22" s="57" t="s">
        <v>198</v>
      </c>
      <c r="I22" s="34" t="s">
        <v>199</v>
      </c>
      <c r="L22" s="88">
        <v>0.15</v>
      </c>
      <c r="AK22" s="345"/>
      <c r="AL22" s="289" t="s">
        <v>843</v>
      </c>
      <c r="AM22" s="392"/>
      <c r="AN22" s="335"/>
    </row>
    <row r="23" spans="1:40" ht="15" customHeight="1" x14ac:dyDescent="0.2">
      <c r="A23" s="57"/>
      <c r="B23" s="96"/>
      <c r="D23" s="96"/>
      <c r="F23" s="57" t="s">
        <v>132</v>
      </c>
      <c r="G23" s="96">
        <f>Herstellkosten!D99</f>
        <v>65000</v>
      </c>
      <c r="H23" s="97"/>
      <c r="I23" s="96">
        <f>G23</f>
        <v>65000</v>
      </c>
      <c r="L23" s="88">
        <v>0.16</v>
      </c>
      <c r="N23" s="38"/>
      <c r="O23" s="38"/>
      <c r="P23" s="6"/>
      <c r="Q23" s="1027"/>
      <c r="R23" s="1027"/>
      <c r="S23" s="1027"/>
      <c r="T23" s="1027"/>
      <c r="U23" s="1027"/>
      <c r="V23" s="1027"/>
      <c r="W23" s="1027"/>
      <c r="X23" s="113"/>
      <c r="AK23" s="345"/>
      <c r="AL23" s="289" t="s">
        <v>844</v>
      </c>
      <c r="AM23" s="392"/>
      <c r="AN23" s="335"/>
    </row>
    <row r="24" spans="1:40" ht="15" customHeight="1" x14ac:dyDescent="0.2">
      <c r="A24" s="57"/>
      <c r="B24" s="96"/>
      <c r="D24" s="96"/>
      <c r="F24" s="57" t="s">
        <v>47</v>
      </c>
      <c r="G24" s="96"/>
      <c r="I24" s="96"/>
      <c r="L24" s="88">
        <v>0.17</v>
      </c>
      <c r="N24" s="5"/>
      <c r="O24" s="6"/>
      <c r="P24" s="6"/>
      <c r="Q24" s="6"/>
      <c r="R24" s="6"/>
      <c r="S24" s="1028"/>
      <c r="T24" s="1028"/>
      <c r="U24" s="1028"/>
      <c r="V24" s="1028"/>
      <c r="W24" s="1028"/>
      <c r="X24" s="1028"/>
      <c r="AK24" s="345"/>
      <c r="AL24" s="289" t="s">
        <v>845</v>
      </c>
      <c r="AM24" s="392">
        <v>4.2500000000000003E-2</v>
      </c>
      <c r="AN24" s="335">
        <v>4.2500000000000003E-2</v>
      </c>
    </row>
    <row r="25" spans="1:40" ht="15" customHeight="1" thickBot="1" x14ac:dyDescent="0.25">
      <c r="A25" s="57" t="s">
        <v>132</v>
      </c>
      <c r="B25" s="96">
        <f>Herstellkosten!D39</f>
        <v>70000</v>
      </c>
      <c r="C25" s="97"/>
      <c r="D25" s="96">
        <f>B25</f>
        <v>70000</v>
      </c>
      <c r="F25" s="57" t="s">
        <v>132</v>
      </c>
      <c r="G25" s="96">
        <f>Herstellkosten!D110</f>
        <v>0</v>
      </c>
      <c r="H25" s="97"/>
      <c r="I25" s="96">
        <f>G25</f>
        <v>0</v>
      </c>
      <c r="L25" s="88">
        <v>0.18</v>
      </c>
      <c r="N25" s="6"/>
      <c r="O25" s="1032"/>
      <c r="P25" s="1032"/>
      <c r="Q25" s="1028"/>
      <c r="R25" s="1028"/>
      <c r="S25" s="1028"/>
      <c r="T25" s="1028"/>
      <c r="U25" s="1028"/>
      <c r="V25" s="1028"/>
      <c r="W25" s="1028"/>
      <c r="X25" s="1028"/>
      <c r="AK25" s="342" t="s">
        <v>546</v>
      </c>
      <c r="AL25" s="289" t="s">
        <v>846</v>
      </c>
      <c r="AM25" s="392">
        <v>0.02</v>
      </c>
      <c r="AN25" s="335">
        <v>0.02</v>
      </c>
    </row>
    <row r="26" spans="1:40" ht="15" customHeight="1" x14ac:dyDescent="0.2">
      <c r="D26" s="98">
        <f>D25+D24+D23</f>
        <v>70000</v>
      </c>
      <c r="F26" s="57"/>
      <c r="I26" s="98">
        <f>I23+I25</f>
        <v>65000</v>
      </c>
      <c r="L26" s="88">
        <v>0.19</v>
      </c>
      <c r="N26" s="8"/>
      <c r="O26" s="8"/>
      <c r="P26" s="8"/>
      <c r="Q26" s="8"/>
      <c r="R26" s="8"/>
      <c r="S26" s="8"/>
      <c r="T26" s="8"/>
      <c r="U26" s="8"/>
      <c r="V26" s="8"/>
      <c r="W26" s="8"/>
      <c r="X26" s="9"/>
      <c r="AK26" s="339" t="s">
        <v>550</v>
      </c>
      <c r="AL26" s="291" t="s">
        <v>847</v>
      </c>
      <c r="AM26" s="392"/>
      <c r="AN26" s="335"/>
    </row>
    <row r="27" spans="1:40" ht="15" customHeight="1" x14ac:dyDescent="0.2">
      <c r="F27" s="57"/>
      <c r="I27" s="96"/>
      <c r="L27" s="88">
        <v>0.16</v>
      </c>
      <c r="N27" s="1033"/>
      <c r="O27" s="1033"/>
      <c r="P27" s="1033"/>
      <c r="Q27" s="1033"/>
      <c r="R27" s="1033"/>
      <c r="S27" s="1033"/>
      <c r="T27" s="1034"/>
      <c r="U27" s="1034"/>
      <c r="V27" s="1034"/>
      <c r="W27" s="11"/>
      <c r="X27" s="9"/>
      <c r="AK27" s="345"/>
      <c r="AL27" s="291" t="s">
        <v>848</v>
      </c>
      <c r="AM27" s="392">
        <v>0.01</v>
      </c>
      <c r="AN27" s="335">
        <v>0.01</v>
      </c>
    </row>
    <row r="28" spans="1:40" ht="15" customHeight="1" x14ac:dyDescent="0.2">
      <c r="E28" s="506" t="str">
        <f>IF((E29&gt;4000000),"Anrechenbare Kosten über Tabelle! --&gt; Pauschalhonorar möglich! --&gt; siehe dazu unten: 'Auswahlmöglichkeit'","")</f>
        <v/>
      </c>
      <c r="I28" s="96"/>
      <c r="L28" s="88">
        <v>0.17</v>
      </c>
      <c r="N28" s="8"/>
      <c r="O28" s="8"/>
      <c r="P28" s="8"/>
      <c r="Q28" s="8"/>
      <c r="R28" s="8"/>
      <c r="S28" s="8"/>
      <c r="T28" s="8"/>
      <c r="U28" s="8"/>
      <c r="V28" s="8"/>
      <c r="W28" s="8"/>
      <c r="X28" s="8"/>
      <c r="AK28" s="339" t="s">
        <v>554</v>
      </c>
      <c r="AL28" s="291" t="s">
        <v>849</v>
      </c>
      <c r="AM28" s="392"/>
      <c r="AN28" s="335"/>
    </row>
    <row r="29" spans="1:40" ht="15" customHeight="1" x14ac:dyDescent="0.2">
      <c r="A29" s="57" t="s">
        <v>138</v>
      </c>
      <c r="E29" s="127">
        <f>I26+D26</f>
        <v>135000</v>
      </c>
      <c r="L29" s="88">
        <v>0.2</v>
      </c>
      <c r="N29" s="1034"/>
      <c r="O29" s="1034"/>
      <c r="P29" s="11"/>
      <c r="Q29" s="1034"/>
      <c r="R29" s="1034"/>
      <c r="S29" s="11"/>
      <c r="T29" s="1034"/>
      <c r="U29" s="1034"/>
      <c r="V29" s="1034"/>
      <c r="W29" s="8"/>
      <c r="X29" s="8"/>
      <c r="AK29" s="340"/>
      <c r="AL29" s="291" t="s">
        <v>850</v>
      </c>
      <c r="AM29" s="392">
        <v>2.5000000000000001E-3</v>
      </c>
      <c r="AN29" s="335">
        <v>2.5000000000000001E-3</v>
      </c>
    </row>
    <row r="30" spans="1:40" ht="15" customHeight="1" x14ac:dyDescent="0.2">
      <c r="A30" s="57" t="s">
        <v>48</v>
      </c>
      <c r="E30" s="127">
        <f>IF(E29&lt;5000,0,IF(E29&gt;500000000,0,P86))</f>
        <v>40221.599999999999</v>
      </c>
      <c r="J30" s="114"/>
      <c r="L30" s="88">
        <v>0.21</v>
      </c>
      <c r="N30" s="8"/>
      <c r="O30" s="8"/>
      <c r="P30" s="8"/>
      <c r="Q30" s="10"/>
      <c r="R30" s="1035"/>
      <c r="S30" s="1035"/>
      <c r="T30" s="1034"/>
      <c r="U30" s="1034"/>
      <c r="V30" s="1034"/>
      <c r="W30" s="11"/>
      <c r="X30" s="9"/>
      <c r="AK30" s="342" t="s">
        <v>557</v>
      </c>
      <c r="AL30" s="291" t="s">
        <v>851</v>
      </c>
      <c r="AM30" s="392">
        <v>0.01</v>
      </c>
      <c r="AN30" s="335">
        <v>0.01</v>
      </c>
    </row>
    <row r="31" spans="1:40" ht="15" customHeight="1" x14ac:dyDescent="0.2">
      <c r="A31" s="57" t="s">
        <v>72</v>
      </c>
      <c r="D31" s="129">
        <f>IF(E29&lt;5000,"Unter Tabelle",E30/E29*D26)</f>
        <v>20855.644444444442</v>
      </c>
      <c r="E31" s="100"/>
      <c r="F31" s="57" t="s">
        <v>200</v>
      </c>
      <c r="I31" s="129">
        <f>IF($E$29&lt;5000,"Unter Tabelle",E30/E29*I26)</f>
        <v>19365.955555555553</v>
      </c>
      <c r="L31" s="88">
        <v>0.22</v>
      </c>
      <c r="X31" s="94"/>
      <c r="AK31" s="340" t="s">
        <v>559</v>
      </c>
      <c r="AL31" s="291" t="s">
        <v>537</v>
      </c>
      <c r="AM31" s="392">
        <v>2.5000000000000001E-3</v>
      </c>
      <c r="AN31" s="335">
        <v>2.5000000000000001E-3</v>
      </c>
    </row>
    <row r="32" spans="1:40" ht="15" customHeight="1" thickBot="1" x14ac:dyDescent="0.25">
      <c r="F32" s="57" t="s">
        <v>205</v>
      </c>
      <c r="I32" s="129">
        <f>IF(E29&lt;5000,"Unter Tabelle",(I31*F13))</f>
        <v>0</v>
      </c>
      <c r="L32" s="88">
        <v>0.23</v>
      </c>
      <c r="AK32" s="343"/>
      <c r="AL32" s="287" t="s">
        <v>838</v>
      </c>
      <c r="AM32" s="394">
        <f>SUM(AM18:AM31)</f>
        <v>0.09</v>
      </c>
      <c r="AN32" s="313"/>
    </row>
    <row r="33" spans="1:40" ht="15" customHeight="1" x14ac:dyDescent="0.2">
      <c r="F33" s="2" t="s">
        <v>206</v>
      </c>
      <c r="I33" s="108">
        <f>IF(E29&lt;5000,"Unter Tabelle",I31+I32)</f>
        <v>19365.955555555553</v>
      </c>
      <c r="L33" s="88">
        <v>0.24</v>
      </c>
      <c r="AK33" s="343"/>
      <c r="AL33" s="317" t="s">
        <v>731</v>
      </c>
      <c r="AM33" s="388"/>
      <c r="AN33" s="313">
        <f>SUM(AN18:AN31)</f>
        <v>0.09</v>
      </c>
    </row>
    <row r="34" spans="1:40" ht="15" customHeight="1" x14ac:dyDescent="0.2">
      <c r="F34" s="2" t="s">
        <v>192</v>
      </c>
      <c r="I34" s="129">
        <f>IF(E29&lt;5000,"Unter Tabelle",I31*H43*F14)</f>
        <v>0</v>
      </c>
      <c r="L34" s="88">
        <v>0.25</v>
      </c>
      <c r="AK34" s="343"/>
      <c r="AL34" s="287"/>
      <c r="AM34" s="333"/>
      <c r="AN34" s="310"/>
    </row>
    <row r="35" spans="1:40" ht="15" customHeight="1" thickBot="1" x14ac:dyDescent="0.25">
      <c r="B35" s="101" t="s">
        <v>125</v>
      </c>
      <c r="C35" s="102" t="s">
        <v>83</v>
      </c>
      <c r="G35" s="101" t="s">
        <v>125</v>
      </c>
      <c r="H35" s="102" t="s">
        <v>83</v>
      </c>
      <c r="I35" s="129"/>
      <c r="L35" s="88">
        <v>0.26</v>
      </c>
      <c r="AK35" s="344" t="s">
        <v>565</v>
      </c>
      <c r="AL35" s="286" t="s">
        <v>566</v>
      </c>
      <c r="AM35" s="333"/>
      <c r="AN35" s="314"/>
    </row>
    <row r="36" spans="1:40" ht="15" customHeight="1" thickTop="1" thickBot="1" x14ac:dyDescent="0.3">
      <c r="A36" s="57" t="s">
        <v>74</v>
      </c>
      <c r="B36" s="104">
        <v>0.02</v>
      </c>
      <c r="C36" s="107">
        <f>IF($AP$2=1,0,IF($AP$2=2,AM14,IF($AP$2=3,AN15,"FALSCH")))</f>
        <v>0.02</v>
      </c>
      <c r="D36" s="129">
        <f>IF($E$29&lt;5000,"Unter Tabelle",$D$31*C36)</f>
        <v>417.11288888888885</v>
      </c>
      <c r="F36" s="57" t="s">
        <v>74</v>
      </c>
      <c r="G36" s="104">
        <v>0.02</v>
      </c>
      <c r="H36" s="107">
        <f>IF($AP$2=1,0,IF($AP$2=2,AM14,IF($AP$2=3,AN15,"FALSCH")))</f>
        <v>0.02</v>
      </c>
      <c r="I36" s="129">
        <f t="shared" ref="I36:I42" si="0">IF($E$29&lt;5000,"Unter Tabelle",$I$33*H36)</f>
        <v>387.31911111111106</v>
      </c>
      <c r="L36" s="88">
        <v>0.27</v>
      </c>
      <c r="N36" s="1"/>
      <c r="O36" s="1"/>
      <c r="P36" s="12" t="s">
        <v>49</v>
      </c>
      <c r="Q36" s="13" t="s">
        <v>50</v>
      </c>
      <c r="R36" s="14" t="s">
        <v>223</v>
      </c>
      <c r="S36" s="1082" t="s">
        <v>51</v>
      </c>
      <c r="T36" s="1083"/>
      <c r="U36" s="1084" t="s">
        <v>52</v>
      </c>
      <c r="V36" s="1085"/>
      <c r="W36" s="1082" t="s">
        <v>53</v>
      </c>
      <c r="X36" s="1083"/>
      <c r="Y36" s="14"/>
      <c r="Z36" s="14"/>
      <c r="AA36" s="14"/>
      <c r="AB36" s="14"/>
      <c r="AC36" s="13"/>
      <c r="AD36" s="14"/>
      <c r="AE36" s="15"/>
      <c r="AK36" s="339" t="s">
        <v>567</v>
      </c>
      <c r="AL36" s="291" t="s">
        <v>852</v>
      </c>
      <c r="AM36" s="392"/>
      <c r="AN36" s="311"/>
    </row>
    <row r="37" spans="1:40" ht="15" customHeight="1" thickTop="1" x14ac:dyDescent="0.25">
      <c r="A37" s="57" t="s">
        <v>75</v>
      </c>
      <c r="B37" s="104">
        <v>0.09</v>
      </c>
      <c r="C37" s="107">
        <f>IF($AP$2=1,0,IF($AP$2=2,AM32,IF($AP$2=3,AN33,"FALSCH")))</f>
        <v>0.09</v>
      </c>
      <c r="D37" s="129">
        <f t="shared" ref="D37:D44" si="1">IF($E$29&lt;5000,"Unter Tabelle",$D$31*C37)</f>
        <v>1877.0079999999998</v>
      </c>
      <c r="F37" s="57" t="s">
        <v>75</v>
      </c>
      <c r="G37" s="104">
        <v>0.09</v>
      </c>
      <c r="H37" s="107">
        <f>IF($AP$2=1,0,IF($AP$2=2,AM32,IF($AP$2=3,AN33,"FALSCH")))</f>
        <v>0.09</v>
      </c>
      <c r="I37" s="129">
        <f t="shared" si="0"/>
        <v>1742.9359999999997</v>
      </c>
      <c r="L37" s="88">
        <v>0.28000000000000003</v>
      </c>
      <c r="N37" s="1"/>
      <c r="O37" s="1"/>
      <c r="P37" s="1"/>
      <c r="Q37" s="16" t="s">
        <v>56</v>
      </c>
      <c r="R37" s="1" t="s">
        <v>57</v>
      </c>
      <c r="S37" s="488"/>
      <c r="T37" s="489"/>
      <c r="U37" s="1"/>
      <c r="V37" s="1"/>
      <c r="W37" s="488"/>
      <c r="X37" s="489"/>
      <c r="Y37" s="1"/>
      <c r="Z37" s="1"/>
      <c r="AA37" s="1"/>
      <c r="AB37" s="1"/>
      <c r="AC37" s="16"/>
      <c r="AD37" s="1" t="s">
        <v>58</v>
      </c>
      <c r="AE37" s="17">
        <f>E29</f>
        <v>135000</v>
      </c>
      <c r="AK37" s="345"/>
      <c r="AL37" s="291" t="s">
        <v>853</v>
      </c>
      <c r="AM37" s="392"/>
      <c r="AN37" s="311"/>
    </row>
    <row r="38" spans="1:40" ht="15" customHeight="1" x14ac:dyDescent="0.25">
      <c r="A38" s="57" t="s">
        <v>76</v>
      </c>
      <c r="B38" s="104">
        <v>0.17</v>
      </c>
      <c r="C38" s="107">
        <f>IF($AP$2=1,0,IF($AP$2=2,AM57,IF($AP$2=3,AN58,"FALSCH")))</f>
        <v>0.17</v>
      </c>
      <c r="D38" s="129">
        <f t="shared" si="1"/>
        <v>3545.4595555555557</v>
      </c>
      <c r="F38" s="57" t="s">
        <v>76</v>
      </c>
      <c r="G38" s="104">
        <v>0.17</v>
      </c>
      <c r="H38" s="107">
        <f>IF($AP$2=1,0,IF($AP$2=2,AM57,IF($AP$2=3,AN58,"FALSCH")))</f>
        <v>0.17</v>
      </c>
      <c r="I38" s="129">
        <f t="shared" si="0"/>
        <v>3292.2124444444444</v>
      </c>
      <c r="L38" s="88">
        <v>0.28999999999999998</v>
      </c>
      <c r="N38" s="1"/>
      <c r="O38" s="1"/>
      <c r="P38" s="1"/>
      <c r="Q38" s="16" t="s">
        <v>59</v>
      </c>
      <c r="R38" s="1" t="s">
        <v>60</v>
      </c>
      <c r="S38" s="488"/>
      <c r="T38" s="489"/>
      <c r="U38" s="1"/>
      <c r="V38" s="1"/>
      <c r="W38" s="488"/>
      <c r="X38" s="489"/>
      <c r="Y38" s="1"/>
      <c r="Z38" s="1"/>
      <c r="AA38" s="1"/>
      <c r="AB38" s="1"/>
      <c r="AC38" s="16"/>
      <c r="AD38" s="1" t="s">
        <v>61</v>
      </c>
      <c r="AE38" s="18">
        <f>LOOKUP(AE37,Q41:Q87)</f>
        <v>100000</v>
      </c>
      <c r="AK38" s="340"/>
      <c r="AL38" s="291" t="s">
        <v>854</v>
      </c>
      <c r="AM38" s="392">
        <v>0.06</v>
      </c>
      <c r="AN38" s="311">
        <v>0.06</v>
      </c>
    </row>
    <row r="39" spans="1:40" ht="15" customHeight="1" x14ac:dyDescent="0.25">
      <c r="A39" s="57" t="s">
        <v>77</v>
      </c>
      <c r="B39" s="104" t="s">
        <v>209</v>
      </c>
      <c r="C39" s="107">
        <f>IF($AP$2=1,0,IF($AP$2=2,AM65,IF($AP$2=3,AN66,"FALSCH")))</f>
        <v>0</v>
      </c>
      <c r="D39" s="129">
        <f t="shared" si="1"/>
        <v>0</v>
      </c>
      <c r="F39" s="57" t="s">
        <v>77</v>
      </c>
      <c r="G39" s="104" t="s">
        <v>209</v>
      </c>
      <c r="H39" s="107">
        <f>IF($AP$2=1,0,IF($AP$2=2,AM65,IF($AP$2=3,AN66,"FALSCH")))</f>
        <v>0</v>
      </c>
      <c r="I39" s="129">
        <f t="shared" si="0"/>
        <v>0</v>
      </c>
      <c r="L39" s="88">
        <v>0.3</v>
      </c>
      <c r="N39" s="1"/>
      <c r="O39" s="1"/>
      <c r="P39" s="1"/>
      <c r="Q39" s="16"/>
      <c r="R39" s="1"/>
      <c r="S39" s="488" t="s">
        <v>62</v>
      </c>
      <c r="T39" s="489" t="s">
        <v>63</v>
      </c>
      <c r="U39" s="1" t="s">
        <v>62</v>
      </c>
      <c r="V39" s="1" t="s">
        <v>63</v>
      </c>
      <c r="W39" s="488" t="s">
        <v>62</v>
      </c>
      <c r="X39" s="489" t="s">
        <v>63</v>
      </c>
      <c r="Y39" s="1"/>
      <c r="Z39" s="1"/>
      <c r="AA39" s="1"/>
      <c r="AB39" s="1"/>
      <c r="AC39" s="16"/>
      <c r="AD39" s="1" t="s">
        <v>64</v>
      </c>
      <c r="AE39" s="18">
        <f>LOOKUP(AE37,Q41:R87)</f>
        <v>150000</v>
      </c>
      <c r="AK39" s="342" t="s">
        <v>580</v>
      </c>
      <c r="AL39" s="292" t="s">
        <v>855</v>
      </c>
      <c r="AM39" s="392">
        <v>0.01</v>
      </c>
      <c r="AN39" s="311">
        <v>0.01</v>
      </c>
    </row>
    <row r="40" spans="1:40" ht="15" customHeight="1" x14ac:dyDescent="0.25">
      <c r="A40" s="57" t="s">
        <v>78</v>
      </c>
      <c r="B40" s="104">
        <v>0.22</v>
      </c>
      <c r="C40" s="107">
        <f>IF($AP$2=1,0,IF($AP$2=2,AM87,IF($AP$2=3,AN88,"FALSCH")))</f>
        <v>0.22000000000000003</v>
      </c>
      <c r="D40" s="129">
        <f t="shared" si="1"/>
        <v>4588.2417777777782</v>
      </c>
      <c r="F40" s="57" t="s">
        <v>78</v>
      </c>
      <c r="G40" s="104">
        <v>0.22</v>
      </c>
      <c r="H40" s="107">
        <f>IF($AP$2=1,0,IF($AP$2=2,AM87,IF($AP$2=3,AN88,"FALSCH")))</f>
        <v>0.22000000000000003</v>
      </c>
      <c r="I40" s="129">
        <f t="shared" si="0"/>
        <v>4260.5102222222222</v>
      </c>
      <c r="L40" s="88">
        <v>0.31</v>
      </c>
      <c r="N40" s="1"/>
      <c r="O40" s="1"/>
      <c r="P40" s="1"/>
      <c r="Q40" s="16"/>
      <c r="R40" s="39">
        <v>5000</v>
      </c>
      <c r="S40" s="488" t="s">
        <v>59</v>
      </c>
      <c r="T40" s="489"/>
      <c r="U40" s="1" t="s">
        <v>59</v>
      </c>
      <c r="V40" s="1"/>
      <c r="W40" s="488" t="s">
        <v>59</v>
      </c>
      <c r="X40" s="489"/>
      <c r="Y40" s="1"/>
      <c r="Z40" s="1"/>
      <c r="AA40" s="1"/>
      <c r="AB40" s="1"/>
      <c r="AC40" s="16"/>
      <c r="AD40" s="1" t="s">
        <v>65</v>
      </c>
      <c r="AE40" s="18" t="str">
        <f>C13</f>
        <v>III</v>
      </c>
      <c r="AK40" s="339" t="s">
        <v>583</v>
      </c>
      <c r="AL40" s="291" t="s">
        <v>856</v>
      </c>
      <c r="AM40" s="392"/>
      <c r="AN40" s="311"/>
    </row>
    <row r="41" spans="1:40" ht="15" customHeight="1" x14ac:dyDescent="0.25">
      <c r="A41" s="57" t="s">
        <v>79</v>
      </c>
      <c r="B41" s="104">
        <v>7.0000000000000007E-2</v>
      </c>
      <c r="C41" s="107">
        <f>IF($AP$2=1,0,IF($AP$2=2,AM102,IF($AP$2=3,AN103,"FALSCH")))</f>
        <v>7.0000000000000007E-2</v>
      </c>
      <c r="D41" s="129">
        <f t="shared" si="1"/>
        <v>1459.8951111111112</v>
      </c>
      <c r="F41" s="57" t="s">
        <v>79</v>
      </c>
      <c r="G41" s="104">
        <v>7.0000000000000007E-2</v>
      </c>
      <c r="H41" s="107">
        <f>IF($AP$2=1,0,IF($AP$2=2,AM102,IF($AP$2=3,AN103,"FALSCH")))</f>
        <v>7.0000000000000007E-2</v>
      </c>
      <c r="I41" s="129">
        <f t="shared" si="0"/>
        <v>1355.6168888888888</v>
      </c>
      <c r="L41" s="88">
        <v>0.32</v>
      </c>
      <c r="N41" s="1"/>
      <c r="O41" s="1"/>
      <c r="P41" s="1"/>
      <c r="Q41" s="787">
        <v>5000</v>
      </c>
      <c r="R41" s="39">
        <v>10000</v>
      </c>
      <c r="S41" s="789">
        <v>2132</v>
      </c>
      <c r="T41" s="790">
        <v>2547</v>
      </c>
      <c r="U41" s="788">
        <v>2547</v>
      </c>
      <c r="V41" s="788">
        <v>2990</v>
      </c>
      <c r="W41" s="789">
        <v>2990</v>
      </c>
      <c r="X41" s="790">
        <v>3405</v>
      </c>
      <c r="Y41" s="106"/>
      <c r="Z41" s="106"/>
      <c r="AA41" s="106"/>
      <c r="AB41" s="106"/>
      <c r="AC41" s="16"/>
      <c r="AD41" s="1"/>
      <c r="AE41" s="18"/>
      <c r="AF41" s="118">
        <f>(V41-U41)/U41</f>
        <v>0.17393011385944249</v>
      </c>
      <c r="AK41" s="345"/>
      <c r="AL41" s="291" t="s">
        <v>857</v>
      </c>
      <c r="AM41" s="392"/>
      <c r="AN41" s="311"/>
    </row>
    <row r="42" spans="1:40" ht="15" customHeight="1" x14ac:dyDescent="0.25">
      <c r="A42" s="57" t="s">
        <v>80</v>
      </c>
      <c r="B42" s="104">
        <v>0.05</v>
      </c>
      <c r="C42" s="107">
        <f>IF($AP$2=1,0,IF($AP$2=2,AM115,IF($AP$2=3,AN116,"FALSCH")))</f>
        <v>0.05</v>
      </c>
      <c r="D42" s="129">
        <f t="shared" si="1"/>
        <v>1042.7822222222221</v>
      </c>
      <c r="F42" s="57" t="s">
        <v>80</v>
      </c>
      <c r="G42" s="104">
        <v>0.05</v>
      </c>
      <c r="H42" s="107">
        <f>IF($AP$2=1,0,IF($AP$2=2,AM115,IF($AP$2=3,AN116,"FALSCH")))</f>
        <v>0.05</v>
      </c>
      <c r="I42" s="129">
        <f t="shared" si="0"/>
        <v>968.2977777777777</v>
      </c>
      <c r="L42" s="88">
        <v>0.33</v>
      </c>
      <c r="N42" s="1"/>
      <c r="O42" s="1"/>
      <c r="P42" s="1"/>
      <c r="Q42" s="40">
        <v>10000</v>
      </c>
      <c r="R42" s="39">
        <v>15000</v>
      </c>
      <c r="S42" s="499">
        <v>3689</v>
      </c>
      <c r="T42" s="500">
        <v>4408</v>
      </c>
      <c r="U42" s="39">
        <v>4408</v>
      </c>
      <c r="V42" s="39">
        <v>5174</v>
      </c>
      <c r="W42" s="499">
        <v>5174</v>
      </c>
      <c r="X42" s="500">
        <v>5893</v>
      </c>
      <c r="Y42" s="106"/>
      <c r="Z42" s="106"/>
      <c r="AA42" s="106"/>
      <c r="AB42" s="106"/>
      <c r="AC42" s="16"/>
      <c r="AD42" s="1" t="s">
        <v>66</v>
      </c>
      <c r="AE42" s="18">
        <f>IF(AE40="I",LOOKUP(AE38,Q41:S87),IF(AE40="II",LOOKUP(AE38,Q41:U87),IF(AE40="III",LOOKUP(AE38,Q41:W87),IF(AE40="IV",LOOKUP(AE38,Q41:Y87),IF(AE40="V",LOOKUP(AE38,Q41:AA87),0)))))</f>
        <v>31872</v>
      </c>
      <c r="AF42" s="118">
        <f t="shared" ref="AF42:AF59" si="2">(V42-U42)/U42</f>
        <v>0.17377495462794917</v>
      </c>
      <c r="AK42" s="345"/>
      <c r="AL42" s="291" t="s">
        <v>858</v>
      </c>
      <c r="AM42" s="392"/>
      <c r="AN42" s="311"/>
    </row>
    <row r="43" spans="1:40" ht="15" customHeight="1" x14ac:dyDescent="0.25">
      <c r="A43" s="57" t="s">
        <v>81</v>
      </c>
      <c r="B43" s="104">
        <v>0.35</v>
      </c>
      <c r="C43" s="107">
        <f>IF($AP$2=1,0,IF($AP$2=2,AM144,IF($AP$2=3,AN145,"FALSCH")))</f>
        <v>0.35000000000000009</v>
      </c>
      <c r="D43" s="129">
        <f t="shared" si="1"/>
        <v>7299.4755555555566</v>
      </c>
      <c r="F43" s="57" t="s">
        <v>81</v>
      </c>
      <c r="G43" s="104">
        <v>0.35</v>
      </c>
      <c r="H43" s="107">
        <f>IF($AP$2=1,0,IF($AP$2=2,AM144,IF($AP$2=3,AN145,"FALSCH")))</f>
        <v>0.35000000000000009</v>
      </c>
      <c r="I43" s="129">
        <f>IF($E$29&lt;5000,"Unter Tabelle",$I$33*H43+I34)</f>
        <v>6778.0844444444447</v>
      </c>
      <c r="L43" s="88">
        <v>0.34</v>
      </c>
      <c r="N43" s="1"/>
      <c r="O43" s="1"/>
      <c r="P43" s="1"/>
      <c r="Q43" s="40">
        <v>15000</v>
      </c>
      <c r="R43" s="39">
        <v>25000</v>
      </c>
      <c r="S43" s="499">
        <v>5084</v>
      </c>
      <c r="T43" s="500">
        <v>6075</v>
      </c>
      <c r="U43" s="39">
        <v>6075</v>
      </c>
      <c r="V43" s="39">
        <v>7131</v>
      </c>
      <c r="W43" s="499">
        <v>7131</v>
      </c>
      <c r="X43" s="500">
        <v>8122</v>
      </c>
      <c r="Y43" s="106"/>
      <c r="Z43" s="106"/>
      <c r="AA43" s="106"/>
      <c r="AB43" s="106"/>
      <c r="AC43" s="805"/>
      <c r="AD43" s="801" t="s">
        <v>67</v>
      </c>
      <c r="AE43" s="802">
        <f>IF(AE40="I",LOOKUP(AE39,Q41:S87),IF(AE40="II",LOOKUP(AE39,Q41:U87),IF(AE40="III",LOOKUP(AE39,Q41:W87),IF(AE40="IV",LOOKUP(AE39,Q41:Y87),IF(AE40="V",LOOKUP(AE39,Q41:AA87),0)))))</f>
        <v>43800</v>
      </c>
      <c r="AF43" s="118">
        <f t="shared" si="2"/>
        <v>0.17382716049382715</v>
      </c>
      <c r="AK43" s="345"/>
      <c r="AL43" s="291" t="s">
        <v>859</v>
      </c>
      <c r="AM43" s="392"/>
      <c r="AN43" s="311"/>
    </row>
    <row r="44" spans="1:40" ht="15" customHeight="1" thickBot="1" x14ac:dyDescent="0.3">
      <c r="A44" s="57" t="s">
        <v>82</v>
      </c>
      <c r="B44" s="104">
        <v>0.01</v>
      </c>
      <c r="C44" s="107">
        <f>IF($AP$2=1,0,IF($AP$2=2,AM154,IF($AP$2=3,AN155,"FALSCH")))</f>
        <v>0.01</v>
      </c>
      <c r="D44" s="129">
        <f t="shared" si="1"/>
        <v>208.55644444444442</v>
      </c>
      <c r="F44" s="57" t="s">
        <v>82</v>
      </c>
      <c r="G44" s="104">
        <v>0.01</v>
      </c>
      <c r="H44" s="107">
        <f>IF($AP$2=1,0,IF($AP$2=2,AM154,IF($AP$2=3,AN155,"FALSCH")))</f>
        <v>0.01</v>
      </c>
      <c r="I44" s="129">
        <f>IF($E$29&lt;5000,"Unter Tabelle",$I$33*H44)</f>
        <v>193.65955555555553</v>
      </c>
      <c r="L44" s="88">
        <v>0.35</v>
      </c>
      <c r="N44" s="1"/>
      <c r="O44" s="1"/>
      <c r="P44" s="1"/>
      <c r="Q44" s="40">
        <v>25000</v>
      </c>
      <c r="R44" s="39">
        <v>35000</v>
      </c>
      <c r="S44" s="499">
        <v>7615</v>
      </c>
      <c r="T44" s="500">
        <v>9098</v>
      </c>
      <c r="U44" s="39">
        <v>9098</v>
      </c>
      <c r="V44" s="39">
        <v>10681</v>
      </c>
      <c r="W44" s="499">
        <v>10681</v>
      </c>
      <c r="X44" s="500">
        <v>12164</v>
      </c>
      <c r="Y44" s="106"/>
      <c r="Z44" s="106"/>
      <c r="AA44" s="106"/>
      <c r="AB44" s="106"/>
      <c r="AC44" s="806"/>
      <c r="AD44" s="803" t="s">
        <v>68</v>
      </c>
      <c r="AE44" s="804">
        <f>IF(AE40="I",LOOKUP(AE38,Q41:T87),IF(AE40="II",LOOKUP(AE38,Q41:V87),IF(AE40="III",LOOKUP(AE38,Q41:X87),IF(AE40="IV",LOOKUP(AE38,Q41:Z87),IF(AE40="V",LOOKUP(AE38,Q41:AB87),0)))))</f>
        <v>36299</v>
      </c>
      <c r="AF44" s="118">
        <f t="shared" si="2"/>
        <v>0.17399428445812268</v>
      </c>
      <c r="AK44" s="345"/>
      <c r="AL44" s="291" t="s">
        <v>860</v>
      </c>
      <c r="AM44" s="392"/>
      <c r="AN44" s="311"/>
    </row>
    <row r="45" spans="1:40" ht="15" customHeight="1" x14ac:dyDescent="0.25">
      <c r="B45" s="104">
        <f>SUM(B36:B44)</f>
        <v>0.98000000000000009</v>
      </c>
      <c r="C45" s="107">
        <f>IF(SUM(C36:C44)&gt;1,"&gt;Vollbeauftr.",SUM(C36:C44))</f>
        <v>0.9800000000000002</v>
      </c>
      <c r="D45" s="108">
        <f>SUM(D36:D44)</f>
        <v>20438.531555555557</v>
      </c>
      <c r="G45" s="104">
        <f>SUM(G36:G44)</f>
        <v>0.98000000000000009</v>
      </c>
      <c r="H45" s="109">
        <f>IF(SUM(H36:H44)&gt;1,"&gt;Vollbeauftr.",SUM(H36:H44))</f>
        <v>0.9800000000000002</v>
      </c>
      <c r="I45" s="103">
        <f>SUM(I36:I44)</f>
        <v>18978.636444444444</v>
      </c>
      <c r="L45" s="88">
        <v>0.36</v>
      </c>
      <c r="N45" s="1"/>
      <c r="O45" s="1"/>
      <c r="P45" s="1"/>
      <c r="Q45" s="40">
        <v>35000</v>
      </c>
      <c r="R45" s="39">
        <v>50000</v>
      </c>
      <c r="S45" s="499">
        <v>9934</v>
      </c>
      <c r="T45" s="500">
        <v>11869</v>
      </c>
      <c r="U45" s="39">
        <v>11869</v>
      </c>
      <c r="V45" s="39">
        <v>13934</v>
      </c>
      <c r="W45" s="499">
        <v>13934</v>
      </c>
      <c r="X45" s="500">
        <v>15869</v>
      </c>
      <c r="Y45" s="106"/>
      <c r="Z45" s="106"/>
      <c r="AA45" s="106"/>
      <c r="AB45" s="106"/>
      <c r="AC45" s="805"/>
      <c r="AD45" s="801" t="s">
        <v>69</v>
      </c>
      <c r="AE45" s="802">
        <f>IF(AE40="I",LOOKUP(AE39,Q41:T87),IF(AE40="II",LOOKUP(AE39,Q41:V87),IF(AE40="III",LOOKUP(AE39,Q41:X87),IF(AE40="IV",LOOKUP(AE39,Q41:Z87),IF(AE40="V",LOOKUP(AE39,Q41:AB87),0)))))</f>
        <v>49883</v>
      </c>
      <c r="AF45" s="118">
        <f t="shared" si="2"/>
        <v>0.17398264386216195</v>
      </c>
      <c r="AK45" s="345"/>
      <c r="AL45" s="291" t="s">
        <v>861</v>
      </c>
      <c r="AM45" s="392"/>
      <c r="AN45" s="311"/>
    </row>
    <row r="46" spans="1:40" ht="15" customHeight="1" x14ac:dyDescent="0.25">
      <c r="L46" s="88">
        <v>0.37</v>
      </c>
      <c r="N46" s="1"/>
      <c r="O46" s="1"/>
      <c r="P46" s="1"/>
      <c r="Q46" s="40">
        <v>50000</v>
      </c>
      <c r="R46" s="39">
        <v>75000</v>
      </c>
      <c r="S46" s="499">
        <v>13165</v>
      </c>
      <c r="T46" s="500">
        <v>15729</v>
      </c>
      <c r="U46" s="39">
        <v>15729</v>
      </c>
      <c r="V46" s="39">
        <v>18465</v>
      </c>
      <c r="W46" s="499">
        <v>18465</v>
      </c>
      <c r="X46" s="500">
        <v>21029</v>
      </c>
      <c r="Y46" s="106"/>
      <c r="Z46" s="106"/>
      <c r="AA46" s="106"/>
      <c r="AB46" s="106"/>
      <c r="AC46" s="806"/>
      <c r="AD46" s="807" t="s">
        <v>2124</v>
      </c>
      <c r="AE46" s="808">
        <f>IF(AE40="I",S41,IF(AE40="II",U41,IF(AE40="III",W41,IF(AE40="IV",Y41,IF(AE40="V",AA41,0)))))</f>
        <v>2990</v>
      </c>
      <c r="AF46" s="118">
        <f t="shared" si="2"/>
        <v>0.17394621399961854</v>
      </c>
      <c r="AK46" s="345"/>
      <c r="AL46" s="291" t="s">
        <v>862</v>
      </c>
      <c r="AM46" s="392"/>
      <c r="AN46" s="311"/>
    </row>
    <row r="47" spans="1:40" ht="15" customHeight="1" x14ac:dyDescent="0.25">
      <c r="A47" s="57" t="s">
        <v>92</v>
      </c>
      <c r="E47" s="99">
        <f>IF(AND(AJ2=FALSE,H58&gt;=0),0,D45+I45)</f>
        <v>39417.168000000005</v>
      </c>
      <c r="L47" s="88">
        <v>0.38</v>
      </c>
      <c r="N47" s="1"/>
      <c r="O47" s="1"/>
      <c r="P47" s="1"/>
      <c r="Q47" s="40">
        <v>75000</v>
      </c>
      <c r="R47" s="39">
        <v>100000</v>
      </c>
      <c r="S47" s="499">
        <v>18122</v>
      </c>
      <c r="T47" s="500">
        <v>21652</v>
      </c>
      <c r="U47" s="39">
        <v>21652</v>
      </c>
      <c r="V47" s="39">
        <v>25418</v>
      </c>
      <c r="W47" s="499">
        <v>25418</v>
      </c>
      <c r="X47" s="500">
        <v>28948</v>
      </c>
      <c r="Y47" s="106"/>
      <c r="Z47" s="106"/>
      <c r="AA47" s="106"/>
      <c r="AB47" s="106"/>
      <c r="AC47" s="16"/>
      <c r="AD47" s="494" t="s">
        <v>2103</v>
      </c>
      <c r="AE47" s="674">
        <f>(AE44/AE42)-1</f>
        <v>0.13889934738955834</v>
      </c>
      <c r="AF47" s="118">
        <f t="shared" si="2"/>
        <v>0.17393312396083502</v>
      </c>
      <c r="AG47" s="217" t="s">
        <v>490</v>
      </c>
      <c r="AH47" s="217"/>
      <c r="AI47" s="216"/>
      <c r="AJ47" s="221">
        <f>IF(E29&lt;5000,0,((AE44-AE42)/AE42))</f>
        <v>0.13889934738955823</v>
      </c>
      <c r="AK47" s="340"/>
      <c r="AL47" s="291" t="s">
        <v>863</v>
      </c>
      <c r="AM47" s="392">
        <v>0.05</v>
      </c>
      <c r="AN47" s="311">
        <v>0.05</v>
      </c>
    </row>
    <row r="48" spans="1:40" ht="15" customHeight="1" x14ac:dyDescent="0.25">
      <c r="A48" s="57" t="s">
        <v>89</v>
      </c>
      <c r="B48" s="57">
        <f>IF(($E$29/20000)&lt;10,10,(ROUND($E$29/20000,-1)))</f>
        <v>10</v>
      </c>
      <c r="C48" s="57" t="s">
        <v>234</v>
      </c>
      <c r="E48" s="99">
        <f>I13*B48</f>
        <v>0</v>
      </c>
      <c r="F48" s="57" t="s">
        <v>224</v>
      </c>
      <c r="G48" s="57"/>
      <c r="L48" s="88">
        <v>0.39</v>
      </c>
      <c r="N48" s="1"/>
      <c r="O48" s="1"/>
      <c r="P48" s="1"/>
      <c r="Q48" s="40">
        <v>100000</v>
      </c>
      <c r="R48" s="39">
        <v>150000</v>
      </c>
      <c r="S48" s="499">
        <v>22723</v>
      </c>
      <c r="T48" s="500">
        <v>27150</v>
      </c>
      <c r="U48" s="39">
        <v>27150</v>
      </c>
      <c r="V48" s="39">
        <v>31872</v>
      </c>
      <c r="W48" s="499">
        <v>31872</v>
      </c>
      <c r="X48" s="500">
        <v>36299</v>
      </c>
      <c r="Y48" s="106"/>
      <c r="Z48" s="106"/>
      <c r="AA48" s="106"/>
      <c r="AB48" s="106"/>
      <c r="AC48" s="16"/>
      <c r="AD48" s="494" t="s">
        <v>2104</v>
      </c>
      <c r="AE48" s="674">
        <f>(AE45/AE43)-1</f>
        <v>0.13888127853881271</v>
      </c>
      <c r="AF48" s="118">
        <f t="shared" si="2"/>
        <v>0.17392265193370166</v>
      </c>
      <c r="AG48" s="219" t="s">
        <v>489</v>
      </c>
      <c r="AH48" s="220"/>
      <c r="AI48" s="220"/>
      <c r="AJ48" s="222">
        <f>IF(E29&lt;5000,0,((AE45-AE43)/AE43))</f>
        <v>0.1388812785388128</v>
      </c>
      <c r="AK48" s="339" t="s">
        <v>585</v>
      </c>
      <c r="AL48" s="291" t="s">
        <v>864</v>
      </c>
      <c r="AM48" s="392"/>
      <c r="AN48" s="311"/>
    </row>
    <row r="49" spans="1:40" ht="15" customHeight="1" x14ac:dyDescent="0.25">
      <c r="A49" s="57"/>
      <c r="B49" s="57">
        <f>IF(($E$29/20000)&lt;10,10,(ROUND($E$29/20000,-1)))</f>
        <v>10</v>
      </c>
      <c r="C49" s="57" t="s">
        <v>283</v>
      </c>
      <c r="E49" s="99">
        <f>I14*B49</f>
        <v>0</v>
      </c>
      <c r="F49" s="57" t="s">
        <v>224</v>
      </c>
      <c r="G49" s="57"/>
      <c r="L49" s="88">
        <v>0.4</v>
      </c>
      <c r="N49" s="1"/>
      <c r="O49" s="1"/>
      <c r="P49" s="1"/>
      <c r="Q49" s="40">
        <v>150000</v>
      </c>
      <c r="R49" s="39">
        <v>250000</v>
      </c>
      <c r="S49" s="499">
        <v>31228</v>
      </c>
      <c r="T49" s="500">
        <v>37311</v>
      </c>
      <c r="U49" s="39">
        <v>37311</v>
      </c>
      <c r="V49" s="39">
        <v>43800</v>
      </c>
      <c r="W49" s="499">
        <v>43800</v>
      </c>
      <c r="X49" s="500">
        <v>49883</v>
      </c>
      <c r="Y49" s="106"/>
      <c r="Z49" s="106"/>
      <c r="AA49" s="106"/>
      <c r="AB49" s="106"/>
      <c r="AC49" s="16"/>
      <c r="AD49" s="494" t="s">
        <v>2105</v>
      </c>
      <c r="AE49" s="674">
        <f>(AE47+AE48)/2</f>
        <v>0.13889031296418552</v>
      </c>
      <c r="AF49" s="118">
        <f t="shared" si="2"/>
        <v>0.17391653935836618</v>
      </c>
      <c r="AI49" s="128" t="s">
        <v>488</v>
      </c>
      <c r="AJ49" s="223">
        <f>((AJ47+AJ48)/2)</f>
        <v>0.13889031296418552</v>
      </c>
      <c r="AK49" s="345"/>
      <c r="AL49" s="291" t="s">
        <v>865</v>
      </c>
      <c r="AM49" s="392"/>
      <c r="AN49" s="311"/>
    </row>
    <row r="50" spans="1:40" ht="15" customHeight="1" x14ac:dyDescent="0.25">
      <c r="A50" s="57"/>
      <c r="B50" s="57">
        <f>IF(($E$29/20000)&lt;10,10,(ROUND($E$29/20000,-1)))</f>
        <v>10</v>
      </c>
      <c r="C50" s="57" t="s">
        <v>91</v>
      </c>
      <c r="E50" s="99">
        <f>B50*I15</f>
        <v>0</v>
      </c>
      <c r="F50" s="57" t="s">
        <v>224</v>
      </c>
      <c r="G50" s="57"/>
      <c r="L50" s="88">
        <v>0.41</v>
      </c>
      <c r="N50" s="1"/>
      <c r="O50" s="1"/>
      <c r="P50" s="1"/>
      <c r="Q50" s="40">
        <v>250000</v>
      </c>
      <c r="R50" s="39">
        <v>500000</v>
      </c>
      <c r="S50" s="499">
        <v>46640</v>
      </c>
      <c r="T50" s="500">
        <v>55726</v>
      </c>
      <c r="U50" s="39">
        <v>55726</v>
      </c>
      <c r="V50" s="39">
        <v>65418</v>
      </c>
      <c r="W50" s="499">
        <v>65418</v>
      </c>
      <c r="X50" s="500">
        <v>74504</v>
      </c>
      <c r="Y50" s="106"/>
      <c r="Z50" s="106"/>
      <c r="AA50" s="106"/>
      <c r="AB50" s="106"/>
      <c r="AC50" s="16"/>
      <c r="AD50" s="494" t="s">
        <v>2123</v>
      </c>
      <c r="AE50" s="730">
        <f>AE46/Q41</f>
        <v>0.59799999999999998</v>
      </c>
      <c r="AF50" s="118">
        <f t="shared" si="2"/>
        <v>0.17392240605821341</v>
      </c>
      <c r="AK50" s="345"/>
      <c r="AL50" s="291" t="s">
        <v>866</v>
      </c>
      <c r="AM50" s="392"/>
      <c r="AN50" s="311"/>
    </row>
    <row r="51" spans="1:40" ht="15" customHeight="1" x14ac:dyDescent="0.25">
      <c r="A51" s="57" t="s">
        <v>1668</v>
      </c>
      <c r="B51" s="57"/>
      <c r="C51" s="57"/>
      <c r="D51" s="57"/>
      <c r="E51" s="143">
        <f>'TGA AG8 Anlage A'!H77</f>
        <v>0</v>
      </c>
      <c r="F51" s="1044" t="s">
        <v>1669</v>
      </c>
      <c r="G51" s="1090"/>
      <c r="H51" s="1090"/>
      <c r="I51" s="1090"/>
      <c r="J51" s="1"/>
      <c r="L51" s="88">
        <v>0.42</v>
      </c>
      <c r="N51" s="1"/>
      <c r="O51" s="1"/>
      <c r="P51" s="1"/>
      <c r="Q51" s="40">
        <v>500000</v>
      </c>
      <c r="R51" s="39">
        <v>750000</v>
      </c>
      <c r="S51" s="499">
        <v>80684</v>
      </c>
      <c r="T51" s="500">
        <v>96402</v>
      </c>
      <c r="U51" s="39">
        <v>96402</v>
      </c>
      <c r="V51" s="39">
        <v>113168</v>
      </c>
      <c r="W51" s="499">
        <v>113168</v>
      </c>
      <c r="X51" s="500">
        <v>128886</v>
      </c>
      <c r="Y51" s="106"/>
      <c r="Z51" s="106"/>
      <c r="AA51" s="106"/>
      <c r="AB51" s="106"/>
      <c r="AC51" s="16"/>
      <c r="AD51" s="494" t="s">
        <v>2126</v>
      </c>
      <c r="AE51" s="745">
        <f>AE50/AE50</f>
        <v>1</v>
      </c>
      <c r="AF51" s="118">
        <f t="shared" si="2"/>
        <v>0.17391755357772659</v>
      </c>
      <c r="AK51" s="340"/>
      <c r="AL51" s="291" t="s">
        <v>867</v>
      </c>
      <c r="AM51" s="392">
        <v>0.01</v>
      </c>
      <c r="AN51" s="311">
        <v>0.01</v>
      </c>
    </row>
    <row r="52" spans="1:40" ht="15" customHeight="1" x14ac:dyDescent="0.25">
      <c r="A52" s="57"/>
      <c r="B52" s="57"/>
      <c r="C52" s="57"/>
      <c r="D52" s="57"/>
      <c r="E52" s="559"/>
      <c r="F52" s="1090"/>
      <c r="G52" s="1090"/>
      <c r="H52" s="1090"/>
      <c r="I52" s="1090"/>
      <c r="J52" s="1"/>
      <c r="L52" s="88">
        <v>0.43</v>
      </c>
      <c r="N52" s="1"/>
      <c r="O52" s="1"/>
      <c r="P52" s="1"/>
      <c r="Q52" s="40">
        <v>750000</v>
      </c>
      <c r="R52" s="39">
        <v>1000000</v>
      </c>
      <c r="S52" s="499">
        <v>111105</v>
      </c>
      <c r="T52" s="500">
        <v>132749</v>
      </c>
      <c r="U52" s="39">
        <v>132749</v>
      </c>
      <c r="V52" s="39">
        <v>155836</v>
      </c>
      <c r="W52" s="499">
        <v>155836</v>
      </c>
      <c r="X52" s="500">
        <v>177480</v>
      </c>
      <c r="Y52" s="106"/>
      <c r="Z52" s="106"/>
      <c r="AA52" s="106"/>
      <c r="AB52" s="106"/>
      <c r="AC52" s="16"/>
      <c r="AD52" s="494" t="s">
        <v>2121</v>
      </c>
      <c r="AE52" s="744">
        <f>P86/AE37</f>
        <v>0.29793777777777775</v>
      </c>
      <c r="AF52" s="118">
        <f t="shared" si="2"/>
        <v>0.17391468108987637</v>
      </c>
      <c r="AK52" s="339" t="s">
        <v>587</v>
      </c>
      <c r="AL52" s="291" t="s">
        <v>868</v>
      </c>
      <c r="AM52" s="392"/>
      <c r="AN52" s="311"/>
    </row>
    <row r="53" spans="1:40" ht="15" customHeight="1" thickBot="1" x14ac:dyDescent="0.3">
      <c r="A53" s="57"/>
      <c r="B53" s="57"/>
      <c r="C53" s="57"/>
      <c r="D53" s="57"/>
      <c r="E53" s="559"/>
      <c r="F53" s="1090"/>
      <c r="G53" s="1090"/>
      <c r="H53" s="1090"/>
      <c r="I53" s="1090"/>
      <c r="J53" s="1"/>
      <c r="L53" s="88">
        <v>0.44</v>
      </c>
      <c r="N53" s="1"/>
      <c r="O53" s="1"/>
      <c r="P53" s="1"/>
      <c r="Q53" s="40">
        <v>1000000</v>
      </c>
      <c r="R53" s="39">
        <v>1250000</v>
      </c>
      <c r="S53" s="499">
        <v>139347</v>
      </c>
      <c r="T53" s="500">
        <v>166493</v>
      </c>
      <c r="U53" s="39">
        <v>166493</v>
      </c>
      <c r="V53" s="39">
        <v>195448</v>
      </c>
      <c r="W53" s="499">
        <v>195448</v>
      </c>
      <c r="X53" s="500">
        <v>222594</v>
      </c>
      <c r="Y53" s="106"/>
      <c r="Z53" s="106"/>
      <c r="AA53" s="106"/>
      <c r="AB53" s="106"/>
      <c r="AC53" s="16"/>
      <c r="AD53" s="494" t="s">
        <v>2125</v>
      </c>
      <c r="AE53" s="745">
        <f>AE50/AE52</f>
        <v>2.0071304970463633</v>
      </c>
      <c r="AF53" s="118">
        <f t="shared" si="2"/>
        <v>0.17391121548653699</v>
      </c>
      <c r="AK53" s="340"/>
      <c r="AL53" s="291" t="s">
        <v>869</v>
      </c>
      <c r="AM53" s="392">
        <v>5.0000000000000001E-3</v>
      </c>
      <c r="AN53" s="311">
        <v>5.0000000000000001E-3</v>
      </c>
    </row>
    <row r="54" spans="1:40" ht="15" customHeight="1" x14ac:dyDescent="0.25">
      <c r="A54" s="57"/>
      <c r="B54" s="57"/>
      <c r="C54" s="57"/>
      <c r="D54" s="57"/>
      <c r="E54" s="559"/>
      <c r="F54" s="1090"/>
      <c r="G54" s="1090"/>
      <c r="H54" s="1090"/>
      <c r="I54" s="1090"/>
      <c r="J54" s="1"/>
      <c r="L54" s="88">
        <v>0.45</v>
      </c>
      <c r="N54" s="1"/>
      <c r="O54" s="1"/>
      <c r="P54" s="1"/>
      <c r="Q54" s="40">
        <v>1250000</v>
      </c>
      <c r="R54" s="39">
        <v>1500000</v>
      </c>
      <c r="S54" s="499">
        <v>166043</v>
      </c>
      <c r="T54" s="500">
        <v>198389</v>
      </c>
      <c r="U54" s="39">
        <v>198389</v>
      </c>
      <c r="V54" s="39">
        <v>232891</v>
      </c>
      <c r="W54" s="499">
        <v>232891</v>
      </c>
      <c r="X54" s="500">
        <v>265237</v>
      </c>
      <c r="Y54" s="106"/>
      <c r="Z54" s="106"/>
      <c r="AA54" s="106"/>
      <c r="AB54" s="106"/>
      <c r="AC54" s="765"/>
      <c r="AD54" s="675" t="s">
        <v>2106</v>
      </c>
      <c r="AE54" s="734">
        <f>P86 -(P86*AE49)</f>
        <v>34635.209388079711</v>
      </c>
      <c r="AF54" s="118">
        <f t="shared" si="2"/>
        <v>0.17391085191215239</v>
      </c>
      <c r="AK54" s="342" t="s">
        <v>589</v>
      </c>
      <c r="AL54" s="291" t="s">
        <v>870</v>
      </c>
      <c r="AM54" s="392">
        <v>0.02</v>
      </c>
      <c r="AN54" s="311">
        <v>0.02</v>
      </c>
    </row>
    <row r="55" spans="1:40" ht="15" customHeight="1" thickBot="1" x14ac:dyDescent="0.3">
      <c r="A55" s="57"/>
      <c r="B55" s="57"/>
      <c r="C55" s="57"/>
      <c r="D55" s="57"/>
      <c r="E55" s="559"/>
      <c r="F55" s="1090"/>
      <c r="G55" s="1090"/>
      <c r="H55" s="1090"/>
      <c r="I55" s="1090"/>
      <c r="J55" s="1"/>
      <c r="L55" s="88">
        <v>0.46</v>
      </c>
      <c r="N55" s="1"/>
      <c r="O55" s="1"/>
      <c r="P55" s="1"/>
      <c r="Q55" s="40">
        <v>1500000</v>
      </c>
      <c r="R55" s="39">
        <v>2000000</v>
      </c>
      <c r="S55" s="499">
        <v>191545</v>
      </c>
      <c r="T55" s="500">
        <v>228859</v>
      </c>
      <c r="U55" s="39">
        <v>228859</v>
      </c>
      <c r="V55" s="39">
        <v>268660</v>
      </c>
      <c r="W55" s="499">
        <v>268660</v>
      </c>
      <c r="X55" s="500">
        <v>305974</v>
      </c>
      <c r="Y55" s="106"/>
      <c r="Z55" s="106"/>
      <c r="AA55" s="106"/>
      <c r="AB55" s="106"/>
      <c r="AC55" s="16"/>
      <c r="AD55" s="494" t="s">
        <v>2109</v>
      </c>
      <c r="AE55" s="735">
        <f>P86+(P86*(AE49*1.3))</f>
        <v>47483.907795496365</v>
      </c>
      <c r="AF55" s="118">
        <f t="shared" si="2"/>
        <v>0.17391057375938898</v>
      </c>
      <c r="AK55" s="342" t="s">
        <v>591</v>
      </c>
      <c r="AL55" s="291" t="s">
        <v>871</v>
      </c>
      <c r="AM55" s="392">
        <v>0.01</v>
      </c>
      <c r="AN55" s="311">
        <v>0.01</v>
      </c>
    </row>
    <row r="56" spans="1:40" ht="15" customHeight="1" x14ac:dyDescent="0.25">
      <c r="A56" s="57"/>
      <c r="B56" s="57"/>
      <c r="C56" s="110"/>
      <c r="D56" s="57"/>
      <c r="E56" s="103">
        <f>IF(E29&lt;500000001,SUM(E47:E55),SUM(E48:E55))</f>
        <v>39417.168000000005</v>
      </c>
      <c r="F56" s="1088" t="str">
        <f>IF(E29&gt;4000000,"Oberhalb Tabelle: Vorgabe 'Pauschalhonorar' oder 'RifT-Tabelle'","Unterer Button ist ohne Funktion!")</f>
        <v>Unterer Button ist ohne Funktion!</v>
      </c>
      <c r="G56" s="1089"/>
      <c r="H56" s="1089"/>
      <c r="I56" s="1089"/>
      <c r="L56" s="88">
        <v>0.47</v>
      </c>
      <c r="N56" s="1"/>
      <c r="O56" s="1"/>
      <c r="P56" s="1"/>
      <c r="Q56" s="40">
        <v>2000000</v>
      </c>
      <c r="R56" s="39">
        <v>2500000</v>
      </c>
      <c r="S56" s="499">
        <v>239792</v>
      </c>
      <c r="T56" s="500">
        <v>286504</v>
      </c>
      <c r="U56" s="39">
        <v>286504</v>
      </c>
      <c r="V56" s="39">
        <v>336331</v>
      </c>
      <c r="W56" s="499">
        <v>336331</v>
      </c>
      <c r="X56" s="500">
        <v>383044</v>
      </c>
      <c r="Y56" s="106"/>
      <c r="Z56" s="106"/>
      <c r="AA56" s="106"/>
      <c r="AB56" s="106"/>
      <c r="AC56" s="16"/>
      <c r="AD56" s="494" t="s">
        <v>2127</v>
      </c>
      <c r="AE56" s="747">
        <f>AE55-AE54</f>
        <v>12848.698407416654</v>
      </c>
      <c r="AF56" s="118">
        <f t="shared" si="2"/>
        <v>0.1739138022505794</v>
      </c>
      <c r="AK56" s="342" t="s">
        <v>830</v>
      </c>
      <c r="AL56" s="291" t="s">
        <v>537</v>
      </c>
      <c r="AM56" s="392">
        <v>5.0000000000000001E-3</v>
      </c>
      <c r="AN56" s="311">
        <v>5.0000000000000001E-3</v>
      </c>
    </row>
    <row r="57" spans="1:40" ht="15" customHeight="1" thickBot="1" x14ac:dyDescent="0.3">
      <c r="A57" s="57" t="str">
        <f>IF(AND(AJ2=FALSE,H58&gt;0),"Übertrag Pauschalhonorar (weil anr. Kosten höher als HOAI-Tabelle)", "")</f>
        <v/>
      </c>
      <c r="E57" s="99">
        <f>IF(AND(AJ2=FALSE,H58&gt;0),H58,)</f>
        <v>0</v>
      </c>
      <c r="F57" s="158" t="str">
        <f>IF(AND(AJ2=TRUE,E29&gt;4000000),"RifT-Tabelle","")</f>
        <v/>
      </c>
      <c r="G57" s="158"/>
      <c r="H57" s="158" t="str">
        <f>IF(AND(AJ2=FALSE,E29&gt;4000000),"Pauschalhonorar","")</f>
        <v/>
      </c>
      <c r="I57" s="416"/>
      <c r="L57" s="88">
        <v>0.48</v>
      </c>
      <c r="N57" s="1"/>
      <c r="O57" s="1"/>
      <c r="P57" s="1"/>
      <c r="Q57" s="40">
        <v>2500000</v>
      </c>
      <c r="R57" s="39">
        <v>3000000</v>
      </c>
      <c r="S57" s="499">
        <v>285649</v>
      </c>
      <c r="T57" s="500">
        <v>341295</v>
      </c>
      <c r="U57" s="39">
        <v>341295</v>
      </c>
      <c r="V57" s="39">
        <v>400650</v>
      </c>
      <c r="W57" s="499">
        <v>400650</v>
      </c>
      <c r="X57" s="500">
        <v>456296</v>
      </c>
      <c r="Y57" s="106"/>
      <c r="Z57" s="106"/>
      <c r="AA57" s="106"/>
      <c r="AB57" s="106"/>
      <c r="AC57" s="16"/>
      <c r="AD57" s="494" t="s">
        <v>2128</v>
      </c>
      <c r="AE57" s="740">
        <f>(AE54+AE56)/AE54</f>
        <v>1.3709721590953843</v>
      </c>
      <c r="AF57" s="118">
        <f t="shared" si="2"/>
        <v>0.17391113259789917</v>
      </c>
      <c r="AK57" s="343"/>
      <c r="AL57" s="287" t="s">
        <v>838</v>
      </c>
      <c r="AM57" s="394">
        <f>SUM(AM36:AM56)</f>
        <v>0.17</v>
      </c>
      <c r="AN57" s="313"/>
    </row>
    <row r="58" spans="1:40" ht="15" customHeight="1" thickTop="1" thickBot="1" x14ac:dyDescent="0.3">
      <c r="A58" s="57" t="s">
        <v>85</v>
      </c>
      <c r="E58" s="99">
        <f>(E56+E57)*C15</f>
        <v>0</v>
      </c>
      <c r="F58" s="134" t="str">
        <f>IF(AND(AJ2=FALSE,F56="Oberhalb Tabelle: Vorgabe 'Pauschalhonorar' oder 'RifT-Tabelle'"),"Hier Pauschalhonorar eintragen:", "")</f>
        <v/>
      </c>
      <c r="H58" s="419"/>
      <c r="I58" s="417"/>
      <c r="L58" s="88">
        <v>0.49</v>
      </c>
      <c r="N58" s="1"/>
      <c r="O58" s="1"/>
      <c r="P58" s="1"/>
      <c r="Q58" s="40">
        <v>3000000</v>
      </c>
      <c r="R58" s="39">
        <v>3500000</v>
      </c>
      <c r="S58" s="499">
        <v>329420</v>
      </c>
      <c r="T58" s="500">
        <v>393593</v>
      </c>
      <c r="U58" s="39">
        <v>393593</v>
      </c>
      <c r="V58" s="39">
        <v>462044</v>
      </c>
      <c r="W58" s="499">
        <v>462044</v>
      </c>
      <c r="X58" s="500">
        <v>526217</v>
      </c>
      <c r="Y58" s="106"/>
      <c r="Z58" s="106"/>
      <c r="AA58" s="106"/>
      <c r="AB58" s="106"/>
      <c r="AC58" s="766"/>
      <c r="AD58" s="736" t="s">
        <v>2131</v>
      </c>
      <c r="AE58" s="752">
        <v>0.35</v>
      </c>
      <c r="AF58" s="118">
        <f t="shared" si="2"/>
        <v>0.1739131539432866</v>
      </c>
      <c r="AK58" s="343"/>
      <c r="AL58" s="317" t="s">
        <v>731</v>
      </c>
      <c r="AM58" s="388"/>
      <c r="AN58" s="313">
        <f>SUM(AN36:AN56)</f>
        <v>0.17</v>
      </c>
    </row>
    <row r="59" spans="1:40" ht="15" customHeight="1" thickTop="1" x14ac:dyDescent="0.25">
      <c r="A59" s="57" t="s">
        <v>218</v>
      </c>
      <c r="E59" s="103">
        <f>IF(AND(AJ2=FALSE,H58&gt;0),E56+E57+E58,E56+E58)</f>
        <v>39417.168000000005</v>
      </c>
      <c r="F59" s="67"/>
      <c r="G59" s="161"/>
      <c r="H59" s="102"/>
      <c r="I59" s="162"/>
      <c r="L59" s="88">
        <v>0.5</v>
      </c>
      <c r="N59" s="1"/>
      <c r="O59" s="1"/>
      <c r="P59" s="1"/>
      <c r="Q59" s="40">
        <v>3500000</v>
      </c>
      <c r="R59" s="150">
        <v>4000000</v>
      </c>
      <c r="S59" s="499">
        <v>371491</v>
      </c>
      <c r="T59" s="500">
        <v>443859</v>
      </c>
      <c r="U59" s="39">
        <v>443859</v>
      </c>
      <c r="V59" s="39">
        <v>521052</v>
      </c>
      <c r="W59" s="499">
        <v>521052</v>
      </c>
      <c r="X59" s="500">
        <v>593420</v>
      </c>
      <c r="Y59" s="106"/>
      <c r="Z59" s="106"/>
      <c r="AA59" s="106"/>
      <c r="AB59" s="106"/>
      <c r="AC59" s="16"/>
      <c r="AD59" s="494" t="s">
        <v>2129</v>
      </c>
      <c r="AE59" s="737">
        <f>(AE58+AE50)/(AE58+AE50)</f>
        <v>1</v>
      </c>
      <c r="AF59" s="118">
        <f t="shared" si="2"/>
        <v>0.17391333734361589</v>
      </c>
      <c r="AK59" s="346"/>
      <c r="AL59"/>
      <c r="AM59" s="389"/>
      <c r="AN59" s="315"/>
    </row>
    <row r="60" spans="1:40" ht="15" customHeight="1" thickBot="1" x14ac:dyDescent="0.3">
      <c r="A60" s="57" t="s">
        <v>1879</v>
      </c>
      <c r="C60" s="111"/>
      <c r="D60" s="164">
        <f>A19</f>
        <v>1</v>
      </c>
      <c r="E60" s="99"/>
      <c r="F60" s="67" t="s">
        <v>219</v>
      </c>
      <c r="G60" s="161">
        <f>A19</f>
        <v>1</v>
      </c>
      <c r="H60" s="102" t="s">
        <v>62</v>
      </c>
      <c r="I60" s="162">
        <f>E59</f>
        <v>39417.168000000005</v>
      </c>
      <c r="L60" s="88">
        <v>0.51</v>
      </c>
      <c r="N60" s="1"/>
      <c r="O60" s="1"/>
      <c r="P60" s="1"/>
      <c r="Q60" s="496">
        <v>4000000</v>
      </c>
      <c r="R60" s="150">
        <v>5500000</v>
      </c>
      <c r="S60" s="499">
        <v>412126</v>
      </c>
      <c r="T60" s="500">
        <v>492410</v>
      </c>
      <c r="U60" s="39">
        <v>492410</v>
      </c>
      <c r="V60" s="39">
        <v>578046</v>
      </c>
      <c r="W60" s="499">
        <v>578046</v>
      </c>
      <c r="X60" s="500">
        <v>658331</v>
      </c>
      <c r="Y60" s="106"/>
      <c r="Z60" s="106"/>
      <c r="AA60" s="106"/>
      <c r="AB60" s="106"/>
      <c r="AC60" s="16"/>
      <c r="AD60" s="494" t="s">
        <v>2130</v>
      </c>
      <c r="AE60" s="741">
        <f>(AE58+AE50)/(AE58+AE52)</f>
        <v>1.4631034530064615</v>
      </c>
      <c r="AF60" s="118">
        <f>(V60-U60)/U60</f>
        <v>0.17391198391584248</v>
      </c>
      <c r="AK60" s="344" t="s">
        <v>592</v>
      </c>
      <c r="AL60" s="286" t="s">
        <v>593</v>
      </c>
      <c r="AM60" s="389"/>
      <c r="AN60" s="315"/>
    </row>
    <row r="61" spans="1:40" ht="15" customHeight="1" thickTop="1" thickBot="1" x14ac:dyDescent="0.3">
      <c r="A61" s="56" t="s">
        <v>220</v>
      </c>
      <c r="E61" s="99">
        <f>A19*E59</f>
        <v>39417.168000000005</v>
      </c>
      <c r="L61" s="88">
        <v>0.52</v>
      </c>
      <c r="N61" s="1"/>
      <c r="O61" s="1"/>
      <c r="P61" s="1"/>
      <c r="Q61" s="496">
        <v>5500000</v>
      </c>
      <c r="R61" s="150">
        <v>7000000</v>
      </c>
      <c r="S61" s="497">
        <v>530082</v>
      </c>
      <c r="T61" s="498">
        <v>633344</v>
      </c>
      <c r="U61" s="150">
        <v>633344</v>
      </c>
      <c r="V61" s="150">
        <v>743491</v>
      </c>
      <c r="W61" s="497">
        <v>743491</v>
      </c>
      <c r="X61" s="498">
        <v>846754</v>
      </c>
      <c r="Y61" s="1"/>
      <c r="Z61" s="1"/>
      <c r="AA61" s="1"/>
      <c r="AB61" s="1"/>
      <c r="AC61" s="764"/>
      <c r="AD61" s="723" t="s">
        <v>2107</v>
      </c>
      <c r="AE61" s="750">
        <f>AE56/AE60</f>
        <v>8781.8112799983319</v>
      </c>
      <c r="AF61" s="118">
        <f t="shared" ref="AF61:AF87" si="3">(V61-U61)/U61</f>
        <v>0.17391338672190784</v>
      </c>
      <c r="AK61" s="347" t="s">
        <v>594</v>
      </c>
      <c r="AL61" s="367" t="s">
        <v>763</v>
      </c>
      <c r="AM61" s="392"/>
      <c r="AN61" s="311"/>
    </row>
    <row r="62" spans="1:40" ht="15" customHeight="1" thickBot="1" x14ac:dyDescent="0.3">
      <c r="A62" s="57" t="s">
        <v>86</v>
      </c>
      <c r="C62" s="111">
        <v>0.19</v>
      </c>
      <c r="E62" s="99">
        <f>C62*E61</f>
        <v>7489.2619200000008</v>
      </c>
      <c r="L62" s="88">
        <v>0.53</v>
      </c>
      <c r="N62" s="1"/>
      <c r="O62" s="1"/>
      <c r="P62" s="1"/>
      <c r="Q62" s="496">
        <v>7000000</v>
      </c>
      <c r="R62" s="150">
        <v>8500000</v>
      </c>
      <c r="S62" s="497">
        <v>641179</v>
      </c>
      <c r="T62" s="498">
        <v>766084</v>
      </c>
      <c r="U62" s="150">
        <v>766084</v>
      </c>
      <c r="V62" s="150">
        <v>899316</v>
      </c>
      <c r="W62" s="497">
        <v>899316</v>
      </c>
      <c r="X62" s="498">
        <v>1024221</v>
      </c>
      <c r="Y62" s="1"/>
      <c r="Z62" s="1"/>
      <c r="AA62" s="1"/>
      <c r="AB62" s="1"/>
      <c r="AC62" s="16"/>
      <c r="AD62" s="494" t="s">
        <v>2137</v>
      </c>
      <c r="AE62" s="17">
        <f>Q77</f>
        <v>60000000</v>
      </c>
      <c r="AF62" s="118">
        <f t="shared" si="3"/>
        <v>0.17391304347826086</v>
      </c>
      <c r="AK62" s="348"/>
      <c r="AL62" s="367" t="s">
        <v>872</v>
      </c>
      <c r="AM62" s="392"/>
      <c r="AN62" s="311"/>
    </row>
    <row r="63" spans="1:40" ht="15" customHeight="1" x14ac:dyDescent="0.25">
      <c r="A63" s="56" t="s">
        <v>93</v>
      </c>
      <c r="E63" s="112">
        <f>E61+E62</f>
        <v>46906.42992000001</v>
      </c>
      <c r="H63" s="118"/>
      <c r="L63" s="88">
        <v>0.54</v>
      </c>
      <c r="N63" s="1"/>
      <c r="O63" s="1"/>
      <c r="P63" s="1"/>
      <c r="Q63" s="496">
        <v>8500000</v>
      </c>
      <c r="R63" s="150">
        <v>10000000</v>
      </c>
      <c r="S63" s="497">
        <v>747115</v>
      </c>
      <c r="T63" s="498">
        <v>892657</v>
      </c>
      <c r="U63" s="150">
        <v>892657</v>
      </c>
      <c r="V63" s="150">
        <v>1047901</v>
      </c>
      <c r="W63" s="497">
        <v>1047901</v>
      </c>
      <c r="X63" s="498">
        <v>1193443</v>
      </c>
      <c r="Y63" s="1"/>
      <c r="Z63" s="1"/>
      <c r="AA63" s="1"/>
      <c r="AB63" s="1"/>
      <c r="AC63" s="16"/>
      <c r="AD63" s="494" t="s">
        <v>2139</v>
      </c>
      <c r="AE63" s="735">
        <f>IF(AE40="I",LOOKUP(AE62,Q41:S87),IF(AE40="II",LOOKUP(AE62,Q41:U87),IF(AE40="III",LOOKUP(AE62,Q41:W87),IF(AE40="IV",LOOKUP(AE62,Q41:Y87),IF(AE40="V",LOOKUP(AE62,Q41:AA87),0)))))</f>
        <v>4703856</v>
      </c>
      <c r="AF63" s="118">
        <f t="shared" si="3"/>
        <v>0.17391226417313704</v>
      </c>
      <c r="AK63" s="349"/>
      <c r="AL63" s="367" t="s">
        <v>873</v>
      </c>
      <c r="AM63" s="392">
        <v>0</v>
      </c>
      <c r="AN63" s="311">
        <v>0</v>
      </c>
    </row>
    <row r="64" spans="1:40" ht="15" x14ac:dyDescent="0.25">
      <c r="L64" s="88">
        <v>0.55000000000000004</v>
      </c>
      <c r="N64" s="1"/>
      <c r="O64" s="1"/>
      <c r="P64" s="1"/>
      <c r="Q64" s="496">
        <v>10000000</v>
      </c>
      <c r="R64" s="150">
        <v>12500000</v>
      </c>
      <c r="S64" s="497">
        <v>848927</v>
      </c>
      <c r="T64" s="498">
        <v>1014303</v>
      </c>
      <c r="U64" s="150">
        <v>1014303</v>
      </c>
      <c r="V64" s="150">
        <v>1190703</v>
      </c>
      <c r="W64" s="497">
        <v>1190703</v>
      </c>
      <c r="X64" s="498">
        <v>1356079</v>
      </c>
      <c r="Y64" s="1"/>
      <c r="Z64" s="1"/>
      <c r="AA64" s="1"/>
      <c r="AB64" s="1"/>
      <c r="AC64" s="16"/>
      <c r="AD64" s="494" t="s">
        <v>2138</v>
      </c>
      <c r="AE64" s="735">
        <f>IF(AE40="I",LOOKUP(AE62,Q41:T87),IF(AE40="II",LOOKUP(AE62,Q41:V87),IF(AE40="III",LOOKUP(AE62,Q41:X87),IF(AE40="IV",LOOKUP(AE62,Q41:Z87),IF(AE40="V",LOOKUP(AE62,Q41:AB87),0)))))</f>
        <v>5357169</v>
      </c>
      <c r="AF64" s="118">
        <f t="shared" si="3"/>
        <v>0.17391252909633512</v>
      </c>
      <c r="AK64" s="350" t="s">
        <v>600</v>
      </c>
      <c r="AL64" s="367" t="s">
        <v>874</v>
      </c>
      <c r="AM64" s="392">
        <v>0</v>
      </c>
      <c r="AN64" s="311">
        <v>0</v>
      </c>
    </row>
    <row r="65" spans="12:40" ht="15" x14ac:dyDescent="0.25">
      <c r="L65" s="88">
        <v>0.56000000000000005</v>
      </c>
      <c r="N65" s="1"/>
      <c r="O65" s="1"/>
      <c r="P65" s="1"/>
      <c r="Q65" s="496">
        <v>12500000</v>
      </c>
      <c r="R65" s="150">
        <v>15000000</v>
      </c>
      <c r="S65" s="497">
        <v>1011253</v>
      </c>
      <c r="T65" s="498">
        <v>1208251</v>
      </c>
      <c r="U65" s="150">
        <v>1208251</v>
      </c>
      <c r="V65" s="150">
        <v>1418381</v>
      </c>
      <c r="W65" s="497">
        <v>1418381</v>
      </c>
      <c r="X65" s="498">
        <v>1615378</v>
      </c>
      <c r="Y65" s="1"/>
      <c r="Z65" s="1"/>
      <c r="AA65" s="1"/>
      <c r="AB65" s="1"/>
      <c r="AC65" s="16"/>
      <c r="AD65" s="729" t="s">
        <v>2134</v>
      </c>
      <c r="AE65" s="743">
        <f>IF(AE40="I",S87,IF(AE40="II",U87,IF(AE40="III",W87,IF(AE40="IV",Y87,IF(AE40="V",AA87,0)))))</f>
        <v>17452392</v>
      </c>
      <c r="AF65" s="118">
        <f t="shared" si="3"/>
        <v>0.17391253969580825</v>
      </c>
      <c r="AK65" s="343"/>
      <c r="AL65" s="287" t="s">
        <v>838</v>
      </c>
      <c r="AM65" s="394">
        <f>SUM(AM61:AM64)</f>
        <v>0</v>
      </c>
      <c r="AN65" s="312"/>
    </row>
    <row r="66" spans="12:40" ht="15" x14ac:dyDescent="0.25">
      <c r="L66" s="88">
        <v>0.56999999999999995</v>
      </c>
      <c r="N66" s="1"/>
      <c r="O66" s="1"/>
      <c r="P66" s="1"/>
      <c r="Q66" s="496">
        <v>15000000</v>
      </c>
      <c r="R66" s="150">
        <v>17500000</v>
      </c>
      <c r="S66" s="497">
        <v>1166129</v>
      </c>
      <c r="T66" s="498">
        <v>1393297</v>
      </c>
      <c r="U66" s="150">
        <v>1393297</v>
      </c>
      <c r="V66" s="150">
        <v>1635609</v>
      </c>
      <c r="W66" s="497">
        <v>1635609</v>
      </c>
      <c r="X66" s="498">
        <v>1862777</v>
      </c>
      <c r="Y66" s="1"/>
      <c r="Z66" s="1"/>
      <c r="AA66" s="1"/>
      <c r="AB66" s="1"/>
      <c r="AC66" s="16"/>
      <c r="AD66" s="494" t="s">
        <v>2132</v>
      </c>
      <c r="AE66" s="730">
        <f>AE65/Q87</f>
        <v>3.4904784000000001E-2</v>
      </c>
      <c r="AF66" s="118">
        <f t="shared" si="3"/>
        <v>0.17391266901457478</v>
      </c>
      <c r="AK66" s="343"/>
      <c r="AL66" s="317" t="s">
        <v>731</v>
      </c>
      <c r="AM66" s="388"/>
      <c r="AN66" s="313">
        <f>SUM(AN61:AN65)</f>
        <v>0</v>
      </c>
    </row>
    <row r="67" spans="12:40" ht="15" x14ac:dyDescent="0.25">
      <c r="L67" s="88">
        <v>0.57999999999999996</v>
      </c>
      <c r="N67" s="1"/>
      <c r="O67" s="1"/>
      <c r="P67" s="1"/>
      <c r="Q67" s="496">
        <v>17500000</v>
      </c>
      <c r="R67" s="150">
        <v>20000000</v>
      </c>
      <c r="S67" s="497">
        <v>1314919</v>
      </c>
      <c r="T67" s="498">
        <v>1571072</v>
      </c>
      <c r="U67" s="150">
        <v>1571072</v>
      </c>
      <c r="V67" s="150">
        <v>1844302</v>
      </c>
      <c r="W67" s="497">
        <v>1844302</v>
      </c>
      <c r="X67" s="498">
        <v>2100455</v>
      </c>
      <c r="Y67" s="1"/>
      <c r="Z67" s="1"/>
      <c r="AA67" s="1"/>
      <c r="AB67" s="1"/>
      <c r="AC67" s="16"/>
      <c r="AD67" s="494" t="s">
        <v>2133</v>
      </c>
      <c r="AE67" s="745">
        <f>AE50/AE66</f>
        <v>17.132322033564222</v>
      </c>
      <c r="AF67" s="118">
        <f t="shared" si="3"/>
        <v>0.17391309882678832</v>
      </c>
      <c r="AK67" s="343"/>
      <c r="AL67" s="287"/>
      <c r="AM67" s="333"/>
      <c r="AN67" s="310"/>
    </row>
    <row r="68" spans="12:40" ht="15" x14ac:dyDescent="0.25">
      <c r="L68" s="88">
        <v>0.59</v>
      </c>
      <c r="N68" s="1"/>
      <c r="O68" s="1"/>
      <c r="P68" s="1"/>
      <c r="Q68" s="496">
        <v>20000000</v>
      </c>
      <c r="R68" s="150">
        <v>22500000</v>
      </c>
      <c r="S68" s="497">
        <v>1458563</v>
      </c>
      <c r="T68" s="498">
        <v>1742699</v>
      </c>
      <c r="U68" s="150">
        <v>1742699</v>
      </c>
      <c r="V68" s="150">
        <v>2045777</v>
      </c>
      <c r="W68" s="497">
        <v>2045777</v>
      </c>
      <c r="X68" s="498">
        <v>2329913</v>
      </c>
      <c r="Y68" s="1"/>
      <c r="Z68" s="1"/>
      <c r="AA68" s="1"/>
      <c r="AB68" s="1"/>
      <c r="AC68" s="16"/>
      <c r="AD68" s="494" t="s">
        <v>2135</v>
      </c>
      <c r="AE68" s="746">
        <f>(AE58+AE50)/(AE58+AE66)</f>
        <v>2.4629467842623645</v>
      </c>
      <c r="AF68" s="118">
        <f t="shared" si="3"/>
        <v>0.17391299358064702</v>
      </c>
      <c r="AK68" s="344" t="s">
        <v>604</v>
      </c>
      <c r="AL68" s="286" t="s">
        <v>605</v>
      </c>
      <c r="AM68" s="333"/>
      <c r="AN68" s="314"/>
    </row>
    <row r="69" spans="12:40" ht="15" x14ac:dyDescent="0.25">
      <c r="L69" s="88">
        <v>0.6</v>
      </c>
      <c r="N69" s="1"/>
      <c r="O69" s="1"/>
      <c r="P69" s="1"/>
      <c r="Q69" s="496">
        <v>22500000</v>
      </c>
      <c r="R69" s="150">
        <v>25000000</v>
      </c>
      <c r="S69" s="497">
        <v>1597747</v>
      </c>
      <c r="T69" s="498">
        <v>1908997</v>
      </c>
      <c r="U69" s="150">
        <v>1908997</v>
      </c>
      <c r="V69" s="150">
        <v>2240996</v>
      </c>
      <c r="W69" s="497">
        <v>2240996</v>
      </c>
      <c r="X69" s="498">
        <v>2552246</v>
      </c>
      <c r="Y69" s="1"/>
      <c r="Z69" s="1"/>
      <c r="AA69" s="1"/>
      <c r="AB69" s="1"/>
      <c r="AC69" s="16"/>
      <c r="AD69" s="494" t="s">
        <v>2127</v>
      </c>
      <c r="AE69" s="735">
        <f>AE63*(AE49+1.3*AE49)</f>
        <v>1502636.0735504623</v>
      </c>
      <c r="AF69" s="118">
        <f t="shared" si="3"/>
        <v>0.17391279294833883</v>
      </c>
      <c r="AK69" s="339" t="s">
        <v>606</v>
      </c>
      <c r="AL69" s="291" t="s">
        <v>875</v>
      </c>
      <c r="AM69" s="392"/>
      <c r="AN69" s="311"/>
    </row>
    <row r="70" spans="12:40" ht="15" x14ac:dyDescent="0.25">
      <c r="L70" s="88">
        <v>0.61</v>
      </c>
      <c r="N70" s="1"/>
      <c r="O70" s="1"/>
      <c r="P70" s="1"/>
      <c r="Q70" s="496">
        <v>25000000</v>
      </c>
      <c r="R70" s="150">
        <v>30000000</v>
      </c>
      <c r="S70" s="497">
        <v>1732992</v>
      </c>
      <c r="T70" s="498">
        <v>2070587</v>
      </c>
      <c r="U70" s="150">
        <v>2070587</v>
      </c>
      <c r="V70" s="150">
        <v>2430689</v>
      </c>
      <c r="W70" s="497">
        <v>2430689</v>
      </c>
      <c r="X70" s="498">
        <v>2768285</v>
      </c>
      <c r="Y70" s="1"/>
      <c r="Z70" s="1"/>
      <c r="AA70" s="1"/>
      <c r="AB70" s="1"/>
      <c r="AC70" s="16"/>
      <c r="AD70" s="494" t="s">
        <v>2142</v>
      </c>
      <c r="AE70" s="747">
        <f>AE69/AE67</f>
        <v>87707.6715349281</v>
      </c>
      <c r="AF70" s="118">
        <f t="shared" si="3"/>
        <v>0.17391300148218838</v>
      </c>
      <c r="AK70" s="345"/>
      <c r="AL70" s="291" t="s">
        <v>876</v>
      </c>
      <c r="AM70" s="392"/>
      <c r="AN70" s="311"/>
    </row>
    <row r="71" spans="12:40" ht="15.75" thickBot="1" x14ac:dyDescent="0.3">
      <c r="L71" s="88">
        <v>0.62</v>
      </c>
      <c r="N71" s="1"/>
      <c r="O71" s="1"/>
      <c r="P71" s="1"/>
      <c r="Q71" s="496">
        <v>30000000</v>
      </c>
      <c r="R71" s="150">
        <v>35000000</v>
      </c>
      <c r="S71" s="497">
        <v>1993217</v>
      </c>
      <c r="T71" s="498">
        <v>2381505</v>
      </c>
      <c r="U71" s="150">
        <v>2381505</v>
      </c>
      <c r="V71" s="150">
        <v>2795680</v>
      </c>
      <c r="W71" s="497">
        <v>2795680</v>
      </c>
      <c r="X71" s="498">
        <v>3183969</v>
      </c>
      <c r="Y71" s="1"/>
      <c r="Z71" s="1"/>
      <c r="AA71" s="1"/>
      <c r="AB71" s="1"/>
      <c r="AC71" s="16"/>
      <c r="AD71" s="494" t="s">
        <v>2143</v>
      </c>
      <c r="AE71" s="747">
        <f>AE69/AE68</f>
        <v>610096.84949424979</v>
      </c>
      <c r="AF71" s="118">
        <f t="shared" si="3"/>
        <v>0.17391313476142187</v>
      </c>
      <c r="AK71" s="340"/>
      <c r="AL71" s="291" t="s">
        <v>877</v>
      </c>
      <c r="AM71" s="392">
        <v>0.04</v>
      </c>
      <c r="AN71" s="311">
        <v>0.04</v>
      </c>
    </row>
    <row r="72" spans="12:40" ht="16.5" thickTop="1" thickBot="1" x14ac:dyDescent="0.3">
      <c r="L72" s="88">
        <v>0.63</v>
      </c>
      <c r="N72" s="1"/>
      <c r="O72" s="1"/>
      <c r="P72" s="1"/>
      <c r="Q72" s="496">
        <v>35000000</v>
      </c>
      <c r="R72" s="150">
        <v>40000000</v>
      </c>
      <c r="S72" s="497">
        <v>2241671</v>
      </c>
      <c r="T72" s="498">
        <v>2678360</v>
      </c>
      <c r="U72" s="150">
        <v>2678360</v>
      </c>
      <c r="V72" s="150">
        <v>3144161</v>
      </c>
      <c r="W72" s="497">
        <v>3144161</v>
      </c>
      <c r="X72" s="498">
        <v>3580851</v>
      </c>
      <c r="Y72" s="1"/>
      <c r="Z72" s="1"/>
      <c r="AA72" s="1"/>
      <c r="AB72" s="1"/>
      <c r="AC72" s="753">
        <f>-AE66</f>
        <v>-3.4904784000000001E-2</v>
      </c>
      <c r="AD72" s="748" t="s">
        <v>2140</v>
      </c>
      <c r="AE72" s="749"/>
      <c r="AF72" s="118">
        <f t="shared" si="3"/>
        <v>0.17391276751444915</v>
      </c>
      <c r="AK72" s="339" t="s">
        <v>611</v>
      </c>
      <c r="AL72" s="291" t="s">
        <v>878</v>
      </c>
      <c r="AM72" s="392"/>
      <c r="AN72" s="311"/>
    </row>
    <row r="73" spans="12:40" ht="16.5" thickTop="1" thickBot="1" x14ac:dyDescent="0.3">
      <c r="L73" s="88">
        <v>0.64</v>
      </c>
      <c r="N73" s="1"/>
      <c r="O73" s="1"/>
      <c r="P73" s="1"/>
      <c r="Q73" s="496">
        <v>40000000</v>
      </c>
      <c r="R73" s="150">
        <v>45000000</v>
      </c>
      <c r="S73" s="497">
        <v>2480042</v>
      </c>
      <c r="T73" s="498">
        <v>2963167</v>
      </c>
      <c r="U73" s="150">
        <v>2963167</v>
      </c>
      <c r="V73" s="150">
        <v>3478501</v>
      </c>
      <c r="W73" s="497">
        <v>3478501</v>
      </c>
      <c r="X73" s="498">
        <v>3961626</v>
      </c>
      <c r="Y73" s="1"/>
      <c r="Z73" s="1"/>
      <c r="AA73" s="1"/>
      <c r="AB73" s="1"/>
      <c r="AC73" s="16"/>
      <c r="AD73" s="494"/>
      <c r="AE73" s="742"/>
      <c r="AF73" s="118">
        <f t="shared" si="3"/>
        <v>0.1739132488988977</v>
      </c>
      <c r="AK73" s="345"/>
      <c r="AL73" s="291" t="s">
        <v>879</v>
      </c>
      <c r="AM73" s="392"/>
      <c r="AN73" s="311"/>
    </row>
    <row r="74" spans="12:40" ht="16.5" thickTop="1" thickBot="1" x14ac:dyDescent="0.3">
      <c r="L74" s="88">
        <v>0.65</v>
      </c>
      <c r="N74" s="1"/>
      <c r="O74" s="1"/>
      <c r="P74" s="1"/>
      <c r="Q74" s="496">
        <v>45000000</v>
      </c>
      <c r="R74" s="150">
        <v>50000000</v>
      </c>
      <c r="S74" s="497">
        <v>2709572</v>
      </c>
      <c r="T74" s="498">
        <v>3237410</v>
      </c>
      <c r="U74" s="150">
        <v>3237410</v>
      </c>
      <c r="V74" s="150">
        <v>3800438</v>
      </c>
      <c r="W74" s="497">
        <v>3800438</v>
      </c>
      <c r="X74" s="498">
        <v>4328277</v>
      </c>
      <c r="Y74" s="1"/>
      <c r="Z74" s="1"/>
      <c r="AA74" s="1"/>
      <c r="AB74" s="1"/>
      <c r="AC74" s="16"/>
      <c r="AD74" s="676" t="s">
        <v>2145</v>
      </c>
      <c r="AE74" s="751">
        <f>(P86+AE61)/P86</f>
        <v>1.2183357022097163</v>
      </c>
      <c r="AF74" s="118">
        <f t="shared" si="3"/>
        <v>0.17391309719806883</v>
      </c>
      <c r="AK74" s="345"/>
      <c r="AL74" s="291" t="s">
        <v>880</v>
      </c>
      <c r="AM74" s="392"/>
      <c r="AN74" s="311"/>
    </row>
    <row r="75" spans="12:40" ht="16.5" thickTop="1" thickBot="1" x14ac:dyDescent="0.3">
      <c r="L75" s="88">
        <v>0.66</v>
      </c>
      <c r="N75" s="1"/>
      <c r="O75" s="1"/>
      <c r="P75" s="1"/>
      <c r="Q75" s="496">
        <v>50000000</v>
      </c>
      <c r="R75" s="150">
        <v>55000000</v>
      </c>
      <c r="S75" s="497">
        <v>2931209</v>
      </c>
      <c r="T75" s="498">
        <v>3502224</v>
      </c>
      <c r="U75" s="150">
        <v>3502224</v>
      </c>
      <c r="V75" s="150">
        <v>4111306</v>
      </c>
      <c r="W75" s="497">
        <v>4111306</v>
      </c>
      <c r="X75" s="498">
        <v>4682321</v>
      </c>
      <c r="Y75" s="1"/>
      <c r="Z75" s="1"/>
      <c r="AA75" s="1"/>
      <c r="AB75" s="1"/>
      <c r="AC75" s="766"/>
      <c r="AD75" s="677" t="s">
        <v>2108</v>
      </c>
      <c r="AE75" s="18" t="s">
        <v>2120</v>
      </c>
      <c r="AF75" s="118">
        <f t="shared" si="3"/>
        <v>0.1739129193335435</v>
      </c>
      <c r="AK75" s="345"/>
      <c r="AL75" s="291" t="s">
        <v>881</v>
      </c>
      <c r="AM75" s="392"/>
      <c r="AN75" s="311"/>
    </row>
    <row r="76" spans="12:40" ht="15" x14ac:dyDescent="0.25">
      <c r="L76" s="88">
        <v>0.67</v>
      </c>
      <c r="N76" s="1"/>
      <c r="O76" s="1"/>
      <c r="P76" s="1"/>
      <c r="Q76" s="496">
        <v>55000000</v>
      </c>
      <c r="R76" s="150">
        <v>60000000</v>
      </c>
      <c r="S76" s="497">
        <v>3145707</v>
      </c>
      <c r="T76" s="498">
        <v>3758507</v>
      </c>
      <c r="U76" s="150">
        <v>3758507</v>
      </c>
      <c r="V76" s="150">
        <v>4412160</v>
      </c>
      <c r="W76" s="497">
        <v>4412160</v>
      </c>
      <c r="X76" s="498">
        <v>5024960</v>
      </c>
      <c r="Y76" s="1"/>
      <c r="Z76" s="1"/>
      <c r="AA76" s="1"/>
      <c r="AB76" s="1"/>
      <c r="AC76" s="707"/>
      <c r="AD76" s="1"/>
      <c r="AE76" s="18"/>
      <c r="AF76" s="118">
        <f t="shared" si="3"/>
        <v>0.17391293936661553</v>
      </c>
      <c r="AK76" s="345"/>
      <c r="AL76" s="291" t="s">
        <v>882</v>
      </c>
      <c r="AM76" s="392"/>
      <c r="AN76" s="311"/>
    </row>
    <row r="77" spans="12:40" ht="15.75" thickBot="1" x14ac:dyDescent="0.3">
      <c r="L77" s="88">
        <v>0.68</v>
      </c>
      <c r="N77" s="1"/>
      <c r="O77" s="1"/>
      <c r="P77" s="1"/>
      <c r="Q77" s="496">
        <v>60000000</v>
      </c>
      <c r="R77" s="150">
        <v>65000000</v>
      </c>
      <c r="S77" s="497">
        <v>3353675</v>
      </c>
      <c r="T77" s="498">
        <v>4006988</v>
      </c>
      <c r="U77" s="150">
        <v>4006988</v>
      </c>
      <c r="V77" s="150">
        <v>4703856</v>
      </c>
      <c r="W77" s="497">
        <v>4703856</v>
      </c>
      <c r="X77" s="498">
        <v>5357169</v>
      </c>
      <c r="Y77" s="1"/>
      <c r="Z77" s="1"/>
      <c r="AA77" s="1"/>
      <c r="AB77" s="1"/>
      <c r="AC77" s="767"/>
      <c r="AD77" s="19"/>
      <c r="AE77" s="20"/>
      <c r="AF77" s="118">
        <f t="shared" si="3"/>
        <v>0.1739131736855713</v>
      </c>
      <c r="AK77" s="345"/>
      <c r="AL77" s="291" t="s">
        <v>883</v>
      </c>
      <c r="AM77" s="392"/>
      <c r="AN77" s="311"/>
    </row>
    <row r="78" spans="12:40" ht="15.75" thickTop="1" x14ac:dyDescent="0.25">
      <c r="L78" s="88">
        <v>0.69</v>
      </c>
      <c r="N78" s="1"/>
      <c r="O78" s="1"/>
      <c r="P78" s="1"/>
      <c r="Q78" s="496">
        <v>65000000</v>
      </c>
      <c r="R78" s="150">
        <v>70000000</v>
      </c>
      <c r="S78" s="497">
        <v>3555621</v>
      </c>
      <c r="T78" s="498">
        <v>4248275</v>
      </c>
      <c r="U78" s="150">
        <v>4248275</v>
      </c>
      <c r="V78" s="150">
        <v>4987105</v>
      </c>
      <c r="W78" s="497">
        <v>4987105</v>
      </c>
      <c r="X78" s="498">
        <v>5679758</v>
      </c>
      <c r="Y78" s="1"/>
      <c r="Z78" s="1"/>
      <c r="AA78" s="1"/>
      <c r="AB78" s="1"/>
      <c r="AC78" s="16"/>
      <c r="AD78" s="1"/>
      <c r="AE78" s="18"/>
      <c r="AF78" s="118">
        <f t="shared" si="3"/>
        <v>0.17391294113493125</v>
      </c>
      <c r="AK78" s="345"/>
      <c r="AL78" s="291" t="s">
        <v>884</v>
      </c>
      <c r="AM78" s="392"/>
      <c r="AN78" s="311"/>
    </row>
    <row r="79" spans="12:40" ht="15" x14ac:dyDescent="0.25">
      <c r="L79" s="88">
        <v>0.7</v>
      </c>
      <c r="N79" s="1"/>
      <c r="O79" s="1"/>
      <c r="P79" s="1"/>
      <c r="Q79" s="496">
        <v>70000000</v>
      </c>
      <c r="R79" s="150">
        <v>75000000</v>
      </c>
      <c r="S79" s="497">
        <v>3751972</v>
      </c>
      <c r="T79" s="498">
        <v>4482876</v>
      </c>
      <c r="U79" s="150">
        <v>4482876</v>
      </c>
      <c r="V79" s="150">
        <v>5262506</v>
      </c>
      <c r="W79" s="497">
        <v>5262506</v>
      </c>
      <c r="X79" s="498">
        <v>5993410</v>
      </c>
      <c r="Y79" s="1"/>
      <c r="Z79" s="1"/>
      <c r="AA79" s="1"/>
      <c r="AB79" s="1"/>
      <c r="AC79" s="16"/>
      <c r="AD79" s="1"/>
      <c r="AE79" s="18"/>
      <c r="AF79" s="118">
        <f t="shared" si="3"/>
        <v>0.17391290769586309</v>
      </c>
      <c r="AK79" s="340"/>
      <c r="AL79" s="291" t="s">
        <v>885</v>
      </c>
      <c r="AM79" s="392">
        <v>7.0000000000000007E-2</v>
      </c>
      <c r="AN79" s="311">
        <v>7.0000000000000007E-2</v>
      </c>
    </row>
    <row r="80" spans="12:40" ht="15" x14ac:dyDescent="0.25">
      <c r="L80" s="88">
        <v>0.71</v>
      </c>
      <c r="N80" s="1"/>
      <c r="O80" s="1"/>
      <c r="P80" s="1"/>
      <c r="Q80" s="496">
        <v>75000000</v>
      </c>
      <c r="R80" s="150">
        <v>100000000</v>
      </c>
      <c r="S80" s="497">
        <v>3943095</v>
      </c>
      <c r="T80" s="498">
        <v>4711230</v>
      </c>
      <c r="U80" s="150">
        <v>4711230</v>
      </c>
      <c r="V80" s="150">
        <v>5530575</v>
      </c>
      <c r="W80" s="497">
        <v>5530575</v>
      </c>
      <c r="X80" s="498">
        <v>6298710</v>
      </c>
      <c r="Y80" s="1"/>
      <c r="Z80" s="1"/>
      <c r="AA80" s="1"/>
      <c r="AB80" s="1"/>
      <c r="AC80" s="16"/>
      <c r="AD80" s="1"/>
      <c r="AE80" s="18"/>
      <c r="AF80" s="118">
        <f t="shared" si="3"/>
        <v>0.17391318190790939</v>
      </c>
      <c r="AK80" s="342" t="s">
        <v>617</v>
      </c>
      <c r="AL80" s="292" t="s">
        <v>886</v>
      </c>
      <c r="AM80" s="392">
        <v>0.04</v>
      </c>
      <c r="AN80" s="311">
        <v>0.04</v>
      </c>
    </row>
    <row r="81" spans="12:40" ht="15.75" thickBot="1" x14ac:dyDescent="0.3">
      <c r="L81" s="88">
        <v>0.72</v>
      </c>
      <c r="N81" s="1"/>
      <c r="O81" s="1"/>
      <c r="P81" s="1"/>
      <c r="Q81" s="496">
        <v>100000000</v>
      </c>
      <c r="R81" s="150">
        <v>150000000</v>
      </c>
      <c r="S81" s="497">
        <v>4830186</v>
      </c>
      <c r="T81" s="498">
        <v>5771132</v>
      </c>
      <c r="U81" s="150">
        <v>5771132</v>
      </c>
      <c r="V81" s="150">
        <v>6774807</v>
      </c>
      <c r="W81" s="497">
        <v>6774807</v>
      </c>
      <c r="X81" s="498">
        <v>7715752</v>
      </c>
      <c r="Y81" s="1"/>
      <c r="Z81" s="1"/>
      <c r="AA81" s="1"/>
      <c r="AB81" s="1"/>
      <c r="AC81" s="16"/>
      <c r="AD81" s="1"/>
      <c r="AE81" s="18"/>
      <c r="AF81" s="118">
        <f t="shared" si="3"/>
        <v>0.17391302087701338</v>
      </c>
      <c r="AK81" s="342" t="s">
        <v>621</v>
      </c>
      <c r="AL81" s="292" t="s">
        <v>887</v>
      </c>
      <c r="AM81" s="392">
        <v>0.01</v>
      </c>
      <c r="AN81" s="311">
        <v>0.01</v>
      </c>
    </row>
    <row r="82" spans="12:40" ht="24.75" thickTop="1" thickBot="1" x14ac:dyDescent="0.3">
      <c r="L82" s="88">
        <v>0.73</v>
      </c>
      <c r="N82" s="22" t="s">
        <v>71</v>
      </c>
      <c r="O82" s="23"/>
      <c r="P82" s="24"/>
      <c r="Q82" s="496">
        <v>150000000</v>
      </c>
      <c r="R82" s="150">
        <v>200000000</v>
      </c>
      <c r="S82" s="497">
        <v>6336123</v>
      </c>
      <c r="T82" s="498">
        <v>7570432</v>
      </c>
      <c r="U82" s="150">
        <v>7570432</v>
      </c>
      <c r="V82" s="150">
        <v>8887029</v>
      </c>
      <c r="W82" s="497">
        <v>8887029</v>
      </c>
      <c r="X82" s="498">
        <v>10121339</v>
      </c>
      <c r="Y82" s="1"/>
      <c r="Z82" s="1"/>
      <c r="AA82" s="1"/>
      <c r="AB82" s="1"/>
      <c r="AC82" s="16"/>
      <c r="AD82" s="1"/>
      <c r="AE82" s="18"/>
      <c r="AF82" s="118">
        <f t="shared" si="3"/>
        <v>0.17391306070776411</v>
      </c>
      <c r="AK82" s="339" t="s">
        <v>622</v>
      </c>
      <c r="AL82" s="351" t="s">
        <v>888</v>
      </c>
      <c r="AM82" s="392"/>
      <c r="AN82" s="311"/>
    </row>
    <row r="83" spans="12:40" ht="15.75" thickTop="1" x14ac:dyDescent="0.25">
      <c r="L83" s="88">
        <v>0.74</v>
      </c>
      <c r="N83" s="25">
        <f>AE44-AE42</f>
        <v>4427</v>
      </c>
      <c r="O83" s="26"/>
      <c r="P83" s="27">
        <f>N83*C14+AE42</f>
        <v>31872</v>
      </c>
      <c r="Q83" s="496">
        <v>200000000</v>
      </c>
      <c r="R83" s="150">
        <v>250000000</v>
      </c>
      <c r="S83" s="497">
        <v>7579710</v>
      </c>
      <c r="T83" s="498">
        <v>9056277</v>
      </c>
      <c r="U83" s="150">
        <v>9056277</v>
      </c>
      <c r="V83" s="150">
        <v>10631281</v>
      </c>
      <c r="W83" s="497">
        <v>10631281</v>
      </c>
      <c r="X83" s="498">
        <v>12107848</v>
      </c>
      <c r="Y83" s="1"/>
      <c r="Z83" s="1"/>
      <c r="AA83" s="1"/>
      <c r="AB83" s="1"/>
      <c r="AC83" s="16"/>
      <c r="AD83" s="1"/>
      <c r="AE83" s="18"/>
      <c r="AF83" s="118">
        <f t="shared" si="3"/>
        <v>0.17391296666389511</v>
      </c>
      <c r="AK83" s="345"/>
      <c r="AL83" s="351" t="s">
        <v>889</v>
      </c>
      <c r="AM83" s="392"/>
      <c r="AN83" s="311"/>
    </row>
    <row r="84" spans="12:40" ht="15" x14ac:dyDescent="0.25">
      <c r="L84" s="88">
        <v>0.75</v>
      </c>
      <c r="N84" s="28">
        <f>AE45-AE43</f>
        <v>6083</v>
      </c>
      <c r="O84" s="29"/>
      <c r="P84" s="30">
        <f>N84*C14+AE43</f>
        <v>43800</v>
      </c>
      <c r="Q84" s="496">
        <v>250000000</v>
      </c>
      <c r="R84" s="150">
        <v>300000000</v>
      </c>
      <c r="S84" s="497">
        <v>8631924</v>
      </c>
      <c r="T84" s="498">
        <v>10313468</v>
      </c>
      <c r="U84" s="150">
        <v>10313468</v>
      </c>
      <c r="V84" s="150">
        <v>12107114</v>
      </c>
      <c r="W84" s="497">
        <v>12107114</v>
      </c>
      <c r="X84" s="498">
        <v>13788658</v>
      </c>
      <c r="Y84" s="1"/>
      <c r="Z84" s="1"/>
      <c r="AA84" s="1"/>
      <c r="AB84" s="1"/>
      <c r="AC84" s="16"/>
      <c r="AD84" s="1"/>
      <c r="AE84" s="18"/>
      <c r="AF84" s="118">
        <f t="shared" si="3"/>
        <v>0.17391298445876791</v>
      </c>
      <c r="AK84" s="340"/>
      <c r="AL84" s="351" t="s">
        <v>890</v>
      </c>
      <c r="AM84" s="392">
        <v>0.02</v>
      </c>
      <c r="AN84" s="311">
        <v>0.02</v>
      </c>
    </row>
    <row r="85" spans="12:40" ht="15" x14ac:dyDescent="0.25">
      <c r="L85" s="88">
        <v>0.76</v>
      </c>
      <c r="N85" s="28"/>
      <c r="O85" s="29"/>
      <c r="P85" s="30">
        <f>P84-P83</f>
        <v>11928</v>
      </c>
      <c r="Q85" s="496">
        <v>300000000</v>
      </c>
      <c r="R85" s="150">
        <v>400000000</v>
      </c>
      <c r="S85" s="497">
        <v>9541819</v>
      </c>
      <c r="T85" s="498">
        <v>11400614</v>
      </c>
      <c r="U85" s="150">
        <v>11400614</v>
      </c>
      <c r="V85" s="150">
        <v>13383330</v>
      </c>
      <c r="W85" s="497">
        <v>13383330</v>
      </c>
      <c r="X85" s="498">
        <v>15242126</v>
      </c>
      <c r="Y85" s="1"/>
      <c r="Z85" s="1"/>
      <c r="AA85" s="1"/>
      <c r="AB85" s="1"/>
      <c r="AC85" s="16"/>
      <c r="AD85" s="1"/>
      <c r="AE85" s="18"/>
      <c r="AF85" s="118">
        <f t="shared" si="3"/>
        <v>0.17391308924238641</v>
      </c>
      <c r="AK85" s="339" t="s">
        <v>625</v>
      </c>
      <c r="AL85" s="291" t="s">
        <v>891</v>
      </c>
      <c r="AM85" s="392"/>
      <c r="AN85" s="311"/>
    </row>
    <row r="86" spans="12:40" ht="15.75" thickBot="1" x14ac:dyDescent="0.3">
      <c r="L86" s="88">
        <v>0.77</v>
      </c>
      <c r="N86" s="31"/>
      <c r="O86" s="32"/>
      <c r="P86" s="33">
        <f>(E29-AE38)/(AE39-AE38)*P85+P83</f>
        <v>40221.599999999999</v>
      </c>
      <c r="Q86" s="496">
        <v>400000000</v>
      </c>
      <c r="R86" s="150">
        <v>500000000</v>
      </c>
      <c r="S86" s="497">
        <v>11081538</v>
      </c>
      <c r="T86" s="498">
        <v>13240279</v>
      </c>
      <c r="U86" s="150">
        <v>13240279</v>
      </c>
      <c r="V86" s="150">
        <v>15542936</v>
      </c>
      <c r="W86" s="497">
        <v>15542936</v>
      </c>
      <c r="X86" s="498">
        <v>17701677</v>
      </c>
      <c r="Y86" s="1"/>
      <c r="Z86" s="1"/>
      <c r="AA86" s="1"/>
      <c r="AB86" s="1"/>
      <c r="AC86" s="16"/>
      <c r="AD86" s="1"/>
      <c r="AE86" s="18"/>
      <c r="AF86" s="118">
        <f t="shared" si="3"/>
        <v>0.17391302705932404</v>
      </c>
      <c r="AK86" s="340"/>
      <c r="AL86" s="291" t="s">
        <v>892</v>
      </c>
      <c r="AM86" s="392">
        <v>0.04</v>
      </c>
      <c r="AN86" s="311">
        <v>0.04</v>
      </c>
    </row>
    <row r="87" spans="12:40" ht="16.5" thickTop="1" thickBot="1" x14ac:dyDescent="0.3">
      <c r="L87" s="88">
        <v>0.78</v>
      </c>
      <c r="Q87" s="758">
        <v>500000000</v>
      </c>
      <c r="R87" s="501">
        <v>500000001</v>
      </c>
      <c r="S87" s="755">
        <v>12442909</v>
      </c>
      <c r="T87" s="756">
        <v>14866853</v>
      </c>
      <c r="U87" s="757">
        <v>14866853</v>
      </c>
      <c r="V87" s="757">
        <v>17452392</v>
      </c>
      <c r="W87" s="755">
        <v>17452392</v>
      </c>
      <c r="X87" s="756">
        <v>19876335</v>
      </c>
      <c r="Y87" s="504"/>
      <c r="Z87" s="504"/>
      <c r="AA87" s="504"/>
      <c r="AB87" s="504"/>
      <c r="AC87" s="767" t="s">
        <v>2141</v>
      </c>
      <c r="AD87" s="504"/>
      <c r="AE87" s="505"/>
      <c r="AF87" s="118">
        <f t="shared" si="3"/>
        <v>0.17391299961061027</v>
      </c>
      <c r="AK87" s="343"/>
      <c r="AL87" s="287" t="s">
        <v>838</v>
      </c>
      <c r="AM87" s="394">
        <f>SUM(AM69:AM86)</f>
        <v>0.22000000000000003</v>
      </c>
      <c r="AN87" s="313"/>
    </row>
    <row r="88" spans="12:40" ht="15" thickTop="1" x14ac:dyDescent="0.2">
      <c r="L88" s="88">
        <v>0.79</v>
      </c>
      <c r="AK88" s="343"/>
      <c r="AL88" s="317" t="s">
        <v>731</v>
      </c>
      <c r="AM88" s="388"/>
      <c r="AN88" s="313">
        <f>SUM(AN69:AN86)</f>
        <v>0.22000000000000003</v>
      </c>
    </row>
    <row r="89" spans="12:40" x14ac:dyDescent="0.2">
      <c r="L89" s="88">
        <v>0.8</v>
      </c>
      <c r="AK89" s="343"/>
      <c r="AL89" s="287"/>
      <c r="AM89" s="333"/>
      <c r="AN89" s="310"/>
    </row>
    <row r="90" spans="12:40" x14ac:dyDescent="0.2">
      <c r="L90" s="88">
        <v>0.81</v>
      </c>
      <c r="AK90" s="344" t="s">
        <v>629</v>
      </c>
      <c r="AL90" s="286" t="s">
        <v>630</v>
      </c>
      <c r="AM90" s="333"/>
      <c r="AN90" s="314"/>
    </row>
    <row r="91" spans="12:40" x14ac:dyDescent="0.2">
      <c r="L91" s="88">
        <v>0.82</v>
      </c>
      <c r="AK91" s="347" t="s">
        <v>631</v>
      </c>
      <c r="AL91" s="291" t="s">
        <v>893</v>
      </c>
      <c r="AM91" s="392"/>
      <c r="AN91" s="311"/>
    </row>
    <row r="92" spans="12:40" x14ac:dyDescent="0.2">
      <c r="L92" s="88">
        <v>0.83</v>
      </c>
      <c r="AK92" s="348"/>
      <c r="AL92" s="351" t="s">
        <v>894</v>
      </c>
      <c r="AM92" s="392">
        <v>1.4999999999999999E-2</v>
      </c>
      <c r="AN92" s="311">
        <v>1.4999999999999999E-2</v>
      </c>
    </row>
    <row r="93" spans="12:40" x14ac:dyDescent="0.2">
      <c r="L93" s="88">
        <v>0.84</v>
      </c>
      <c r="AK93" s="347" t="s">
        <v>633</v>
      </c>
      <c r="AL93" s="351" t="s">
        <v>895</v>
      </c>
      <c r="AM93" s="392"/>
      <c r="AN93" s="311"/>
    </row>
    <row r="94" spans="12:40" x14ac:dyDescent="0.2">
      <c r="L94" s="88">
        <v>0.85</v>
      </c>
      <c r="AK94" s="348"/>
      <c r="AL94" s="351" t="s">
        <v>896</v>
      </c>
      <c r="AM94" s="392"/>
      <c r="AN94" s="311"/>
    </row>
    <row r="95" spans="12:40" x14ac:dyDescent="0.2">
      <c r="L95" s="88">
        <v>0.86</v>
      </c>
      <c r="AK95" s="349"/>
      <c r="AL95" s="351" t="s">
        <v>897</v>
      </c>
      <c r="AM95" s="392">
        <v>0.03</v>
      </c>
      <c r="AN95" s="311">
        <v>0.03</v>
      </c>
    </row>
    <row r="96" spans="12:40" x14ac:dyDescent="0.2">
      <c r="L96" s="88">
        <v>0.87</v>
      </c>
      <c r="AK96" s="347" t="s">
        <v>638</v>
      </c>
      <c r="AL96" s="351" t="s">
        <v>898</v>
      </c>
      <c r="AM96" s="392"/>
      <c r="AN96" s="311"/>
    </row>
    <row r="97" spans="12:40" x14ac:dyDescent="0.2">
      <c r="L97" s="88">
        <v>0.88</v>
      </c>
      <c r="AK97" s="349"/>
      <c r="AL97" s="351" t="s">
        <v>899</v>
      </c>
      <c r="AM97" s="392">
        <v>5.0000000000000001E-3</v>
      </c>
      <c r="AN97" s="311">
        <v>5.0000000000000001E-3</v>
      </c>
    </row>
    <row r="98" spans="12:40" x14ac:dyDescent="0.2">
      <c r="L98" s="88">
        <v>0.89</v>
      </c>
      <c r="AK98" s="350" t="s">
        <v>641</v>
      </c>
      <c r="AL98" s="352" t="s">
        <v>789</v>
      </c>
      <c r="AM98" s="392">
        <v>0.01</v>
      </c>
      <c r="AN98" s="311">
        <v>0.01</v>
      </c>
    </row>
    <row r="99" spans="12:40" x14ac:dyDescent="0.2">
      <c r="L99" s="88">
        <v>0.9</v>
      </c>
      <c r="AK99" s="347" t="s">
        <v>900</v>
      </c>
      <c r="AL99" s="351" t="s">
        <v>933</v>
      </c>
      <c r="AM99" s="392">
        <v>5.0000000000000001E-3</v>
      </c>
      <c r="AN99" s="311">
        <v>5.0000000000000001E-3</v>
      </c>
    </row>
    <row r="100" spans="12:40" x14ac:dyDescent="0.2">
      <c r="L100" s="88">
        <v>0.91</v>
      </c>
      <c r="AK100" s="349"/>
      <c r="AL100" s="351" t="s">
        <v>791</v>
      </c>
      <c r="AM100" s="392"/>
      <c r="AN100" s="311"/>
    </row>
    <row r="101" spans="12:40" x14ac:dyDescent="0.2">
      <c r="L101" s="88">
        <v>0.92</v>
      </c>
      <c r="AK101" s="350" t="s">
        <v>646</v>
      </c>
      <c r="AL101" s="292" t="s">
        <v>793</v>
      </c>
      <c r="AM101" s="392">
        <v>5.0000000000000001E-3</v>
      </c>
      <c r="AN101" s="311">
        <v>5.0000000000000001E-3</v>
      </c>
    </row>
    <row r="102" spans="12:40" x14ac:dyDescent="0.2">
      <c r="L102" s="88">
        <v>0.93</v>
      </c>
      <c r="AK102" s="343"/>
      <c r="AL102" s="287" t="s">
        <v>838</v>
      </c>
      <c r="AM102" s="394">
        <f>SUM(AM91:AM101)</f>
        <v>7.0000000000000007E-2</v>
      </c>
      <c r="AN102" s="313"/>
    </row>
    <row r="103" spans="12:40" x14ac:dyDescent="0.2">
      <c r="L103" s="88">
        <v>0.94</v>
      </c>
      <c r="AK103" s="343"/>
      <c r="AL103" s="317" t="s">
        <v>731</v>
      </c>
      <c r="AM103" s="388"/>
      <c r="AN103" s="313">
        <f>SUM(AN91:AN101)</f>
        <v>7.0000000000000007E-2</v>
      </c>
    </row>
    <row r="104" spans="12:40" x14ac:dyDescent="0.2">
      <c r="L104" s="88">
        <v>0.95</v>
      </c>
      <c r="AK104" s="343"/>
      <c r="AL104" s="296"/>
      <c r="AM104" s="333"/>
      <c r="AN104" s="314"/>
    </row>
    <row r="105" spans="12:40" x14ac:dyDescent="0.2">
      <c r="L105" s="88">
        <v>0.96</v>
      </c>
      <c r="AK105" s="344" t="s">
        <v>648</v>
      </c>
      <c r="AL105" s="286" t="s">
        <v>649</v>
      </c>
      <c r="AM105" s="333"/>
      <c r="AN105" s="314"/>
    </row>
    <row r="106" spans="12:40" x14ac:dyDescent="0.2">
      <c r="L106" s="88">
        <v>0.97</v>
      </c>
      <c r="AK106" s="350" t="s">
        <v>650</v>
      </c>
      <c r="AL106" s="292" t="s">
        <v>653</v>
      </c>
      <c r="AM106" s="392">
        <v>2.5000000000000001E-3</v>
      </c>
      <c r="AN106" s="311">
        <v>2.5000000000000001E-3</v>
      </c>
    </row>
    <row r="107" spans="12:40" x14ac:dyDescent="0.2">
      <c r="L107" s="88">
        <v>0.98</v>
      </c>
      <c r="AK107" s="347" t="s">
        <v>652</v>
      </c>
      <c r="AL107" s="291" t="s">
        <v>901</v>
      </c>
      <c r="AM107" s="392"/>
      <c r="AN107" s="311"/>
    </row>
    <row r="108" spans="12:40" x14ac:dyDescent="0.2">
      <c r="L108" s="88">
        <v>0.99</v>
      </c>
      <c r="AK108" s="348"/>
      <c r="AL108" s="291" t="s">
        <v>902</v>
      </c>
      <c r="AM108" s="392"/>
      <c r="AN108" s="311"/>
    </row>
    <row r="109" spans="12:40" x14ac:dyDescent="0.2">
      <c r="L109" s="88">
        <v>1</v>
      </c>
      <c r="AK109" s="349"/>
      <c r="AL109" s="291" t="s">
        <v>903</v>
      </c>
      <c r="AM109" s="392">
        <v>2.5000000000000001E-2</v>
      </c>
      <c r="AN109" s="311">
        <v>2.5000000000000001E-2</v>
      </c>
    </row>
    <row r="110" spans="12:40" x14ac:dyDescent="0.2">
      <c r="L110" s="88"/>
      <c r="AK110" s="350" t="s">
        <v>654</v>
      </c>
      <c r="AL110" s="292" t="s">
        <v>660</v>
      </c>
      <c r="AM110" s="392">
        <v>5.0000000000000001E-3</v>
      </c>
      <c r="AN110" s="311">
        <v>5.0000000000000001E-3</v>
      </c>
    </row>
    <row r="111" spans="12:40" ht="22.5" x14ac:dyDescent="0.2">
      <c r="L111" s="88"/>
      <c r="AK111" s="347" t="s">
        <v>659</v>
      </c>
      <c r="AL111" s="291" t="s">
        <v>904</v>
      </c>
      <c r="AM111" s="392"/>
      <c r="AN111" s="311"/>
    </row>
    <row r="112" spans="12:40" x14ac:dyDescent="0.2">
      <c r="L112" s="88"/>
      <c r="AK112" s="349"/>
      <c r="AL112" s="291" t="s">
        <v>905</v>
      </c>
      <c r="AM112" s="392">
        <v>0.01</v>
      </c>
      <c r="AN112" s="311">
        <v>0.01</v>
      </c>
    </row>
    <row r="113" spans="37:40" x14ac:dyDescent="0.2">
      <c r="AK113" s="350" t="s">
        <v>661</v>
      </c>
      <c r="AL113" s="291" t="s">
        <v>906</v>
      </c>
      <c r="AM113" s="392">
        <v>5.0000000000000001E-3</v>
      </c>
      <c r="AN113" s="311">
        <v>5.0000000000000001E-3</v>
      </c>
    </row>
    <row r="114" spans="37:40" x14ac:dyDescent="0.2">
      <c r="AK114" s="350" t="s">
        <v>663</v>
      </c>
      <c r="AL114" s="353" t="s">
        <v>907</v>
      </c>
      <c r="AM114" s="392">
        <v>2.5000000000000001E-3</v>
      </c>
      <c r="AN114" s="311">
        <v>2.5000000000000001E-3</v>
      </c>
    </row>
    <row r="115" spans="37:40" x14ac:dyDescent="0.2">
      <c r="AK115" s="343"/>
      <c r="AL115" s="287" t="s">
        <v>838</v>
      </c>
      <c r="AM115" s="394">
        <f>SUM(AM106:AM114)</f>
        <v>0.05</v>
      </c>
      <c r="AN115" s="313"/>
    </row>
    <row r="116" spans="37:40" x14ac:dyDescent="0.2">
      <c r="AK116" s="343"/>
      <c r="AL116" s="317" t="s">
        <v>731</v>
      </c>
      <c r="AM116" s="388"/>
      <c r="AN116" s="313">
        <f>SUM(AN106:AN114)</f>
        <v>0.05</v>
      </c>
    </row>
    <row r="117" spans="37:40" x14ac:dyDescent="0.2">
      <c r="AK117" s="343"/>
      <c r="AL117" s="287"/>
      <c r="AM117" s="333"/>
      <c r="AN117" s="310"/>
    </row>
    <row r="118" spans="37:40" x14ac:dyDescent="0.2">
      <c r="AK118" s="344" t="s">
        <v>670</v>
      </c>
      <c r="AL118" s="286" t="s">
        <v>671</v>
      </c>
      <c r="AM118" s="333"/>
      <c r="AN118" s="314"/>
    </row>
    <row r="119" spans="37:40" x14ac:dyDescent="0.2">
      <c r="AK119" s="347" t="s">
        <v>672</v>
      </c>
      <c r="AL119" s="291" t="s">
        <v>908</v>
      </c>
      <c r="AM119" s="392"/>
      <c r="AN119" s="311"/>
    </row>
    <row r="120" spans="37:40" x14ac:dyDescent="0.2">
      <c r="AK120" s="348"/>
      <c r="AL120" s="291" t="s">
        <v>909</v>
      </c>
      <c r="AM120" s="392"/>
      <c r="AN120" s="311"/>
    </row>
    <row r="121" spans="37:40" x14ac:dyDescent="0.2">
      <c r="AK121" s="348"/>
      <c r="AL121" s="291" t="s">
        <v>910</v>
      </c>
      <c r="AM121" s="392"/>
      <c r="AN121" s="311"/>
    </row>
    <row r="122" spans="37:40" x14ac:dyDescent="0.2">
      <c r="AK122" s="349"/>
      <c r="AL122" s="291" t="s">
        <v>804</v>
      </c>
      <c r="AM122" s="392">
        <v>0.15</v>
      </c>
      <c r="AN122" s="311">
        <v>0.15</v>
      </c>
    </row>
    <row r="123" spans="37:40" x14ac:dyDescent="0.2">
      <c r="AK123" s="350" t="s">
        <v>676</v>
      </c>
      <c r="AL123" s="292" t="s">
        <v>911</v>
      </c>
      <c r="AM123" s="392">
        <v>2.5000000000000001E-3</v>
      </c>
      <c r="AN123" s="311">
        <v>2.5000000000000001E-3</v>
      </c>
    </row>
    <row r="124" spans="37:40" x14ac:dyDescent="0.2">
      <c r="AK124" s="350" t="s">
        <v>679</v>
      </c>
      <c r="AL124" s="291" t="s">
        <v>912</v>
      </c>
      <c r="AM124" s="392">
        <v>0.01</v>
      </c>
      <c r="AN124" s="311">
        <v>0.01</v>
      </c>
    </row>
    <row r="125" spans="37:40" x14ac:dyDescent="0.2">
      <c r="AK125" s="350" t="s">
        <v>681</v>
      </c>
      <c r="AL125" s="292" t="s">
        <v>913</v>
      </c>
      <c r="AM125" s="392">
        <v>1.2500000000000001E-2</v>
      </c>
      <c r="AN125" s="311">
        <v>1.2500000000000001E-2</v>
      </c>
    </row>
    <row r="126" spans="37:40" x14ac:dyDescent="0.2">
      <c r="AK126" s="347" t="s">
        <v>683</v>
      </c>
      <c r="AL126" s="291" t="s">
        <v>914</v>
      </c>
      <c r="AM126" s="392"/>
      <c r="AN126" s="311"/>
    </row>
    <row r="127" spans="37:40" x14ac:dyDescent="0.2">
      <c r="AK127" s="349"/>
      <c r="AL127" s="291" t="s">
        <v>903</v>
      </c>
      <c r="AM127" s="392">
        <v>1.4999999999999999E-2</v>
      </c>
      <c r="AN127" s="311">
        <v>1.4999999999999999E-2</v>
      </c>
    </row>
    <row r="128" spans="37:40" x14ac:dyDescent="0.2">
      <c r="AK128" s="350" t="s">
        <v>685</v>
      </c>
      <c r="AL128" s="292" t="s">
        <v>915</v>
      </c>
      <c r="AM128" s="392">
        <v>1.4999999999999999E-2</v>
      </c>
      <c r="AN128" s="311">
        <v>1.4999999999999999E-2</v>
      </c>
    </row>
    <row r="129" spans="37:40" x14ac:dyDescent="0.2">
      <c r="AK129" s="347" t="s">
        <v>687</v>
      </c>
      <c r="AL129" s="291" t="s">
        <v>916</v>
      </c>
      <c r="AM129" s="392"/>
      <c r="AN129" s="311"/>
    </row>
    <row r="130" spans="37:40" x14ac:dyDescent="0.2">
      <c r="AK130" s="349"/>
      <c r="AL130" s="291" t="s">
        <v>917</v>
      </c>
      <c r="AM130" s="392">
        <v>0.05</v>
      </c>
      <c r="AN130" s="311">
        <v>0.05</v>
      </c>
    </row>
    <row r="131" spans="37:40" x14ac:dyDescent="0.2">
      <c r="AK131" s="347" t="s">
        <v>690</v>
      </c>
      <c r="AL131" s="291" t="s">
        <v>932</v>
      </c>
      <c r="AM131" s="392">
        <v>1.4999999999999999E-2</v>
      </c>
      <c r="AN131" s="311">
        <v>1.4999999999999999E-2</v>
      </c>
    </row>
    <row r="132" spans="37:40" x14ac:dyDescent="0.2">
      <c r="AK132" s="349"/>
      <c r="AL132" s="291" t="s">
        <v>931</v>
      </c>
      <c r="AM132" s="392"/>
      <c r="AN132" s="311"/>
    </row>
    <row r="133" spans="37:40" x14ac:dyDescent="0.2">
      <c r="AK133" s="350" t="s">
        <v>693</v>
      </c>
      <c r="AL133" s="292" t="s">
        <v>918</v>
      </c>
      <c r="AM133" s="392">
        <v>0.01</v>
      </c>
      <c r="AN133" s="311">
        <v>0.01</v>
      </c>
    </row>
    <row r="134" spans="37:40" x14ac:dyDescent="0.2">
      <c r="AK134" s="350" t="s">
        <v>696</v>
      </c>
      <c r="AL134" s="292" t="s">
        <v>919</v>
      </c>
      <c r="AM134" s="392">
        <v>0.01</v>
      </c>
      <c r="AN134" s="311">
        <v>0.01</v>
      </c>
    </row>
    <row r="135" spans="37:40" x14ac:dyDescent="0.2">
      <c r="AK135" s="347" t="s">
        <v>698</v>
      </c>
      <c r="AL135" s="291" t="s">
        <v>920</v>
      </c>
      <c r="AM135" s="392"/>
      <c r="AN135" s="311"/>
    </row>
    <row r="136" spans="37:40" x14ac:dyDescent="0.2">
      <c r="AK136" s="349"/>
      <c r="AL136" s="291" t="s">
        <v>921</v>
      </c>
      <c r="AM136" s="392">
        <v>1.4999999999999999E-2</v>
      </c>
      <c r="AN136" s="311">
        <v>1.4999999999999999E-2</v>
      </c>
    </row>
    <row r="137" spans="37:40" x14ac:dyDescent="0.2">
      <c r="AK137" s="350" t="s">
        <v>702</v>
      </c>
      <c r="AL137" s="292" t="s">
        <v>703</v>
      </c>
      <c r="AM137" s="392">
        <v>5.0000000000000001E-3</v>
      </c>
      <c r="AN137" s="311">
        <v>5.0000000000000001E-3</v>
      </c>
    </row>
    <row r="138" spans="37:40" x14ac:dyDescent="0.2">
      <c r="AK138" s="350" t="s">
        <v>704</v>
      </c>
      <c r="AL138" s="291" t="s">
        <v>922</v>
      </c>
      <c r="AM138" s="392"/>
      <c r="AN138" s="311"/>
    </row>
    <row r="139" spans="37:40" x14ac:dyDescent="0.2">
      <c r="AK139" s="350"/>
      <c r="AL139" s="291" t="s">
        <v>923</v>
      </c>
      <c r="AM139" s="392">
        <v>1.4999999999999999E-2</v>
      </c>
      <c r="AN139" s="311">
        <v>1.4999999999999999E-2</v>
      </c>
    </row>
    <row r="140" spans="37:40" x14ac:dyDescent="0.2">
      <c r="AK140" s="350" t="s">
        <v>707</v>
      </c>
      <c r="AL140" s="292" t="s">
        <v>924</v>
      </c>
      <c r="AM140" s="392">
        <v>5.0000000000000001E-3</v>
      </c>
      <c r="AN140" s="311">
        <v>5.0000000000000001E-3</v>
      </c>
    </row>
    <row r="141" spans="37:40" x14ac:dyDescent="0.2">
      <c r="AK141" s="350" t="s">
        <v>709</v>
      </c>
      <c r="AL141" s="292" t="s">
        <v>818</v>
      </c>
      <c r="AM141" s="392">
        <v>0.01</v>
      </c>
      <c r="AN141" s="311">
        <v>0.01</v>
      </c>
    </row>
    <row r="142" spans="37:40" x14ac:dyDescent="0.2">
      <c r="AK142" s="347" t="s">
        <v>711</v>
      </c>
      <c r="AL142" s="291" t="s">
        <v>925</v>
      </c>
      <c r="AM142" s="392"/>
      <c r="AN142" s="311"/>
    </row>
    <row r="143" spans="37:40" x14ac:dyDescent="0.2">
      <c r="AK143" s="349"/>
      <c r="AL143" s="291" t="s">
        <v>823</v>
      </c>
      <c r="AM143" s="392">
        <v>0.01</v>
      </c>
      <c r="AN143" s="311">
        <v>0.01</v>
      </c>
    </row>
    <row r="144" spans="37:40" x14ac:dyDescent="0.2">
      <c r="AK144" s="343"/>
      <c r="AL144" s="287" t="s">
        <v>838</v>
      </c>
      <c r="AM144" s="394">
        <f>SUM(AM119:AM143)</f>
        <v>0.35000000000000009</v>
      </c>
      <c r="AN144" s="313"/>
    </row>
    <row r="145" spans="37:40" x14ac:dyDescent="0.2">
      <c r="AK145" s="343"/>
      <c r="AL145" s="317" t="s">
        <v>731</v>
      </c>
      <c r="AM145" s="388"/>
      <c r="AN145" s="313">
        <f>SUM(AN119:AN143)</f>
        <v>0.35000000000000009</v>
      </c>
    </row>
    <row r="146" spans="37:40" x14ac:dyDescent="0.2">
      <c r="AK146" s="343"/>
      <c r="AL146" s="287"/>
      <c r="AM146" s="333"/>
      <c r="AN146" s="310"/>
    </row>
    <row r="147" spans="37:40" x14ac:dyDescent="0.2">
      <c r="AK147" s="344" t="s">
        <v>714</v>
      </c>
      <c r="AL147" s="286" t="s">
        <v>715</v>
      </c>
      <c r="AM147" s="333"/>
      <c r="AN147" s="314"/>
    </row>
    <row r="148" spans="37:40" x14ac:dyDescent="0.2">
      <c r="AK148" s="347" t="s">
        <v>716</v>
      </c>
      <c r="AL148" s="291" t="s">
        <v>926</v>
      </c>
      <c r="AM148" s="392"/>
      <c r="AN148" s="311"/>
    </row>
    <row r="149" spans="37:40" x14ac:dyDescent="0.2">
      <c r="AK149" s="348"/>
      <c r="AL149" s="291" t="s">
        <v>927</v>
      </c>
      <c r="AM149" s="392"/>
      <c r="AN149" s="311"/>
    </row>
    <row r="150" spans="37:40" x14ac:dyDescent="0.2">
      <c r="AK150" s="349"/>
      <c r="AL150" s="291" t="s">
        <v>928</v>
      </c>
      <c r="AM150" s="392">
        <v>5.0000000000000001E-3</v>
      </c>
      <c r="AN150" s="311">
        <v>5.0000000000000001E-3</v>
      </c>
    </row>
    <row r="151" spans="37:40" x14ac:dyDescent="0.2">
      <c r="AK151" s="347" t="s">
        <v>720</v>
      </c>
      <c r="AL151" s="291" t="s">
        <v>827</v>
      </c>
      <c r="AM151" s="392"/>
      <c r="AN151" s="311"/>
    </row>
    <row r="152" spans="37:40" x14ac:dyDescent="0.2">
      <c r="AK152" s="349"/>
      <c r="AL152" s="291" t="s">
        <v>828</v>
      </c>
      <c r="AM152" s="392">
        <v>2.5000000000000001E-3</v>
      </c>
      <c r="AN152" s="311">
        <v>2.5000000000000001E-3</v>
      </c>
    </row>
    <row r="153" spans="37:40" x14ac:dyDescent="0.2">
      <c r="AK153" s="350" t="s">
        <v>723</v>
      </c>
      <c r="AL153" s="291" t="s">
        <v>724</v>
      </c>
      <c r="AM153" s="392">
        <v>2.5000000000000001E-3</v>
      </c>
      <c r="AN153" s="311">
        <v>2.5000000000000001E-3</v>
      </c>
    </row>
    <row r="154" spans="37:40" x14ac:dyDescent="0.2">
      <c r="AK154" s="343"/>
      <c r="AL154" s="287" t="s">
        <v>838</v>
      </c>
      <c r="AM154" s="394">
        <f>SUM(AM148:AM153)</f>
        <v>0.01</v>
      </c>
      <c r="AN154" s="313"/>
    </row>
    <row r="155" spans="37:40" x14ac:dyDescent="0.2">
      <c r="AK155" s="343"/>
      <c r="AL155" s="317" t="s">
        <v>731</v>
      </c>
      <c r="AM155" s="388"/>
      <c r="AN155" s="312">
        <f>SUM(AN148:AN153)</f>
        <v>0.01</v>
      </c>
    </row>
    <row r="156" spans="37:40" x14ac:dyDescent="0.2">
      <c r="AK156" s="294"/>
      <c r="AL156" s="287"/>
      <c r="AM156" s="333"/>
      <c r="AN156" s="310"/>
    </row>
    <row r="157" spans="37:40" ht="15" thickBot="1" x14ac:dyDescent="0.25">
      <c r="AK157" s="294"/>
      <c r="AL157" s="296"/>
      <c r="AM157" s="333"/>
      <c r="AN157" s="314"/>
    </row>
    <row r="158" spans="37:40" ht="15" thickBot="1" x14ac:dyDescent="0.25">
      <c r="AK158" s="294"/>
      <c r="AL158" s="286" t="s">
        <v>929</v>
      </c>
      <c r="AM158" s="401">
        <f>AM14+AM32+AM57+AM65+AM87+AM102+AM115+AM144+AM154</f>
        <v>0.9800000000000002</v>
      </c>
      <c r="AN158" s="314"/>
    </row>
    <row r="159" spans="37:40" ht="15" thickBot="1" x14ac:dyDescent="0.25">
      <c r="AK159" s="294"/>
      <c r="AL159" s="318" t="s">
        <v>930</v>
      </c>
      <c r="AM159" s="300"/>
      <c r="AN159" s="316">
        <f>SUM(AN15)+AN33+AN58+AN66+AN88+AN103+AN116+AN145+AN155</f>
        <v>0.9800000000000002</v>
      </c>
    </row>
    <row r="160" spans="37:40" x14ac:dyDescent="0.2">
      <c r="AN160" s="357"/>
    </row>
  </sheetData>
  <sheetProtection algorithmName="SHA-512" hashValue="D5ZesJoX77PlRVIDkt6BcreGDqw0Q3x8t8+UdYV1eRTlbr7N3mObbLHmuPCUeuGX4yFg0itJQta4rjh9I3MCfQ==" saltValue="eIIiwi0o6J1J8jrjCcED9w==" spinCount="100000" sheet="1" objects="1" scenarios="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581" priority="1" operator="equal">
      <formula>0</formula>
    </cfRule>
  </conditionalFormatting>
  <dataValidations count="6">
    <dataValidation type="list" allowBlank="1" showInputMessage="1" showErrorMessage="1" sqref="C13" xr:uid="{00000000-0002-0000-1C00-000000000000}">
      <formula1>$L$1:$L$3</formula1>
    </dataValidation>
    <dataValidation type="list" allowBlank="1" showInputMessage="1" showErrorMessage="1" sqref="C14" xr:uid="{00000000-0002-0000-1C00-000001000000}">
      <formula1>$L$6:$L$112</formula1>
    </dataValidation>
    <dataValidation type="decimal" operator="greaterThanOrEqual" allowBlank="1" showInputMessage="1" showErrorMessage="1" sqref="C15 I13:I15" xr:uid="{00000000-0002-0000-1C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C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C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C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9701" r:id="rId4" name="Option Button 5">
              <controlPr defaultSize="0" autoFill="0" autoLine="0" autoPict="0">
                <anchor moveWithCells="1">
                  <from>
                    <xdr:col>40</xdr:col>
                    <xdr:colOff>28575</xdr:colOff>
                    <xdr:row>2</xdr:row>
                    <xdr:rowOff>9525</xdr:rowOff>
                  </from>
                  <to>
                    <xdr:col>40</xdr:col>
                    <xdr:colOff>238125</xdr:colOff>
                    <xdr:row>3</xdr:row>
                    <xdr:rowOff>38100</xdr:rowOff>
                  </to>
                </anchor>
              </controlPr>
            </control>
          </mc:Choice>
        </mc:AlternateContent>
        <mc:AlternateContent xmlns:mc="http://schemas.openxmlformats.org/markup-compatibility/2006">
          <mc:Choice Requires="x14">
            <control shapeId="29702" r:id="rId5" name="Option Button 6">
              <controlPr defaultSize="0" autoFill="0" autoLine="0" autoPict="0">
                <anchor moveWithCells="1">
                  <from>
                    <xdr:col>40</xdr:col>
                    <xdr:colOff>28575</xdr:colOff>
                    <xdr:row>3</xdr:row>
                    <xdr:rowOff>19050</xdr:rowOff>
                  </from>
                  <to>
                    <xdr:col>40</xdr:col>
                    <xdr:colOff>285750</xdr:colOff>
                    <xdr:row>4</xdr:row>
                    <xdr:rowOff>0</xdr:rowOff>
                  </to>
                </anchor>
              </controlPr>
            </control>
          </mc:Choice>
        </mc:AlternateContent>
        <mc:AlternateContent xmlns:mc="http://schemas.openxmlformats.org/markup-compatibility/2006">
          <mc:Choice Requires="x14">
            <control shapeId="29703" r:id="rId6" name="Option Button 7">
              <controlPr defaultSize="0" autoFill="0" autoLine="0" autoPict="0">
                <anchor moveWithCells="1">
                  <from>
                    <xdr:col>40</xdr:col>
                    <xdr:colOff>28575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9704" r:id="rId7"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5" r:id="rId8"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6" r:id="rId9"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7" r:id="rId10"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8" r:id="rId11"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9" r:id="rId12"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0" r:id="rId13"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1" r:id="rId14"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2" r:id="rId15"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3" r:id="rId16"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4" r:id="rId17" name="Check Box 1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5" r:id="rId18" name="Check Box 1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6" r:id="rId19" name="Check Box 2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7" r:id="rId20" name="Check Box 2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26">
    <pageSetUpPr fitToPage="1"/>
  </sheetPr>
  <dimension ref="A1:Y78"/>
  <sheetViews>
    <sheetView view="pageBreakPreview" zoomScaleNormal="100" zoomScaleSheetLayoutView="100" workbookViewId="0">
      <selection activeCell="G14" sqref="G14"/>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v>
      </c>
      <c r="L6" s="137"/>
      <c r="N6" s="602"/>
      <c r="O6" s="602"/>
      <c r="P6" s="603" t="s">
        <v>293</v>
      </c>
      <c r="Q6" s="1046"/>
      <c r="R6" s="1046"/>
      <c r="S6" s="1046"/>
      <c r="T6" s="1046"/>
      <c r="U6" s="1046"/>
      <c r="V6" s="1046"/>
      <c r="W6" s="1046"/>
      <c r="X6" s="133"/>
    </row>
    <row r="7" spans="1:25" s="45" customFormat="1" x14ac:dyDescent="0.25">
      <c r="A7" s="44"/>
      <c r="C7" s="55" t="s">
        <v>165</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478</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ht="15" customHeight="1" x14ac:dyDescent="0.2">
      <c r="A11" s="1047" t="s">
        <v>143</v>
      </c>
      <c r="B11" s="1048"/>
      <c r="C11" s="1048"/>
      <c r="D11" s="1048"/>
      <c r="E11" s="1048"/>
      <c r="F11" s="1048"/>
      <c r="G11" s="1048"/>
      <c r="H11" s="1048"/>
      <c r="I11" s="1049"/>
    </row>
    <row r="12" spans="1:25" s="137" customFormat="1" ht="15" hidden="1" customHeight="1" x14ac:dyDescent="0.2">
      <c r="A12" s="1062" t="s">
        <v>152</v>
      </c>
      <c r="B12" s="1063"/>
      <c r="C12" s="1063"/>
      <c r="D12" s="1063"/>
      <c r="E12" s="1063"/>
      <c r="F12" s="1063"/>
      <c r="G12" s="1063"/>
      <c r="H12" s="1120"/>
      <c r="I12" s="1120"/>
    </row>
    <row r="13" spans="1:25" s="137" customFormat="1" ht="48" hidden="1" customHeight="1" x14ac:dyDescent="0.25">
      <c r="A13" s="1060" t="s">
        <v>433</v>
      </c>
      <c r="B13" s="1060"/>
      <c r="C13" s="1060"/>
      <c r="D13" s="1060"/>
      <c r="E13" s="1060"/>
      <c r="F13" s="464" t="s">
        <v>293</v>
      </c>
      <c r="G13" s="457">
        <v>0</v>
      </c>
      <c r="H13" s="454">
        <f>G13*'Honorar TGA AG8'!E30</f>
        <v>0</v>
      </c>
      <c r="I13" s="590"/>
      <c r="J13" s="196" t="s">
        <v>479</v>
      </c>
    </row>
    <row r="14" spans="1:25" s="137" customFormat="1" ht="24" customHeight="1" x14ac:dyDescent="0.2">
      <c r="A14" s="1060" t="s">
        <v>434</v>
      </c>
      <c r="B14" s="1060"/>
      <c r="C14" s="1060"/>
      <c r="D14" s="1060"/>
      <c r="E14" s="1060"/>
      <c r="F14" s="464" t="s">
        <v>293</v>
      </c>
      <c r="G14" s="457">
        <v>0</v>
      </c>
      <c r="H14" s="454">
        <f>G14*'Honorar TGA AG8'!E30</f>
        <v>0</v>
      </c>
      <c r="I14" s="590"/>
    </row>
    <row r="15" spans="1:25" s="137" customFormat="1" ht="15" customHeight="1" x14ac:dyDescent="0.2">
      <c r="A15" s="1064" t="s">
        <v>435</v>
      </c>
      <c r="B15" s="1064"/>
      <c r="C15" s="1064"/>
      <c r="D15" s="1064"/>
      <c r="E15" s="1064"/>
      <c r="F15" s="464" t="s">
        <v>293</v>
      </c>
      <c r="G15" s="457">
        <v>0</v>
      </c>
      <c r="H15" s="454">
        <f>G15*'Honorar TGA AG8'!E30</f>
        <v>0</v>
      </c>
      <c r="I15" s="590"/>
    </row>
    <row r="16" spans="1:25" s="137" customFormat="1" ht="15" hidden="1" customHeight="1" x14ac:dyDescent="0.2">
      <c r="A16" s="1064" t="s">
        <v>436</v>
      </c>
      <c r="B16" s="1064"/>
      <c r="C16" s="1064"/>
      <c r="D16" s="1064"/>
      <c r="E16" s="1064"/>
      <c r="F16" s="464" t="s">
        <v>293</v>
      </c>
      <c r="G16" s="457">
        <v>0</v>
      </c>
      <c r="H16" s="454">
        <f>G16*'Honorar TGA AG8'!E30</f>
        <v>0</v>
      </c>
      <c r="I16" s="590"/>
    </row>
    <row r="17" spans="1:9" s="137" customFormat="1" ht="15" hidden="1" customHeight="1" x14ac:dyDescent="0.2">
      <c r="A17" s="1064" t="s">
        <v>437</v>
      </c>
      <c r="B17" s="1064"/>
      <c r="C17" s="1064"/>
      <c r="D17" s="1064"/>
      <c r="E17" s="1064"/>
      <c r="F17" s="464" t="s">
        <v>293</v>
      </c>
      <c r="G17" s="457">
        <v>0</v>
      </c>
      <c r="H17" s="454">
        <f>G17*'Honorar TGA AG8'!E30</f>
        <v>0</v>
      </c>
      <c r="I17" s="590"/>
    </row>
    <row r="18" spans="1:9" s="137" customFormat="1" ht="24" hidden="1" customHeight="1" x14ac:dyDescent="0.2">
      <c r="A18" s="1060" t="s">
        <v>438</v>
      </c>
      <c r="B18" s="1060"/>
      <c r="C18" s="1060"/>
      <c r="D18" s="1060"/>
      <c r="E18" s="1060"/>
      <c r="F18" s="464" t="s">
        <v>293</v>
      </c>
      <c r="G18" s="457">
        <v>0</v>
      </c>
      <c r="H18" s="454">
        <f>G18*'Honorar TGA AG8'!E30</f>
        <v>0</v>
      </c>
      <c r="I18" s="590"/>
    </row>
    <row r="19" spans="1:9" s="137" customFormat="1" ht="15" customHeight="1" x14ac:dyDescent="0.2">
      <c r="A19" s="191"/>
      <c r="B19" s="192"/>
      <c r="C19" s="192"/>
      <c r="D19" s="192"/>
      <c r="E19" s="192"/>
      <c r="F19" s="1053" t="s">
        <v>1620</v>
      </c>
      <c r="G19" s="1053"/>
      <c r="H19" s="1053"/>
      <c r="I19" s="201">
        <f>SUM(SUMIF(F13:F18,"pauschal",I13:I18),SUMIF(F13:F18,"prozentual",H13:H18))</f>
        <v>0</v>
      </c>
    </row>
    <row r="20" spans="1:9" s="137" customFormat="1" ht="15" hidden="1" customHeight="1" x14ac:dyDescent="0.2">
      <c r="A20" s="1047" t="s">
        <v>144</v>
      </c>
      <c r="B20" s="1048"/>
      <c r="C20" s="1048"/>
      <c r="D20" s="1048"/>
      <c r="E20" s="1048"/>
      <c r="F20" s="1048"/>
      <c r="G20" s="1048"/>
      <c r="H20" s="1048"/>
      <c r="I20" s="1049"/>
    </row>
    <row r="21" spans="1:9" s="137" customFormat="1" ht="15" hidden="1" customHeight="1" x14ac:dyDescent="0.2">
      <c r="A21" s="1062" t="s">
        <v>152</v>
      </c>
      <c r="B21" s="1063"/>
      <c r="C21" s="1063"/>
      <c r="D21" s="1063"/>
      <c r="E21" s="1063"/>
      <c r="F21" s="1063"/>
      <c r="G21" s="1063"/>
      <c r="H21" s="1123"/>
      <c r="I21" s="1123"/>
    </row>
    <row r="22" spans="1:9" s="137" customFormat="1" ht="15" hidden="1" customHeight="1" x14ac:dyDescent="0.2">
      <c r="A22" s="1064" t="s">
        <v>439</v>
      </c>
      <c r="B22" s="1064"/>
      <c r="C22" s="1064"/>
      <c r="D22" s="1064"/>
      <c r="E22" s="1064"/>
      <c r="F22" s="464" t="s">
        <v>293</v>
      </c>
      <c r="G22" s="457">
        <v>0</v>
      </c>
      <c r="H22" s="454">
        <f>G22*'Honorar TGA AG8'!E30</f>
        <v>0</v>
      </c>
      <c r="I22" s="590"/>
    </row>
    <row r="23" spans="1:9" s="137" customFormat="1" ht="15" hidden="1" customHeight="1" x14ac:dyDescent="0.2">
      <c r="A23" s="1064" t="s">
        <v>440</v>
      </c>
      <c r="B23" s="1064"/>
      <c r="C23" s="1064"/>
      <c r="D23" s="1064"/>
      <c r="E23" s="1064"/>
      <c r="F23" s="464" t="s">
        <v>293</v>
      </c>
      <c r="G23" s="457">
        <v>0</v>
      </c>
      <c r="H23" s="454">
        <f>G23*'Honorar TGA AG8'!E30</f>
        <v>0</v>
      </c>
      <c r="I23" s="590"/>
    </row>
    <row r="24" spans="1:9" s="137" customFormat="1" ht="15" hidden="1" customHeight="1" x14ac:dyDescent="0.2">
      <c r="A24" s="191"/>
      <c r="B24" s="192"/>
      <c r="C24" s="192"/>
      <c r="D24" s="192"/>
      <c r="E24" s="192"/>
      <c r="F24" s="1053" t="s">
        <v>1621</v>
      </c>
      <c r="G24" s="1053"/>
      <c r="H24" s="1053"/>
      <c r="I24" s="201">
        <f>SUM(SUMIF(F22:F23,"pauschal",I22:I23),SUMIF(F22:F23,"prozentual",H22:H23))</f>
        <v>0</v>
      </c>
    </row>
    <row r="25" spans="1:9" s="137" customFormat="1" ht="15" hidden="1" customHeight="1" x14ac:dyDescent="0.2">
      <c r="A25" s="1047" t="s">
        <v>145</v>
      </c>
      <c r="B25" s="1048"/>
      <c r="C25" s="1048"/>
      <c r="D25" s="1048"/>
      <c r="E25" s="1048"/>
      <c r="F25" s="1048"/>
      <c r="G25" s="1048"/>
      <c r="H25" s="1048"/>
      <c r="I25" s="1049"/>
    </row>
    <row r="26" spans="1:9" s="137" customFormat="1" ht="15" hidden="1" customHeight="1" x14ac:dyDescent="0.2">
      <c r="A26" s="1062" t="s">
        <v>152</v>
      </c>
      <c r="B26" s="1063"/>
      <c r="C26" s="1063"/>
      <c r="D26" s="1063"/>
      <c r="E26" s="1063"/>
      <c r="F26" s="1063"/>
      <c r="G26" s="1063"/>
      <c r="H26" s="1120"/>
      <c r="I26" s="1120"/>
    </row>
    <row r="27" spans="1:9" s="137" customFormat="1" ht="24.75" hidden="1" customHeight="1" x14ac:dyDescent="0.2">
      <c r="A27" s="1060" t="s">
        <v>441</v>
      </c>
      <c r="B27" s="1060"/>
      <c r="C27" s="1060"/>
      <c r="D27" s="1060"/>
      <c r="E27" s="1060"/>
      <c r="F27" s="464" t="s">
        <v>293</v>
      </c>
      <c r="G27" s="457">
        <v>0</v>
      </c>
      <c r="H27" s="454">
        <f>G27*'Honorar TGA AG8'!E30</f>
        <v>0</v>
      </c>
      <c r="I27" s="590"/>
    </row>
    <row r="28" spans="1:9" s="137" customFormat="1" ht="15" hidden="1" customHeight="1" x14ac:dyDescent="0.2">
      <c r="A28" s="1064" t="s">
        <v>442</v>
      </c>
      <c r="B28" s="1064"/>
      <c r="C28" s="1064"/>
      <c r="D28" s="1064"/>
      <c r="E28" s="1064"/>
      <c r="F28" s="464" t="s">
        <v>293</v>
      </c>
      <c r="G28" s="457">
        <v>0</v>
      </c>
      <c r="H28" s="454">
        <f>G28*'Honorar TGA AG8'!E30</f>
        <v>0</v>
      </c>
      <c r="I28" s="590"/>
    </row>
    <row r="29" spans="1:9" s="137" customFormat="1" ht="15" hidden="1" customHeight="1" x14ac:dyDescent="0.2">
      <c r="A29" s="1064" t="s">
        <v>443</v>
      </c>
      <c r="B29" s="1064"/>
      <c r="C29" s="1064"/>
      <c r="D29" s="1064"/>
      <c r="E29" s="1064"/>
      <c r="F29" s="464" t="s">
        <v>293</v>
      </c>
      <c r="G29" s="457">
        <v>0</v>
      </c>
      <c r="H29" s="454">
        <f>G29*'Honorar TGA AG8'!E30</f>
        <v>0</v>
      </c>
      <c r="I29" s="590"/>
    </row>
    <row r="30" spans="1:9" s="137" customFormat="1" ht="15" hidden="1" customHeight="1" x14ac:dyDescent="0.2">
      <c r="A30" s="1064" t="s">
        <v>444</v>
      </c>
      <c r="B30" s="1064"/>
      <c r="C30" s="1064"/>
      <c r="D30" s="1064"/>
      <c r="E30" s="1064"/>
      <c r="F30" s="464" t="s">
        <v>293</v>
      </c>
      <c r="G30" s="457">
        <v>0</v>
      </c>
      <c r="H30" s="454">
        <f>G30*'Honorar TGA AG8'!E30</f>
        <v>0</v>
      </c>
      <c r="I30" s="590"/>
    </row>
    <row r="31" spans="1:9" s="137" customFormat="1" ht="15" hidden="1" customHeight="1" x14ac:dyDescent="0.2">
      <c r="A31" s="1064" t="s">
        <v>445</v>
      </c>
      <c r="B31" s="1064"/>
      <c r="C31" s="1064"/>
      <c r="D31" s="1064"/>
      <c r="E31" s="1064"/>
      <c r="F31" s="464" t="s">
        <v>293</v>
      </c>
      <c r="G31" s="457">
        <v>0</v>
      </c>
      <c r="H31" s="454">
        <f>G31*'Honorar TGA AG8'!E30</f>
        <v>0</v>
      </c>
      <c r="I31" s="590"/>
    </row>
    <row r="32" spans="1:9" s="137" customFormat="1" ht="15" hidden="1" customHeight="1" x14ac:dyDescent="0.2">
      <c r="A32" s="1064" t="s">
        <v>446</v>
      </c>
      <c r="B32" s="1064"/>
      <c r="C32" s="1064"/>
      <c r="D32" s="1064"/>
      <c r="E32" s="1064"/>
      <c r="F32" s="464" t="s">
        <v>293</v>
      </c>
      <c r="G32" s="457">
        <v>0</v>
      </c>
      <c r="H32" s="454">
        <f>G32*'Honorar TGA AG8'!E30</f>
        <v>0</v>
      </c>
      <c r="I32" s="590"/>
    </row>
    <row r="33" spans="1:9" s="137" customFormat="1" ht="15" hidden="1" customHeight="1" x14ac:dyDescent="0.2">
      <c r="A33" s="1064" t="s">
        <v>447</v>
      </c>
      <c r="B33" s="1064"/>
      <c r="C33" s="1064"/>
      <c r="D33" s="1064"/>
      <c r="E33" s="1064"/>
      <c r="F33" s="464" t="s">
        <v>293</v>
      </c>
      <c r="G33" s="457">
        <v>0</v>
      </c>
      <c r="H33" s="454">
        <f>G33*'Honorar TGA AG8'!E30</f>
        <v>0</v>
      </c>
      <c r="I33" s="590"/>
    </row>
    <row r="34" spans="1:9" s="137" customFormat="1" ht="15" hidden="1" customHeight="1" x14ac:dyDescent="0.2">
      <c r="A34" s="1064" t="s">
        <v>448</v>
      </c>
      <c r="B34" s="1064"/>
      <c r="C34" s="1064"/>
      <c r="D34" s="1064"/>
      <c r="E34" s="1064"/>
      <c r="F34" s="464" t="s">
        <v>293</v>
      </c>
      <c r="G34" s="457">
        <v>0</v>
      </c>
      <c r="H34" s="454">
        <f>G34*'Honorar TGA AG8'!E30</f>
        <v>0</v>
      </c>
      <c r="I34" s="590"/>
    </row>
    <row r="35" spans="1:9" s="137" customFormat="1" ht="24" hidden="1" customHeight="1" x14ac:dyDescent="0.2">
      <c r="A35" s="1060" t="s">
        <v>449</v>
      </c>
      <c r="B35" s="1060"/>
      <c r="C35" s="1060"/>
      <c r="D35" s="1060"/>
      <c r="E35" s="1060"/>
      <c r="F35" s="464" t="s">
        <v>293</v>
      </c>
      <c r="G35" s="457">
        <v>0</v>
      </c>
      <c r="H35" s="454">
        <f>G35*'Honorar TGA AG8'!E30</f>
        <v>0</v>
      </c>
      <c r="I35" s="590"/>
    </row>
    <row r="36" spans="1:9" s="137" customFormat="1" ht="24" hidden="1" customHeight="1" x14ac:dyDescent="0.2">
      <c r="A36" s="1060" t="s">
        <v>450</v>
      </c>
      <c r="B36" s="1060"/>
      <c r="C36" s="1060"/>
      <c r="D36" s="1060"/>
      <c r="E36" s="1060"/>
      <c r="F36" s="464" t="s">
        <v>293</v>
      </c>
      <c r="G36" s="457">
        <v>0</v>
      </c>
      <c r="H36" s="454">
        <f>G36*'Honorar TGA AG8'!E30</f>
        <v>0</v>
      </c>
      <c r="I36" s="590"/>
    </row>
    <row r="37" spans="1:9" s="137" customFormat="1" ht="15" hidden="1" customHeight="1" x14ac:dyDescent="0.2">
      <c r="A37" s="1064" t="s">
        <v>451</v>
      </c>
      <c r="B37" s="1064"/>
      <c r="C37" s="1064"/>
      <c r="D37" s="1064"/>
      <c r="E37" s="1064"/>
      <c r="F37" s="464" t="s">
        <v>293</v>
      </c>
      <c r="G37" s="457">
        <v>0</v>
      </c>
      <c r="H37" s="454">
        <f>G37*'Honorar TGA AG8'!E30</f>
        <v>0</v>
      </c>
      <c r="I37" s="590"/>
    </row>
    <row r="38" spans="1:9" s="137" customFormat="1" ht="24" hidden="1" customHeight="1" x14ac:dyDescent="0.2">
      <c r="A38" s="1060" t="s">
        <v>452</v>
      </c>
      <c r="B38" s="1060"/>
      <c r="C38" s="1060"/>
      <c r="D38" s="1060"/>
      <c r="E38" s="1060"/>
      <c r="F38" s="464" t="s">
        <v>293</v>
      </c>
      <c r="G38" s="457">
        <v>0</v>
      </c>
      <c r="H38" s="454">
        <f>G38*'Honorar TGA AG8'!E30</f>
        <v>0</v>
      </c>
      <c r="I38" s="590"/>
    </row>
    <row r="39" spans="1:9" s="137" customFormat="1" ht="15" hidden="1" customHeight="1" x14ac:dyDescent="0.2">
      <c r="A39" s="191"/>
      <c r="B39" s="192"/>
      <c r="C39" s="192"/>
      <c r="D39" s="192"/>
      <c r="E39" s="192"/>
      <c r="F39" s="1053" t="s">
        <v>1622</v>
      </c>
      <c r="G39" s="1053"/>
      <c r="H39" s="1053"/>
      <c r="I39" s="201">
        <f>SUM(SUMIF(F27:F38,"pauschal",I27:I38),SUMIF(F27:F38,"prozentual",H27:H38))</f>
        <v>0</v>
      </c>
    </row>
    <row r="40" spans="1:9" s="137" customFormat="1" ht="15" hidden="1" customHeight="1" x14ac:dyDescent="0.2">
      <c r="A40" s="1047" t="s">
        <v>146</v>
      </c>
      <c r="B40" s="1048"/>
      <c r="C40" s="1048"/>
      <c r="D40" s="1048"/>
      <c r="E40" s="1048"/>
      <c r="F40" s="1048"/>
      <c r="G40" s="1048"/>
      <c r="H40" s="1048"/>
      <c r="I40" s="1049"/>
    </row>
    <row r="41" spans="1:9" s="137" customFormat="1" ht="15" hidden="1" customHeight="1" x14ac:dyDescent="0.2">
      <c r="A41" s="1062" t="s">
        <v>152</v>
      </c>
      <c r="B41" s="1063"/>
      <c r="C41" s="1063"/>
      <c r="D41" s="1063"/>
      <c r="E41" s="1063"/>
      <c r="F41" s="1063"/>
      <c r="G41" s="1063"/>
      <c r="H41" s="1120"/>
      <c r="I41" s="1120"/>
    </row>
    <row r="42" spans="1:9" s="137" customFormat="1" ht="14.25" hidden="1" x14ac:dyDescent="0.2">
      <c r="A42" s="191"/>
      <c r="B42" s="192"/>
      <c r="C42" s="192"/>
      <c r="D42" s="192"/>
      <c r="E42" s="192"/>
      <c r="F42" s="1119"/>
      <c r="G42" s="1119"/>
      <c r="H42" s="1119"/>
      <c r="I42" s="201"/>
    </row>
    <row r="43" spans="1:9" s="137" customFormat="1" hidden="1" x14ac:dyDescent="0.2">
      <c r="A43" s="1047" t="s">
        <v>147</v>
      </c>
      <c r="B43" s="1048"/>
      <c r="C43" s="1048"/>
      <c r="D43" s="1048"/>
      <c r="E43" s="1048"/>
      <c r="F43" s="1048"/>
      <c r="G43" s="1048"/>
      <c r="H43" s="1048"/>
      <c r="I43" s="1049"/>
    </row>
    <row r="44" spans="1:9" s="137" customFormat="1" ht="14.25" hidden="1" x14ac:dyDescent="0.2">
      <c r="A44" s="1062" t="s">
        <v>152</v>
      </c>
      <c r="B44" s="1063"/>
      <c r="C44" s="1063"/>
      <c r="D44" s="1063"/>
      <c r="E44" s="1063"/>
      <c r="F44" s="1063"/>
      <c r="G44" s="1063"/>
      <c r="H44" s="1120"/>
      <c r="I44" s="1120"/>
    </row>
    <row r="45" spans="1:9" s="137" customFormat="1" ht="24" hidden="1" customHeight="1" x14ac:dyDescent="0.2">
      <c r="A45" s="1060" t="s">
        <v>453</v>
      </c>
      <c r="B45" s="1060"/>
      <c r="C45" s="1060"/>
      <c r="D45" s="1060"/>
      <c r="E45" s="1060"/>
      <c r="F45" s="464" t="s">
        <v>293</v>
      </c>
      <c r="G45" s="457">
        <v>0</v>
      </c>
      <c r="H45" s="454">
        <f>G45*'Honorar TGA AG8'!E30</f>
        <v>0</v>
      </c>
      <c r="I45" s="590"/>
    </row>
    <row r="46" spans="1:9" s="137" customFormat="1" ht="37.5" hidden="1" customHeight="1" x14ac:dyDescent="0.2">
      <c r="A46" s="1060" t="s">
        <v>454</v>
      </c>
      <c r="B46" s="1060"/>
      <c r="C46" s="1060"/>
      <c r="D46" s="1060"/>
      <c r="E46" s="1060"/>
      <c r="F46" s="464" t="s">
        <v>293</v>
      </c>
      <c r="G46" s="457">
        <v>0</v>
      </c>
      <c r="H46" s="454">
        <f>G46*'Honorar TGA AG8'!E30</f>
        <v>0</v>
      </c>
      <c r="I46" s="590"/>
    </row>
    <row r="47" spans="1:9" s="137" customFormat="1" ht="24" hidden="1" customHeight="1" x14ac:dyDescent="0.2">
      <c r="A47" s="1060" t="s">
        <v>455</v>
      </c>
      <c r="B47" s="1060"/>
      <c r="C47" s="1060"/>
      <c r="D47" s="1060"/>
      <c r="E47" s="1060"/>
      <c r="F47" s="464" t="s">
        <v>293</v>
      </c>
      <c r="G47" s="457">
        <v>0</v>
      </c>
      <c r="H47" s="454">
        <f>G47*'Honorar TGA AG8'!E30</f>
        <v>0</v>
      </c>
      <c r="I47" s="590"/>
    </row>
    <row r="48" spans="1:9" s="137" customFormat="1" ht="24" hidden="1" customHeight="1" x14ac:dyDescent="0.2">
      <c r="A48" s="1060" t="s">
        <v>456</v>
      </c>
      <c r="B48" s="1060"/>
      <c r="C48" s="1060"/>
      <c r="D48" s="1060"/>
      <c r="E48" s="1060"/>
      <c r="F48" s="464" t="s">
        <v>293</v>
      </c>
      <c r="G48" s="457">
        <v>0</v>
      </c>
      <c r="H48" s="454">
        <f>G48*'Honorar TGA AG8'!E30</f>
        <v>0</v>
      </c>
      <c r="I48" s="590"/>
    </row>
    <row r="49" spans="1:9" s="137" customFormat="1" ht="14.25" hidden="1" x14ac:dyDescent="0.2">
      <c r="A49" s="1064" t="s">
        <v>457</v>
      </c>
      <c r="B49" s="1064"/>
      <c r="C49" s="1064"/>
      <c r="D49" s="1064"/>
      <c r="E49" s="1064"/>
      <c r="F49" s="464" t="s">
        <v>293</v>
      </c>
      <c r="G49" s="457">
        <v>0</v>
      </c>
      <c r="H49" s="454">
        <f>G49*'Honorar TGA AG8'!E30</f>
        <v>0</v>
      </c>
      <c r="I49" s="590"/>
    </row>
    <row r="50" spans="1:9" s="137" customFormat="1" ht="14.25" hidden="1" x14ac:dyDescent="0.2">
      <c r="A50" s="191"/>
      <c r="B50" s="192"/>
      <c r="C50" s="192"/>
      <c r="D50" s="192"/>
      <c r="E50" s="192"/>
      <c r="F50" s="1053" t="s">
        <v>1624</v>
      </c>
      <c r="G50" s="1053"/>
      <c r="H50" s="1053"/>
      <c r="I50" s="201">
        <f>SUM(SUMIF(F45:F49,"pauschal",I45:I49),SUMIF(F45:F49,"prozentual",H45:H49))</f>
        <v>0</v>
      </c>
    </row>
    <row r="51" spans="1:9" x14ac:dyDescent="0.25">
      <c r="A51" s="1047" t="s">
        <v>148</v>
      </c>
      <c r="B51" s="1048"/>
      <c r="C51" s="1048"/>
      <c r="D51" s="1048"/>
      <c r="E51" s="1048"/>
      <c r="F51" s="1048"/>
      <c r="G51" s="1048"/>
      <c r="H51" s="1048"/>
      <c r="I51" s="1049"/>
    </row>
    <row r="52" spans="1:9" hidden="1" x14ac:dyDescent="0.25">
      <c r="A52" s="1127" t="s">
        <v>152</v>
      </c>
      <c r="B52" s="1127"/>
      <c r="C52" s="1127"/>
      <c r="D52" s="1127"/>
      <c r="E52" s="1127"/>
      <c r="F52" s="1127"/>
      <c r="G52" s="455"/>
      <c r="H52" s="463"/>
      <c r="I52" s="456"/>
    </row>
    <row r="53" spans="1:9" x14ac:dyDescent="0.25">
      <c r="A53" s="1064" t="s">
        <v>458</v>
      </c>
      <c r="B53" s="1064"/>
      <c r="C53" s="1064"/>
      <c r="D53" s="1064"/>
      <c r="E53" s="1064"/>
      <c r="F53" s="464" t="s">
        <v>293</v>
      </c>
      <c r="G53" s="457">
        <v>0</v>
      </c>
      <c r="H53" s="454">
        <f>G53*'Honorar TGA AG8'!E30</f>
        <v>0</v>
      </c>
      <c r="I53" s="590"/>
    </row>
    <row r="54" spans="1:9" ht="24" hidden="1" customHeight="1" x14ac:dyDescent="0.25">
      <c r="A54" s="1060" t="s">
        <v>459</v>
      </c>
      <c r="B54" s="1060"/>
      <c r="C54" s="1060"/>
      <c r="D54" s="1060"/>
      <c r="E54" s="1060"/>
      <c r="F54" s="464" t="s">
        <v>293</v>
      </c>
      <c r="G54" s="457">
        <v>0</v>
      </c>
      <c r="H54" s="454">
        <f>G54*'Honorar TGA AG8'!E30</f>
        <v>0</v>
      </c>
      <c r="I54" s="590"/>
    </row>
    <row r="55" spans="1:9" x14ac:dyDescent="0.25">
      <c r="A55" s="191"/>
      <c r="B55" s="192"/>
      <c r="C55" s="192"/>
      <c r="D55" s="192"/>
      <c r="E55" s="192"/>
      <c r="F55" s="1053" t="s">
        <v>1625</v>
      </c>
      <c r="G55" s="1053"/>
      <c r="H55" s="1053"/>
      <c r="I55" s="201">
        <f>SUM(SUMIF(F53:F54,"pauschal",I53:I54),SUMIF(F53:F54,"prozentual",H53:H54))</f>
        <v>0</v>
      </c>
    </row>
    <row r="56" spans="1:9" x14ac:dyDescent="0.25">
      <c r="A56" s="1047" t="s">
        <v>149</v>
      </c>
      <c r="B56" s="1048"/>
      <c r="C56" s="1048"/>
      <c r="D56" s="1048"/>
      <c r="E56" s="1048"/>
      <c r="F56" s="1048"/>
      <c r="G56" s="1048"/>
      <c r="H56" s="1048"/>
      <c r="I56" s="1049"/>
    </row>
    <row r="57" spans="1:9" hidden="1" x14ac:dyDescent="0.25">
      <c r="A57" s="1062" t="s">
        <v>152</v>
      </c>
      <c r="B57" s="1063"/>
      <c r="C57" s="1063"/>
      <c r="D57" s="1063"/>
      <c r="E57" s="1063"/>
      <c r="F57" s="1063"/>
      <c r="G57" s="1063"/>
      <c r="H57" s="1120"/>
      <c r="I57" s="1120"/>
    </row>
    <row r="58" spans="1:9" x14ac:dyDescent="0.25">
      <c r="A58" s="1130" t="s">
        <v>460</v>
      </c>
      <c r="B58" s="1130"/>
      <c r="C58" s="1130"/>
      <c r="D58" s="1130"/>
      <c r="E58" s="1130"/>
      <c r="F58" s="543" t="s">
        <v>293</v>
      </c>
      <c r="G58" s="461">
        <v>0</v>
      </c>
      <c r="H58" s="199">
        <f>G58*'Honorar TGA AG8'!E30</f>
        <v>0</v>
      </c>
      <c r="I58" s="600"/>
    </row>
    <row r="59" spans="1:9" ht="24" hidden="1" customHeight="1" x14ac:dyDescent="0.25">
      <c r="A59" s="1131" t="s">
        <v>461</v>
      </c>
      <c r="B59" s="1131"/>
      <c r="C59" s="1131"/>
      <c r="D59" s="1131"/>
      <c r="E59" s="1131"/>
      <c r="F59" s="543" t="s">
        <v>293</v>
      </c>
      <c r="G59" s="461">
        <v>0</v>
      </c>
      <c r="H59" s="199">
        <f>G59*'Honorar TGA AG8'!E30</f>
        <v>0</v>
      </c>
      <c r="I59" s="600"/>
    </row>
    <row r="60" spans="1:9" x14ac:dyDescent="0.25">
      <c r="A60" s="191"/>
      <c r="B60" s="192"/>
      <c r="C60" s="192"/>
      <c r="D60" s="192"/>
      <c r="E60" s="192"/>
      <c r="F60" s="1053" t="s">
        <v>1626</v>
      </c>
      <c r="G60" s="1053"/>
      <c r="H60" s="1053"/>
      <c r="I60" s="201">
        <f>SUM(SUMIF(F58:F59,"pauschal",I58:I59),SUMIF(F58:F59,"prozentual",H58:H59))</f>
        <v>0</v>
      </c>
    </row>
    <row r="61" spans="1:9" x14ac:dyDescent="0.25">
      <c r="A61" s="1047" t="s">
        <v>150</v>
      </c>
      <c r="B61" s="1048"/>
      <c r="C61" s="1048"/>
      <c r="D61" s="1048"/>
      <c r="E61" s="1048"/>
      <c r="F61" s="1048"/>
      <c r="G61" s="1048"/>
      <c r="H61" s="1048"/>
      <c r="I61" s="1049"/>
    </row>
    <row r="62" spans="1:9" hidden="1" x14ac:dyDescent="0.25">
      <c r="A62" s="1062" t="s">
        <v>152</v>
      </c>
      <c r="B62" s="1063"/>
      <c r="C62" s="1063"/>
      <c r="D62" s="1063"/>
      <c r="E62" s="1063"/>
      <c r="F62" s="1063"/>
      <c r="G62" s="1063"/>
      <c r="H62" s="1120"/>
      <c r="I62" s="1120"/>
    </row>
    <row r="63" spans="1:9" x14ac:dyDescent="0.25">
      <c r="A63" s="1064" t="s">
        <v>462</v>
      </c>
      <c r="B63" s="1064"/>
      <c r="C63" s="1064"/>
      <c r="D63" s="1064"/>
      <c r="E63" s="1064"/>
      <c r="F63" s="464" t="s">
        <v>293</v>
      </c>
      <c r="G63" s="457">
        <v>0</v>
      </c>
      <c r="H63" s="454">
        <f>G63*'Honorar TGA AG8'!E30</f>
        <v>0</v>
      </c>
      <c r="I63" s="590"/>
    </row>
    <row r="64" spans="1:9" x14ac:dyDescent="0.25">
      <c r="A64" s="1064" t="s">
        <v>463</v>
      </c>
      <c r="B64" s="1064"/>
      <c r="C64" s="1064"/>
      <c r="D64" s="1064"/>
      <c r="E64" s="1064"/>
      <c r="F64" s="464" t="s">
        <v>293</v>
      </c>
      <c r="G64" s="448">
        <v>0</v>
      </c>
      <c r="H64" s="454">
        <f>G64*'Honorar TGA AG8'!E30</f>
        <v>0</v>
      </c>
      <c r="I64" s="590"/>
    </row>
    <row r="65" spans="1:9" ht="24" customHeight="1" x14ac:dyDescent="0.25">
      <c r="A65" s="1060" t="s">
        <v>464</v>
      </c>
      <c r="B65" s="1060"/>
      <c r="C65" s="1060"/>
      <c r="D65" s="1060"/>
      <c r="E65" s="1060"/>
      <c r="F65" s="464" t="s">
        <v>293</v>
      </c>
      <c r="G65" s="448">
        <v>0</v>
      </c>
      <c r="H65" s="454">
        <f>G65*'Honorar TGA AG8'!E30</f>
        <v>0</v>
      </c>
      <c r="I65" s="590"/>
    </row>
    <row r="66" spans="1:9" ht="24" hidden="1" customHeight="1" x14ac:dyDescent="0.25">
      <c r="A66" s="1060" t="s">
        <v>465</v>
      </c>
      <c r="B66" s="1060"/>
      <c r="C66" s="1060"/>
      <c r="D66" s="1060"/>
      <c r="E66" s="1060"/>
      <c r="F66" s="464" t="s">
        <v>293</v>
      </c>
      <c r="G66" s="448">
        <v>0</v>
      </c>
      <c r="H66" s="454">
        <f>G66*'Honorar TGA AG8'!E30</f>
        <v>0</v>
      </c>
      <c r="I66" s="590"/>
    </row>
    <row r="67" spans="1:9" hidden="1" x14ac:dyDescent="0.25">
      <c r="A67" s="1064" t="s">
        <v>466</v>
      </c>
      <c r="B67" s="1064"/>
      <c r="C67" s="1064"/>
      <c r="D67" s="1064"/>
      <c r="E67" s="1064"/>
      <c r="F67" s="464" t="s">
        <v>293</v>
      </c>
      <c r="G67" s="448">
        <v>0</v>
      </c>
      <c r="H67" s="454">
        <f>G67*'Honorar TGA AG8'!E30</f>
        <v>0</v>
      </c>
      <c r="I67" s="590"/>
    </row>
    <row r="68" spans="1:9" ht="37.5" customHeight="1" x14ac:dyDescent="0.25">
      <c r="A68" s="1060" t="s">
        <v>467</v>
      </c>
      <c r="B68" s="1060"/>
      <c r="C68" s="1060"/>
      <c r="D68" s="1060"/>
      <c r="E68" s="1060"/>
      <c r="F68" s="464" t="s">
        <v>293</v>
      </c>
      <c r="G68" s="448">
        <v>0</v>
      </c>
      <c r="H68" s="454">
        <f>G68*'Honorar TGA AG8'!E30</f>
        <v>0</v>
      </c>
      <c r="I68" s="590"/>
    </row>
    <row r="69" spans="1:9" hidden="1" x14ac:dyDescent="0.25">
      <c r="A69" s="1064" t="s">
        <v>468</v>
      </c>
      <c r="B69" s="1064"/>
      <c r="C69" s="1064"/>
      <c r="D69" s="1064"/>
      <c r="E69" s="1064"/>
      <c r="F69" s="464" t="s">
        <v>293</v>
      </c>
      <c r="G69" s="448">
        <v>0</v>
      </c>
      <c r="H69" s="454">
        <f>G69*'Honorar TGA AG8'!E30</f>
        <v>0</v>
      </c>
      <c r="I69" s="590"/>
    </row>
    <row r="70" spans="1:9" x14ac:dyDescent="0.25">
      <c r="A70" s="191"/>
      <c r="B70" s="192"/>
      <c r="C70" s="192"/>
      <c r="D70" s="192"/>
      <c r="E70" s="192"/>
      <c r="F70" s="1053" t="s">
        <v>1627</v>
      </c>
      <c r="G70" s="1053"/>
      <c r="H70" s="1053"/>
      <c r="I70" s="201">
        <f>SUM(SUMIF(F63:F69,"pauschal",I63:I69),SUMIF(F63:F69,"prozentual",H63:H69))</f>
        <v>0</v>
      </c>
    </row>
    <row r="71" spans="1:9" x14ac:dyDescent="0.25">
      <c r="A71" s="1047" t="s">
        <v>151</v>
      </c>
      <c r="B71" s="1048"/>
      <c r="C71" s="1048"/>
      <c r="D71" s="1048"/>
      <c r="E71" s="1048"/>
      <c r="F71" s="1048"/>
      <c r="G71" s="1048"/>
      <c r="H71" s="1048"/>
      <c r="I71" s="1049"/>
    </row>
    <row r="72" spans="1:9" hidden="1" x14ac:dyDescent="0.25">
      <c r="A72" s="1062" t="s">
        <v>152</v>
      </c>
      <c r="B72" s="1063"/>
      <c r="C72" s="1063"/>
      <c r="D72" s="1063"/>
      <c r="E72" s="1063"/>
      <c r="F72" s="1063"/>
      <c r="G72" s="1063"/>
      <c r="H72" s="1120"/>
      <c r="I72" s="1120"/>
    </row>
    <row r="73" spans="1:9" x14ac:dyDescent="0.25">
      <c r="A73" s="1064" t="s">
        <v>401</v>
      </c>
      <c r="B73" s="1064"/>
      <c r="C73" s="1064"/>
      <c r="D73" s="1064"/>
      <c r="E73" s="1064"/>
      <c r="F73" s="464" t="s">
        <v>293</v>
      </c>
      <c r="G73" s="465">
        <v>0</v>
      </c>
      <c r="H73" s="454">
        <f>G73*'Honorar TGA AG8'!E30</f>
        <v>0</v>
      </c>
      <c r="I73" s="590"/>
    </row>
    <row r="74" spans="1:9" ht="24" hidden="1" customHeight="1" x14ac:dyDescent="0.25">
      <c r="A74" s="1060" t="s">
        <v>469</v>
      </c>
      <c r="B74" s="1060"/>
      <c r="C74" s="1060"/>
      <c r="D74" s="1060"/>
      <c r="E74" s="1060"/>
      <c r="F74" s="464" t="s">
        <v>293</v>
      </c>
      <c r="G74" s="465">
        <v>0</v>
      </c>
      <c r="H74" s="454">
        <f>G74*'Honorar TGA AG8'!E30</f>
        <v>0</v>
      </c>
      <c r="I74" s="590"/>
    </row>
    <row r="75" spans="1:9" ht="37.5" hidden="1" customHeight="1" x14ac:dyDescent="0.25">
      <c r="A75" s="1060" t="s">
        <v>470</v>
      </c>
      <c r="B75" s="1060"/>
      <c r="C75" s="1060"/>
      <c r="D75" s="1060"/>
      <c r="E75" s="1060"/>
      <c r="F75" s="464" t="s">
        <v>293</v>
      </c>
      <c r="G75" s="465">
        <v>0</v>
      </c>
      <c r="H75" s="454">
        <f>G75*'Honorar TGA AG8'!E30</f>
        <v>0</v>
      </c>
      <c r="I75" s="590"/>
    </row>
    <row r="76" spans="1:9" x14ac:dyDescent="0.25">
      <c r="A76" s="187"/>
      <c r="B76" s="193"/>
      <c r="C76" s="193"/>
      <c r="D76" s="193"/>
      <c r="E76" s="193"/>
      <c r="F76" s="1117" t="s">
        <v>1628</v>
      </c>
      <c r="G76" s="1117"/>
      <c r="H76" s="1117"/>
      <c r="I76" s="201">
        <f>SUM(SUMIF(F73:F75,"pauschal",I73:I75),SUMIF(F73:F75,"prozentual",H73:H75))</f>
        <v>0</v>
      </c>
    </row>
    <row r="77" spans="1:9" ht="24.95" customHeight="1" x14ac:dyDescent="0.25">
      <c r="A77" s="1069" t="s">
        <v>1878</v>
      </c>
      <c r="B77" s="856"/>
      <c r="C77" s="856"/>
      <c r="D77" s="856"/>
      <c r="E77" s="1070"/>
      <c r="F77" s="138"/>
      <c r="G77" s="139" t="s">
        <v>26</v>
      </c>
      <c r="H77" s="1121">
        <f>SUM(I19,I24,I39,I50,I55,I60,I70,I76)</f>
        <v>0</v>
      </c>
      <c r="I77" s="1122"/>
    </row>
    <row r="78" spans="1:9" x14ac:dyDescent="0.25">
      <c r="A78" s="137"/>
      <c r="B78" s="137"/>
      <c r="C78" s="137"/>
      <c r="D78" s="137"/>
      <c r="E78" s="137"/>
    </row>
  </sheetData>
  <sheetProtection algorithmName="SHA-512" hashValue="m5xoGYzkRPYGaf4+GIfWJQNy5hv66/KsTRPWzW4waMDlYl0pe8Hlias/l6pVYSY351cf/qZJYLy51vRvL7OaUw==" saltValue="ZzKBTRP3lV1ICMsVf/G9m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580" priority="461">
      <formula>F13="pauschal"</formula>
    </cfRule>
    <cfRule type="expression" dxfId="579" priority="462">
      <formula>F13="prozentual"</formula>
    </cfRule>
  </conditionalFormatting>
  <conditionalFormatting sqref="G22:G23">
    <cfRule type="expression" dxfId="578" priority="419">
      <formula>F22="pauschal"</formula>
    </cfRule>
    <cfRule type="expression" dxfId="577" priority="420">
      <formula>F22="prozentual"</formula>
    </cfRule>
    <cfRule type="expression" dxfId="576" priority="413">
      <formula>F22="pauschal"</formula>
    </cfRule>
    <cfRule type="expression" dxfId="575" priority="414">
      <formula>F22="prozentual"</formula>
    </cfRule>
  </conditionalFormatting>
  <conditionalFormatting sqref="G27:G38">
    <cfRule type="expression" dxfId="574" priority="390">
      <formula>F27="prozentual"</formula>
    </cfRule>
    <cfRule type="expression" dxfId="573" priority="395">
      <formula>F27="pauschal"</formula>
    </cfRule>
    <cfRule type="expression" dxfId="572" priority="396">
      <formula>F27="prozentual"</formula>
    </cfRule>
    <cfRule type="expression" dxfId="571" priority="389">
      <formula>F27="pauschal"</formula>
    </cfRule>
  </conditionalFormatting>
  <conditionalFormatting sqref="G45:G49">
    <cfRule type="expression" dxfId="570" priority="246">
      <formula>F45="prozentual"</formula>
    </cfRule>
    <cfRule type="expression" dxfId="569" priority="252">
      <formula>F45="prozentual"</formula>
    </cfRule>
    <cfRule type="expression" dxfId="568" priority="245">
      <formula>F45="pauschal"</formula>
    </cfRule>
    <cfRule type="expression" dxfId="567" priority="251">
      <formula>F45="pauschal"</formula>
    </cfRule>
  </conditionalFormatting>
  <conditionalFormatting sqref="G52">
    <cfRule type="expression" dxfId="566" priority="17">
      <formula>F52="pauschal"</formula>
    </cfRule>
    <cfRule type="expression" dxfId="565" priority="18">
      <formula>F52="prozentual"</formula>
    </cfRule>
    <cfRule type="expression" dxfId="564" priority="24">
      <formula>F52="prozentual"</formula>
    </cfRule>
    <cfRule type="expression" dxfId="563" priority="23">
      <formula>F52="pauschal"</formula>
    </cfRule>
  </conditionalFormatting>
  <conditionalFormatting sqref="G53">
    <cfRule type="expression" dxfId="562" priority="192">
      <formula>F53="prozentual"</formula>
    </cfRule>
    <cfRule type="expression" dxfId="561" priority="191">
      <formula>F53="pauschal"</formula>
    </cfRule>
  </conditionalFormatting>
  <conditionalFormatting sqref="G53:G54">
    <cfRule type="expression" dxfId="560" priority="180">
      <formula>F53="prozentual"</formula>
    </cfRule>
    <cfRule type="expression" dxfId="559" priority="179">
      <formula>F53="pauschal"</formula>
    </cfRule>
  </conditionalFormatting>
  <conditionalFormatting sqref="G54">
    <cfRule type="expression" dxfId="558" priority="174">
      <formula>F54="prozentual"</formula>
    </cfRule>
    <cfRule type="expression" dxfId="557" priority="173">
      <formula>F54="pauschal"</formula>
    </cfRule>
  </conditionalFormatting>
  <conditionalFormatting sqref="G58">
    <cfRule type="expression" dxfId="556" priority="167">
      <formula>F58="pauschal"</formula>
    </cfRule>
    <cfRule type="expression" dxfId="555" priority="168">
      <formula>F58="prozentual"</formula>
    </cfRule>
  </conditionalFormatting>
  <conditionalFormatting sqref="G58:G59">
    <cfRule type="expression" dxfId="554" priority="155">
      <formula>F58="pauschal"</formula>
    </cfRule>
    <cfRule type="expression" dxfId="553" priority="156">
      <formula>F58="prozentual"</formula>
    </cfRule>
  </conditionalFormatting>
  <conditionalFormatting sqref="G59">
    <cfRule type="expression" dxfId="552" priority="150">
      <formula>F59="prozentual"</formula>
    </cfRule>
    <cfRule type="expression" dxfId="551" priority="149">
      <formula>F59="pauschal"</formula>
    </cfRule>
  </conditionalFormatting>
  <conditionalFormatting sqref="G63:G69">
    <cfRule type="expression" dxfId="550" priority="137">
      <formula>F63="pauschal"</formula>
    </cfRule>
    <cfRule type="expression" dxfId="549" priority="138">
      <formula>F63="prozentual"</formula>
    </cfRule>
    <cfRule type="expression" dxfId="548" priority="143">
      <formula>F63="pauschal"</formula>
    </cfRule>
    <cfRule type="expression" dxfId="547" priority="144">
      <formula>F63="prozentual"</formula>
    </cfRule>
  </conditionalFormatting>
  <conditionalFormatting sqref="G73:G75">
    <cfRule type="expression" dxfId="546" priority="59">
      <formula>F73="pauschal"</formula>
    </cfRule>
    <cfRule type="expression" dxfId="545" priority="60">
      <formula>F73="prozentual"</formula>
    </cfRule>
    <cfRule type="expression" dxfId="544" priority="53">
      <formula>F73="pauschal"</formula>
    </cfRule>
    <cfRule type="expression" dxfId="543" priority="54">
      <formula>F73="prozentual"</formula>
    </cfRule>
  </conditionalFormatting>
  <conditionalFormatting sqref="H13:H18">
    <cfRule type="expression" dxfId="542" priority="430">
      <formula>G13&gt;0</formula>
    </cfRule>
    <cfRule type="expression" dxfId="541" priority="429">
      <formula>F13="pauschal"</formula>
    </cfRule>
  </conditionalFormatting>
  <conditionalFormatting sqref="H18">
    <cfRule type="expression" dxfId="540" priority="424">
      <formula>G18&gt;0</formula>
    </cfRule>
    <cfRule type="expression" dxfId="539" priority="423">
      <formula>F18="pauschal"</formula>
    </cfRule>
  </conditionalFormatting>
  <conditionalFormatting sqref="H22">
    <cfRule type="expression" dxfId="538" priority="417">
      <formula>F22="pauschal"</formula>
    </cfRule>
    <cfRule type="expression" dxfId="537" priority="418">
      <formula>G22&gt;0</formula>
    </cfRule>
  </conditionalFormatting>
  <conditionalFormatting sqref="H22:H23">
    <cfRule type="expression" dxfId="536" priority="406">
      <formula>G22&gt;0</formula>
    </cfRule>
    <cfRule type="expression" dxfId="535" priority="405">
      <formula>F22="pauschal"</formula>
    </cfRule>
  </conditionalFormatting>
  <conditionalFormatting sqref="H23">
    <cfRule type="expression" dxfId="534" priority="400">
      <formula>G23&gt;0</formula>
    </cfRule>
    <cfRule type="expression" dxfId="533" priority="399">
      <formula>F23="pauschal"</formula>
    </cfRule>
  </conditionalFormatting>
  <conditionalFormatting sqref="H27">
    <cfRule type="expression" dxfId="532" priority="394">
      <formula>G27&gt;0</formula>
    </cfRule>
    <cfRule type="expression" dxfId="531" priority="393">
      <formula>F27="pauschal"</formula>
    </cfRule>
  </conditionalFormatting>
  <conditionalFormatting sqref="H27:H28">
    <cfRule type="expression" dxfId="530" priority="381">
      <formula>F27="pauschal"</formula>
    </cfRule>
    <cfRule type="expression" dxfId="529" priority="382">
      <formula>G27&gt;0</formula>
    </cfRule>
  </conditionalFormatting>
  <conditionalFormatting sqref="H28:H29">
    <cfRule type="expression" dxfId="528" priority="370">
      <formula>G28&gt;0</formula>
    </cfRule>
    <cfRule type="expression" dxfId="527" priority="369">
      <formula>F28="pauschal"</formula>
    </cfRule>
  </conditionalFormatting>
  <conditionalFormatting sqref="H29:H30">
    <cfRule type="expression" dxfId="526" priority="358">
      <formula>G29&gt;0</formula>
    </cfRule>
    <cfRule type="expression" dxfId="525" priority="357">
      <formula>F29="pauschal"</formula>
    </cfRule>
  </conditionalFormatting>
  <conditionalFormatting sqref="H30:H31">
    <cfRule type="expression" dxfId="524" priority="346">
      <formula>G30&gt;0</formula>
    </cfRule>
    <cfRule type="expression" dxfId="523" priority="345">
      <formula>F30="pauschal"</formula>
    </cfRule>
  </conditionalFormatting>
  <conditionalFormatting sqref="H31:H32">
    <cfRule type="expression" dxfId="522" priority="334">
      <formula>G31&gt;0</formula>
    </cfRule>
    <cfRule type="expression" dxfId="521" priority="333">
      <formula>F31="pauschal"</formula>
    </cfRule>
  </conditionalFormatting>
  <conditionalFormatting sqref="H32:H33">
    <cfRule type="expression" dxfId="520" priority="321">
      <formula>F32="pauschal"</formula>
    </cfRule>
    <cfRule type="expression" dxfId="519" priority="322">
      <formula>G32&gt;0</formula>
    </cfRule>
  </conditionalFormatting>
  <conditionalFormatting sqref="H33:H34">
    <cfRule type="expression" dxfId="518" priority="310">
      <formula>G33&gt;0</formula>
    </cfRule>
    <cfRule type="expression" dxfId="517" priority="309">
      <formula>F33="pauschal"</formula>
    </cfRule>
  </conditionalFormatting>
  <conditionalFormatting sqref="H34:H35">
    <cfRule type="expression" dxfId="516" priority="298">
      <formula>G34&gt;0</formula>
    </cfRule>
    <cfRule type="expression" dxfId="515" priority="297">
      <formula>F34="pauschal"</formula>
    </cfRule>
  </conditionalFormatting>
  <conditionalFormatting sqref="H35:H36">
    <cfRule type="expression" dxfId="514" priority="286">
      <formula>G35&gt;0</formula>
    </cfRule>
    <cfRule type="expression" dxfId="513" priority="285">
      <formula>F35="pauschal"</formula>
    </cfRule>
  </conditionalFormatting>
  <conditionalFormatting sqref="H36:H37">
    <cfRule type="expression" dxfId="512" priority="274">
      <formula>G36&gt;0</formula>
    </cfRule>
    <cfRule type="expression" dxfId="511" priority="273">
      <formula>F36="pauschal"</formula>
    </cfRule>
  </conditionalFormatting>
  <conditionalFormatting sqref="H37:H38">
    <cfRule type="expression" dxfId="510" priority="261">
      <formula>F37="pauschal"</formula>
    </cfRule>
    <cfRule type="expression" dxfId="509" priority="262">
      <formula>G37&gt;0</formula>
    </cfRule>
  </conditionalFormatting>
  <conditionalFormatting sqref="H38">
    <cfRule type="expression" dxfId="508" priority="255">
      <formula>F38="pauschal"</formula>
    </cfRule>
    <cfRule type="expression" dxfId="507" priority="256">
      <formula>G38&gt;0</formula>
    </cfRule>
  </conditionalFormatting>
  <conditionalFormatting sqref="H45">
    <cfRule type="expression" dxfId="506" priority="250">
      <formula>G45&gt;0</formula>
    </cfRule>
    <cfRule type="expression" dxfId="505" priority="249">
      <formula>F45="pauschal"</formula>
    </cfRule>
  </conditionalFormatting>
  <conditionalFormatting sqref="H45:H46">
    <cfRule type="expression" dxfId="504" priority="238">
      <formula>G45&gt;0</formula>
    </cfRule>
    <cfRule type="expression" dxfId="503" priority="237">
      <formula>F45="pauschal"</formula>
    </cfRule>
  </conditionalFormatting>
  <conditionalFormatting sqref="H46:H47">
    <cfRule type="expression" dxfId="502" priority="226">
      <formula>G46&gt;0</formula>
    </cfRule>
    <cfRule type="expression" dxfId="501" priority="225">
      <formula>F46="pauschal"</formula>
    </cfRule>
  </conditionalFormatting>
  <conditionalFormatting sqref="H47:H48">
    <cfRule type="expression" dxfId="500" priority="213">
      <formula>F47="pauschal"</formula>
    </cfRule>
    <cfRule type="expression" dxfId="499" priority="214">
      <formula>G47&gt;0</formula>
    </cfRule>
  </conditionalFormatting>
  <conditionalFormatting sqref="H48:H49">
    <cfRule type="expression" dxfId="498" priority="202">
      <formula>G48&gt;0</formula>
    </cfRule>
    <cfRule type="expression" dxfId="497" priority="201">
      <formula>F48="pauschal"</formula>
    </cfRule>
  </conditionalFormatting>
  <conditionalFormatting sqref="H49">
    <cfRule type="expression" dxfId="496" priority="195">
      <formula>F49="pauschal"</formula>
    </cfRule>
    <cfRule type="expression" dxfId="495" priority="196">
      <formula>G49&gt;0</formula>
    </cfRule>
  </conditionalFormatting>
  <conditionalFormatting sqref="H52">
    <cfRule type="expression" dxfId="494" priority="16">
      <formula>G52&gt;0</formula>
    </cfRule>
    <cfRule type="expression" dxfId="493" priority="21">
      <formula>F52="pauschal"</formula>
    </cfRule>
    <cfRule type="expression" dxfId="492" priority="22">
      <formula>G52&gt;0</formula>
    </cfRule>
    <cfRule type="expression" dxfId="491" priority="15">
      <formula>F52="pauschal"</formula>
    </cfRule>
  </conditionalFormatting>
  <conditionalFormatting sqref="H53">
    <cfRule type="expression" dxfId="490" priority="190">
      <formula>G53&gt;0</formula>
    </cfRule>
    <cfRule type="expression" dxfId="489" priority="189">
      <formula>F53="pauschal"</formula>
    </cfRule>
  </conditionalFormatting>
  <conditionalFormatting sqref="H53:H54">
    <cfRule type="expression" dxfId="488" priority="177">
      <formula>F53="pauschal"</formula>
    </cfRule>
    <cfRule type="expression" dxfId="487" priority="178">
      <formula>G53&gt;0</formula>
    </cfRule>
  </conditionalFormatting>
  <conditionalFormatting sqref="H54">
    <cfRule type="expression" dxfId="486" priority="172">
      <formula>G54&gt;0</formula>
    </cfRule>
    <cfRule type="expression" dxfId="485" priority="171">
      <formula>F54="pauschal"</formula>
    </cfRule>
  </conditionalFormatting>
  <conditionalFormatting sqref="H58">
    <cfRule type="expression" dxfId="484" priority="166">
      <formula>G58&gt;0</formula>
    </cfRule>
    <cfRule type="expression" dxfId="483" priority="165">
      <formula>F58="pauschal"</formula>
    </cfRule>
  </conditionalFormatting>
  <conditionalFormatting sqref="H58:H59">
    <cfRule type="expression" dxfId="482" priority="154">
      <formula>G58&gt;0</formula>
    </cfRule>
    <cfRule type="expression" dxfId="481" priority="153">
      <formula>F58="pauschal"</formula>
    </cfRule>
  </conditionalFormatting>
  <conditionalFormatting sqref="H59">
    <cfRule type="expression" dxfId="480" priority="148">
      <formula>G59&gt;0</formula>
    </cfRule>
    <cfRule type="expression" dxfId="479" priority="147">
      <formula>F59="pauschal"</formula>
    </cfRule>
  </conditionalFormatting>
  <conditionalFormatting sqref="H63">
    <cfRule type="expression" dxfId="478" priority="141">
      <formula>F63="pauschal"</formula>
    </cfRule>
    <cfRule type="expression" dxfId="477" priority="142">
      <formula>G63&gt;0</formula>
    </cfRule>
  </conditionalFormatting>
  <conditionalFormatting sqref="H63:H64">
    <cfRule type="expression" dxfId="476" priority="129">
      <formula>F63="pauschal"</formula>
    </cfRule>
    <cfRule type="expression" dxfId="475" priority="130">
      <formula>G63&gt;0</formula>
    </cfRule>
  </conditionalFormatting>
  <conditionalFormatting sqref="H64:H65">
    <cfRule type="expression" dxfId="474" priority="118">
      <formula>G64&gt;0</formula>
    </cfRule>
    <cfRule type="expression" dxfId="473" priority="117">
      <formula>F64="pauschal"</formula>
    </cfRule>
  </conditionalFormatting>
  <conditionalFormatting sqref="H65:H66">
    <cfRule type="expression" dxfId="472" priority="105">
      <formula>F65="pauschal"</formula>
    </cfRule>
    <cfRule type="expression" dxfId="471" priority="106">
      <formula>G65&gt;0</formula>
    </cfRule>
  </conditionalFormatting>
  <conditionalFormatting sqref="H66:H67">
    <cfRule type="expression" dxfId="470" priority="94">
      <formula>G66&gt;0</formula>
    </cfRule>
    <cfRule type="expression" dxfId="469" priority="93">
      <formula>F66="pauschal"</formula>
    </cfRule>
  </conditionalFormatting>
  <conditionalFormatting sqref="H67:H68">
    <cfRule type="expression" dxfId="468" priority="82">
      <formula>G67&gt;0</formula>
    </cfRule>
    <cfRule type="expression" dxfId="467" priority="81">
      <formula>F67="pauschal"</formula>
    </cfRule>
  </conditionalFormatting>
  <conditionalFormatting sqref="H68:H69">
    <cfRule type="expression" dxfId="466" priority="70">
      <formula>G68&gt;0</formula>
    </cfRule>
    <cfRule type="expression" dxfId="465" priority="69">
      <formula>F68="pauschal"</formula>
    </cfRule>
  </conditionalFormatting>
  <conditionalFormatting sqref="H69">
    <cfRule type="expression" dxfId="464" priority="64">
      <formula>G69&gt;0</formula>
    </cfRule>
    <cfRule type="expression" dxfId="463" priority="63">
      <formula>F69="pauschal"</formula>
    </cfRule>
  </conditionalFormatting>
  <conditionalFormatting sqref="H73">
    <cfRule type="expression" dxfId="462" priority="58">
      <formula>G73&gt;0</formula>
    </cfRule>
    <cfRule type="expression" dxfId="461" priority="57">
      <formula>F73="pauschal"</formula>
    </cfRule>
  </conditionalFormatting>
  <conditionalFormatting sqref="H73:H74">
    <cfRule type="expression" dxfId="460" priority="45">
      <formula>F73="pauschal"</formula>
    </cfRule>
    <cfRule type="expression" dxfId="459" priority="46">
      <formula>G73&gt;0</formula>
    </cfRule>
  </conditionalFormatting>
  <conditionalFormatting sqref="H74:H75">
    <cfRule type="expression" dxfId="458" priority="34">
      <formula>G74&gt;0</formula>
    </cfRule>
    <cfRule type="expression" dxfId="457" priority="33">
      <formula>F74="pauschal"</formula>
    </cfRule>
  </conditionalFormatting>
  <conditionalFormatting sqref="H75">
    <cfRule type="expression" dxfId="456" priority="28">
      <formula>G75&gt;0</formula>
    </cfRule>
    <cfRule type="expression" dxfId="455" priority="27">
      <formula>F75="pauschal"</formula>
    </cfRule>
  </conditionalFormatting>
  <conditionalFormatting sqref="I13:I19">
    <cfRule type="expression" dxfId="454" priority="433">
      <formula>F13="prozentual"</formula>
    </cfRule>
    <cfRule type="expression" dxfId="453" priority="434">
      <formula>F13="pauschal"</formula>
    </cfRule>
  </conditionalFormatting>
  <conditionalFormatting sqref="I18">
    <cfRule type="expression" dxfId="452" priority="428">
      <formula>F18="pauschal"</formula>
    </cfRule>
    <cfRule type="expression" dxfId="451" priority="427">
      <formula>F18="prozentual"</formula>
    </cfRule>
  </conditionalFormatting>
  <conditionalFormatting sqref="I22">
    <cfRule type="expression" dxfId="450" priority="422">
      <formula>F22="pauschal"</formula>
    </cfRule>
    <cfRule type="expression" dxfId="449" priority="421">
      <formula>F22="prozentual"</formula>
    </cfRule>
  </conditionalFormatting>
  <conditionalFormatting sqref="I22:I24">
    <cfRule type="expression" dxfId="448" priority="409">
      <formula>F22="prozentual"</formula>
    </cfRule>
    <cfRule type="expression" dxfId="447" priority="410">
      <formula>F22="pauschal"</formula>
    </cfRule>
  </conditionalFormatting>
  <conditionalFormatting sqref="I23">
    <cfRule type="expression" dxfId="446" priority="404">
      <formula>F23="pauschal"</formula>
    </cfRule>
    <cfRule type="expression" dxfId="445" priority="403">
      <formula>F23="prozentual"</formula>
    </cfRule>
  </conditionalFormatting>
  <conditionalFormatting sqref="I27">
    <cfRule type="expression" dxfId="444" priority="398">
      <formula>F27="pauschal"</formula>
    </cfRule>
    <cfRule type="expression" dxfId="443" priority="397">
      <formula>F27="prozentual"</formula>
    </cfRule>
  </conditionalFormatting>
  <conditionalFormatting sqref="I27:I28">
    <cfRule type="expression" dxfId="442" priority="386">
      <formula>F27="pauschal"</formula>
    </cfRule>
    <cfRule type="expression" dxfId="441" priority="385">
      <formula>F27="prozentual"</formula>
    </cfRule>
  </conditionalFormatting>
  <conditionalFormatting sqref="I28:I29">
    <cfRule type="expression" dxfId="440" priority="374">
      <formula>F28="pauschal"</formula>
    </cfRule>
    <cfRule type="expression" dxfId="439" priority="373">
      <formula>F28="prozentual"</formula>
    </cfRule>
  </conditionalFormatting>
  <conditionalFormatting sqref="I29:I30">
    <cfRule type="expression" dxfId="438" priority="361">
      <formula>F29="prozentual"</formula>
    </cfRule>
    <cfRule type="expression" dxfId="437" priority="362">
      <formula>F29="pauschal"</formula>
    </cfRule>
  </conditionalFormatting>
  <conditionalFormatting sqref="I30:I31">
    <cfRule type="expression" dxfId="436" priority="350">
      <formula>F30="pauschal"</formula>
    </cfRule>
    <cfRule type="expression" dxfId="435" priority="349">
      <formula>F30="prozentual"</formula>
    </cfRule>
  </conditionalFormatting>
  <conditionalFormatting sqref="I31:I32">
    <cfRule type="expression" dxfId="434" priority="337">
      <formula>F31="prozentual"</formula>
    </cfRule>
    <cfRule type="expression" dxfId="433" priority="338">
      <formula>F31="pauschal"</formula>
    </cfRule>
  </conditionalFormatting>
  <conditionalFormatting sqref="I32:I33">
    <cfRule type="expression" dxfId="432" priority="326">
      <formula>F32="pauschal"</formula>
    </cfRule>
    <cfRule type="expression" dxfId="431" priority="325">
      <formula>F32="prozentual"</formula>
    </cfRule>
  </conditionalFormatting>
  <conditionalFormatting sqref="I33:I34">
    <cfRule type="expression" dxfId="430" priority="313">
      <formula>F33="prozentual"</formula>
    </cfRule>
    <cfRule type="expression" dxfId="429" priority="314">
      <formula>F33="pauschal"</formula>
    </cfRule>
  </conditionalFormatting>
  <conditionalFormatting sqref="I34:I35">
    <cfRule type="expression" dxfId="428" priority="301">
      <formula>F34="prozentual"</formula>
    </cfRule>
    <cfRule type="expression" dxfId="427" priority="302">
      <formula>F34="pauschal"</formula>
    </cfRule>
  </conditionalFormatting>
  <conditionalFormatting sqref="I35:I36">
    <cfRule type="expression" dxfId="426" priority="289">
      <formula>F35="prozentual"</formula>
    </cfRule>
    <cfRule type="expression" dxfId="425" priority="290">
      <formula>F35="pauschal"</formula>
    </cfRule>
  </conditionalFormatting>
  <conditionalFormatting sqref="I36:I37">
    <cfRule type="expression" dxfId="424" priority="277">
      <formula>F36="prozentual"</formula>
    </cfRule>
    <cfRule type="expression" dxfId="423" priority="278">
      <formula>F36="pauschal"</formula>
    </cfRule>
  </conditionalFormatting>
  <conditionalFormatting sqref="I37:I39">
    <cfRule type="expression" dxfId="422" priority="265">
      <formula>F37="prozentual"</formula>
    </cfRule>
    <cfRule type="expression" dxfId="421" priority="266">
      <formula>F37="pauschal"</formula>
    </cfRule>
  </conditionalFormatting>
  <conditionalFormatting sqref="I38">
    <cfRule type="expression" dxfId="420" priority="260">
      <formula>F38="pauschal"</formula>
    </cfRule>
    <cfRule type="expression" dxfId="419" priority="259">
      <formula>F38="prozentual"</formula>
    </cfRule>
  </conditionalFormatting>
  <conditionalFormatting sqref="I42">
    <cfRule type="expression" dxfId="418" priority="1">
      <formula>F42="prozentual"</formula>
    </cfRule>
    <cfRule type="expression" dxfId="417" priority="2">
      <formula>F42="pauschal"</formula>
    </cfRule>
  </conditionalFormatting>
  <conditionalFormatting sqref="I45">
    <cfRule type="expression" dxfId="416" priority="254">
      <formula>F45="pauschal"</formula>
    </cfRule>
    <cfRule type="expression" dxfId="415" priority="253">
      <formula>F45="prozentual"</formula>
    </cfRule>
  </conditionalFormatting>
  <conditionalFormatting sqref="I45:I46">
    <cfRule type="expression" dxfId="414" priority="242">
      <formula>F45="pauschal"</formula>
    </cfRule>
    <cfRule type="expression" dxfId="413" priority="241">
      <formula>F45="prozentual"</formula>
    </cfRule>
  </conditionalFormatting>
  <conditionalFormatting sqref="I46:I47">
    <cfRule type="expression" dxfId="412" priority="230">
      <formula>F46="pauschal"</formula>
    </cfRule>
    <cfRule type="expression" dxfId="411" priority="229">
      <formula>F46="prozentual"</formula>
    </cfRule>
  </conditionalFormatting>
  <conditionalFormatting sqref="I47:I48">
    <cfRule type="expression" dxfId="410" priority="218">
      <formula>F47="pauschal"</formula>
    </cfRule>
    <cfRule type="expression" dxfId="409" priority="217">
      <formula>F47="prozentual"</formula>
    </cfRule>
  </conditionalFormatting>
  <conditionalFormatting sqref="I48:I50">
    <cfRule type="expression" dxfId="408" priority="205">
      <formula>F48="prozentual"</formula>
    </cfRule>
    <cfRule type="expression" dxfId="407" priority="206">
      <formula>F48="pauschal"</formula>
    </cfRule>
  </conditionalFormatting>
  <conditionalFormatting sqref="I49">
    <cfRule type="expression" dxfId="406" priority="199">
      <formula>F49="prozentual"</formula>
    </cfRule>
    <cfRule type="expression" dxfId="405" priority="200">
      <formula>F49="pauschal"</formula>
    </cfRule>
  </conditionalFormatting>
  <conditionalFormatting sqref="I52">
    <cfRule type="expression" dxfId="404" priority="26">
      <formula>F52="pauschal"</formula>
    </cfRule>
    <cfRule type="expression" dxfId="403" priority="25">
      <formula>F52="prozentual"</formula>
    </cfRule>
    <cfRule type="expression" dxfId="402" priority="20">
      <formula>F52="pauschal"</formula>
    </cfRule>
    <cfRule type="expression" dxfId="401" priority="19">
      <formula>F52="prozentual"</formula>
    </cfRule>
  </conditionalFormatting>
  <conditionalFormatting sqref="I53">
    <cfRule type="expression" dxfId="400" priority="194">
      <formula>F53="pauschal"</formula>
    </cfRule>
    <cfRule type="expression" dxfId="399" priority="193">
      <formula>F53="prozentual"</formula>
    </cfRule>
  </conditionalFormatting>
  <conditionalFormatting sqref="I53:I55">
    <cfRule type="expression" dxfId="398" priority="181">
      <formula>F53="prozentual"</formula>
    </cfRule>
    <cfRule type="expression" dxfId="397" priority="182">
      <formula>F53="pauschal"</formula>
    </cfRule>
  </conditionalFormatting>
  <conditionalFormatting sqref="I54">
    <cfRule type="expression" dxfId="396" priority="175">
      <formula>F54="prozentual"</formula>
    </cfRule>
    <cfRule type="expression" dxfId="395" priority="176">
      <formula>F54="pauschal"</formula>
    </cfRule>
  </conditionalFormatting>
  <conditionalFormatting sqref="I58">
    <cfRule type="expression" dxfId="394" priority="169">
      <formula>F58="prozentual"</formula>
    </cfRule>
    <cfRule type="expression" dxfId="393" priority="170">
      <formula>F58="pauschal"</formula>
    </cfRule>
  </conditionalFormatting>
  <conditionalFormatting sqref="I58:I60">
    <cfRule type="expression" dxfId="392" priority="158">
      <formula>F58="pauschal"</formula>
    </cfRule>
    <cfRule type="expression" dxfId="391" priority="157">
      <formula>F58="prozentual"</formula>
    </cfRule>
  </conditionalFormatting>
  <conditionalFormatting sqref="I59">
    <cfRule type="expression" dxfId="390" priority="151">
      <formula>F59="prozentual"</formula>
    </cfRule>
    <cfRule type="expression" dxfId="389" priority="152">
      <formula>F59="pauschal"</formula>
    </cfRule>
  </conditionalFormatting>
  <conditionalFormatting sqref="I63">
    <cfRule type="expression" dxfId="388" priority="145">
      <formula>F63="prozentual"</formula>
    </cfRule>
    <cfRule type="expression" dxfId="387" priority="146">
      <formula>F63="pauschal"</formula>
    </cfRule>
  </conditionalFormatting>
  <conditionalFormatting sqref="I63:I64">
    <cfRule type="expression" dxfId="386" priority="134">
      <formula>F63="pauschal"</formula>
    </cfRule>
    <cfRule type="expression" dxfId="385" priority="133">
      <formula>F63="prozentual"</formula>
    </cfRule>
  </conditionalFormatting>
  <conditionalFormatting sqref="I64:I65">
    <cfRule type="expression" dxfId="384" priority="121">
      <formula>F64="prozentual"</formula>
    </cfRule>
    <cfRule type="expression" dxfId="383" priority="122">
      <formula>F64="pauschal"</formula>
    </cfRule>
  </conditionalFormatting>
  <conditionalFormatting sqref="I65:I66">
    <cfRule type="expression" dxfId="382" priority="109">
      <formula>F65="prozentual"</formula>
    </cfRule>
    <cfRule type="expression" dxfId="381" priority="110">
      <formula>F65="pauschal"</formula>
    </cfRule>
  </conditionalFormatting>
  <conditionalFormatting sqref="I66:I67">
    <cfRule type="expression" dxfId="380" priority="98">
      <formula>F66="pauschal"</formula>
    </cfRule>
    <cfRule type="expression" dxfId="379" priority="97">
      <formula>F66="prozentual"</formula>
    </cfRule>
  </conditionalFormatting>
  <conditionalFormatting sqref="I67:I68">
    <cfRule type="expression" dxfId="378" priority="86">
      <formula>F67="pauschal"</formula>
    </cfRule>
    <cfRule type="expression" dxfId="377" priority="85">
      <formula>F67="prozentual"</formula>
    </cfRule>
  </conditionalFormatting>
  <conditionalFormatting sqref="I68:I70">
    <cfRule type="expression" dxfId="376" priority="73">
      <formula>F68="prozentual"</formula>
    </cfRule>
    <cfRule type="expression" dxfId="375" priority="74">
      <formula>F68="pauschal"</formula>
    </cfRule>
  </conditionalFormatting>
  <conditionalFormatting sqref="I69">
    <cfRule type="expression" dxfId="374" priority="67">
      <formula>F69="prozentual"</formula>
    </cfRule>
    <cfRule type="expression" dxfId="373" priority="68">
      <formula>F69="pauschal"</formula>
    </cfRule>
  </conditionalFormatting>
  <conditionalFormatting sqref="I73">
    <cfRule type="expression" dxfId="372" priority="61">
      <formula>F73="prozentual"</formula>
    </cfRule>
    <cfRule type="expression" dxfId="371" priority="62">
      <formula>F73="pauschal"</formula>
    </cfRule>
  </conditionalFormatting>
  <conditionalFormatting sqref="I73:I74">
    <cfRule type="expression" dxfId="370" priority="49">
      <formula>F73="prozentual"</formula>
    </cfRule>
    <cfRule type="expression" dxfId="369" priority="50">
      <formula>F73="pauschal"</formula>
    </cfRule>
  </conditionalFormatting>
  <conditionalFormatting sqref="I74:I76">
    <cfRule type="expression" dxfId="368" priority="38">
      <formula>F74="pauschal"</formula>
    </cfRule>
    <cfRule type="expression" dxfId="367" priority="37">
      <formula>F74="prozentual"</formula>
    </cfRule>
  </conditionalFormatting>
  <conditionalFormatting sqref="I75">
    <cfRule type="expression" dxfId="366" priority="32">
      <formula>F75="pauschal"</formula>
    </cfRule>
    <cfRule type="expression" dxfId="365" priority="31">
      <formula>F75="prozentual"</formula>
    </cfRule>
  </conditionalFormatting>
  <dataValidations count="1">
    <dataValidation type="list" allowBlank="1" showInputMessage="1" showErrorMessage="1" sqref="F45:F49 F53:F54 F73:F75 F63:F69 F58:F59 F13:F18 F27:F38 F22:F23" xr:uid="{00000000-0002-0000-1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7">
    <pageSetUpPr fitToPage="1"/>
  </sheetPr>
  <dimension ref="A1:AK112"/>
  <sheetViews>
    <sheetView workbookViewId="0">
      <selection activeCell="C43" sqref="C4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8" width="11.42578125" style="45" hidden="1" customWidth="1"/>
    <col min="29" max="29" width="12.5703125" style="45" hidden="1" customWidth="1"/>
    <col min="30" max="30" width="22.7109375" style="45" hidden="1" customWidth="1"/>
    <col min="31" max="31" width="17.7109375" style="45" hidden="1" customWidth="1"/>
    <col min="32" max="36" width="11.42578125" style="45" hidden="1" customWidth="1"/>
    <col min="37" max="37" width="0" style="45" hidden="1" customWidth="1"/>
    <col min="38" max="16384" width="11.42578125" style="45"/>
  </cols>
  <sheetData>
    <row r="1" spans="1:37" ht="15.95" customHeight="1" thickBot="1" x14ac:dyDescent="0.25">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679"/>
    </row>
    <row r="2" spans="1:37" ht="15.95" customHeight="1" thickTop="1" thickBot="1" x14ac:dyDescent="0.25">
      <c r="A2" s="977" t="str">
        <f>' Gesamthonorar'!A2:I2</f>
        <v>Musterbietername</v>
      </c>
      <c r="B2" s="978"/>
      <c r="C2" s="978"/>
      <c r="D2" s="978"/>
      <c r="E2" s="978"/>
      <c r="F2" s="978"/>
      <c r="G2" s="978"/>
      <c r="H2" s="978"/>
      <c r="I2" s="979"/>
      <c r="L2" s="45" t="s">
        <v>33</v>
      </c>
      <c r="M2" s="45" t="s">
        <v>45</v>
      </c>
      <c r="AJ2" s="45" t="b">
        <v>1</v>
      </c>
    </row>
    <row r="3" spans="1:37" ht="15.95" customHeight="1" thickTop="1" x14ac:dyDescent="0.2">
      <c r="A3" s="980" t="str">
        <f>' Gesamthonorar'!A3:I3</f>
        <v>Musterstrasse, D-00000 Musterstadt</v>
      </c>
      <c r="B3" s="981"/>
      <c r="C3" s="981"/>
      <c r="D3" s="981"/>
      <c r="E3" s="981"/>
      <c r="F3" s="981"/>
      <c r="G3" s="981"/>
      <c r="H3" s="981"/>
      <c r="I3" s="982"/>
      <c r="L3" s="45" t="s">
        <v>34</v>
      </c>
    </row>
    <row r="4" spans="1:37" ht="15.95" customHeight="1" thickBot="1" x14ac:dyDescent="0.25">
      <c r="A4" s="983" t="str">
        <f>' Gesamthonorar'!A4:I4</f>
        <v>Fon: +00 0000 00000, Fax: +00 0000 00000, Email: muster@muster-buero.de</v>
      </c>
      <c r="B4" s="984"/>
      <c r="C4" s="984"/>
      <c r="D4" s="984"/>
      <c r="E4" s="984"/>
      <c r="F4" s="984"/>
      <c r="G4" s="984"/>
      <c r="H4" s="984"/>
      <c r="I4" s="985"/>
      <c r="L4" s="45" t="s">
        <v>35</v>
      </c>
      <c r="Y4" s="87">
        <f>G23+G24</f>
        <v>140000</v>
      </c>
    </row>
    <row r="5" spans="1:37" ht="15.95" customHeight="1" thickTop="1" thickBot="1" x14ac:dyDescent="0.25">
      <c r="A5" s="46"/>
      <c r="B5" s="46"/>
      <c r="C5" s="46"/>
      <c r="D5" s="46"/>
      <c r="E5" s="46"/>
      <c r="F5" s="46"/>
      <c r="G5" s="46"/>
      <c r="H5" s="46"/>
      <c r="I5" s="46"/>
      <c r="L5" s="45" t="s">
        <v>36</v>
      </c>
    </row>
    <row r="6" spans="1:37" ht="35.1" customHeight="1" x14ac:dyDescent="0.25">
      <c r="A6" s="44" t="s">
        <v>0</v>
      </c>
      <c r="C6" s="55" t="s">
        <v>1042</v>
      </c>
      <c r="L6" s="88">
        <v>0</v>
      </c>
      <c r="N6" s="3" t="s">
        <v>42</v>
      </c>
      <c r="O6" s="3"/>
      <c r="P6" s="4"/>
      <c r="Q6" s="1077" t="s">
        <v>43</v>
      </c>
      <c r="R6" s="1077"/>
      <c r="S6" s="1077"/>
      <c r="T6" s="1077"/>
      <c r="U6" s="1077"/>
      <c r="V6" s="1077"/>
      <c r="W6" s="1077"/>
      <c r="X6" s="89">
        <f>G25</f>
        <v>210000</v>
      </c>
    </row>
    <row r="7" spans="1:37" ht="15.95" customHeight="1" x14ac:dyDescent="0.2">
      <c r="A7" s="44"/>
      <c r="L7" s="88">
        <v>0.01</v>
      </c>
      <c r="N7" s="5"/>
      <c r="O7" s="6" t="str">
        <f>IF(R5="voll","","gem. § 32 (2) HOAI")</f>
        <v>gem. § 32 (2) HOAI</v>
      </c>
      <c r="P7" s="6"/>
      <c r="Q7" s="6"/>
      <c r="R7" s="6"/>
      <c r="S7" s="1028" t="str">
        <f>IF(R5="voll","",(IF(X6&gt;0.25*Y4,"gemindert anrechenbar, da","voll anrechenbar, da")))</f>
        <v>gemindert anrechenbar, da</v>
      </c>
      <c r="T7" s="1028"/>
      <c r="U7" s="1028"/>
      <c r="V7" s="1028"/>
      <c r="W7" s="1028"/>
      <c r="X7" s="1078"/>
    </row>
    <row r="8" spans="1:37" ht="15.95" customHeight="1" thickBot="1" x14ac:dyDescent="0.25">
      <c r="A8" s="44" t="str">
        <f>Herstellkosten!A8</f>
        <v>VgV-Verhandlungsverfahren: Fachplanung Technische Ausrüstung</v>
      </c>
      <c r="L8" s="88">
        <v>0.02</v>
      </c>
      <c r="N8" s="6"/>
      <c r="O8" s="1032">
        <f>IF(R5="voll",0,X6)</f>
        <v>210000</v>
      </c>
      <c r="P8" s="1032"/>
      <c r="Q8" s="1028" t="str">
        <f>IF(R5="voll","",IF(X6&gt;0.25*Y4,"25% der sonstigen anrechenbaren Kosten übersteigt;","25% der sonstigen anrechenbaren Kosten nicht übersteigt;"))</f>
        <v>25% der sonstigen anrechenbaren Kosten übersteigt;</v>
      </c>
      <c r="R8" s="1028"/>
      <c r="S8" s="1028"/>
      <c r="T8" s="1028"/>
      <c r="U8" s="1028"/>
      <c r="V8" s="1028"/>
      <c r="W8" s="1028"/>
      <c r="X8" s="1078"/>
    </row>
    <row r="9" spans="1:37"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7"/>
    </row>
    <row r="10" spans="1:37" ht="15.95" customHeight="1" thickTop="1" x14ac:dyDescent="0.2">
      <c r="L10" s="88">
        <v>0.04</v>
      </c>
      <c r="N10" s="1086" t="str">
        <f>IF(R5="voll","",IF(X6&gt;0.25*Y4,"Minderung: voll anrechenbar bis 25% von","daher voll anrechenbar: 100% von"))</f>
        <v>Minderung: voll anrechenbar bis 25% von</v>
      </c>
      <c r="O10" s="1033"/>
      <c r="P10" s="1033"/>
      <c r="Q10" s="1033"/>
      <c r="R10" s="1033"/>
      <c r="S10" s="1033"/>
      <c r="T10" s="1034">
        <f>IF(H25="voll",0,IF(X6&gt;=0.25*Y4,Y4,X6))</f>
        <v>140000</v>
      </c>
      <c r="U10" s="1034"/>
      <c r="V10" s="1034"/>
      <c r="W10" s="11" t="str">
        <f>IF(R5="voll","","=")</f>
        <v>=</v>
      </c>
      <c r="X10" s="9">
        <f>IF(R5="voll",0,IF(X6&gt;0.25*Y4,0.25*T10,X6))</f>
        <v>35000</v>
      </c>
    </row>
    <row r="11" spans="1:37" ht="15.95" customHeight="1" x14ac:dyDescent="0.2">
      <c r="A11" s="90" t="s">
        <v>217</v>
      </c>
      <c r="L11" s="88">
        <v>0.05</v>
      </c>
      <c r="N11" s="8" t="str">
        <f>IF(R5="voll","",IF(X6&gt;0.25*Y4,"und den diese Summe übersteigenden Betrag zu 50%:",""))</f>
        <v>und den diese Summe übersteigenden Betrag zu 50%:</v>
      </c>
      <c r="O11" s="8"/>
      <c r="P11" s="8"/>
      <c r="Q11" s="8"/>
      <c r="R11" s="8"/>
      <c r="S11" s="8"/>
      <c r="T11" s="8"/>
      <c r="U11" s="8"/>
      <c r="V11" s="8"/>
      <c r="W11" s="8"/>
      <c r="X11" s="8"/>
    </row>
    <row r="12" spans="1:37" ht="15.95" customHeight="1" thickBot="1" x14ac:dyDescent="0.25">
      <c r="L12" s="88">
        <v>0.06</v>
      </c>
      <c r="N12" s="1087">
        <f>IF(R5="voll",0,IF(X6&gt;0.25*Y4,X6,0))</f>
        <v>210000</v>
      </c>
      <c r="O12" s="1034"/>
      <c r="P12" s="11" t="str">
        <f>IF(R5="voll","",IF(X6&gt;0.25*Y4,"-",""))</f>
        <v>-</v>
      </c>
      <c r="Q12" s="1034">
        <f>IF(R5="voll",0,IF(X6&gt;0.25*Y4,X10,0))</f>
        <v>35000</v>
      </c>
      <c r="R12" s="1034"/>
      <c r="S12" s="11" t="str">
        <f>IF(R5="voll","",IF(X6&gt;0.25*Y4,"=",""))</f>
        <v>=</v>
      </c>
      <c r="T12" s="1034">
        <f>IF(R5="voll","",IF(X6&gt;0.25*Y4,N12-Q12,""))</f>
        <v>175000</v>
      </c>
      <c r="U12" s="1034"/>
      <c r="V12" s="1034"/>
      <c r="W12" s="8"/>
      <c r="X12" s="8"/>
    </row>
    <row r="13" spans="1:37" ht="15.95" customHeight="1" thickTop="1" thickBot="1" x14ac:dyDescent="0.3">
      <c r="A13" s="35" t="s">
        <v>28</v>
      </c>
      <c r="B13" s="91"/>
      <c r="C13" s="169" t="str">
        <f>'Honorar Architekt'!C13</f>
        <v>I</v>
      </c>
      <c r="D13" s="35" t="s">
        <v>229</v>
      </c>
      <c r="E13" s="91"/>
      <c r="F13" s="121">
        <v>0</v>
      </c>
      <c r="G13" s="35" t="s">
        <v>232</v>
      </c>
      <c r="H13" s="91"/>
      <c r="I13" s="123">
        <v>0</v>
      </c>
      <c r="L13" s="88">
        <v>7.0000000000000007E-2</v>
      </c>
      <c r="N13" s="8"/>
      <c r="O13" s="8"/>
      <c r="P13" s="8"/>
      <c r="Q13" s="10" t="str">
        <f>IF(R5="voll",0,IF(X6&gt;0.25*Y4,"50%",))</f>
        <v>50%</v>
      </c>
      <c r="R13" s="1075" t="str">
        <f>IF(R5="voll","",IF(X6&gt;0.25*Y4,"von",""))</f>
        <v>von</v>
      </c>
      <c r="S13" s="1075"/>
      <c r="T13" s="1076">
        <f>IF(R5="voll",0,IF(X6&gt;0.25*Y4,T12,0))</f>
        <v>175000</v>
      </c>
      <c r="U13" s="1076"/>
      <c r="V13" s="1076"/>
      <c r="W13" s="11" t="str">
        <f>IF(R5="voll","",IF(X6&gt;0.25*Y4,"=",""))</f>
        <v>=</v>
      </c>
      <c r="X13" s="9">
        <f>IF(R5="voll",0,IF(X6&gt;0.25*Y4,Q13*T13,0))</f>
        <v>87500</v>
      </c>
    </row>
    <row r="14" spans="1:37" ht="15.95" customHeight="1" x14ac:dyDescent="0.25">
      <c r="A14" s="36" t="s">
        <v>29</v>
      </c>
      <c r="B14" s="92"/>
      <c r="C14" s="119">
        <v>0</v>
      </c>
      <c r="D14" s="36"/>
      <c r="E14" s="92"/>
      <c r="F14" s="141"/>
      <c r="G14" s="36" t="s">
        <v>284</v>
      </c>
      <c r="H14" s="92"/>
      <c r="I14" s="124">
        <v>0</v>
      </c>
      <c r="L14" s="88">
        <v>0.08</v>
      </c>
      <c r="X14" s="94">
        <f>X13+X10</f>
        <v>122500</v>
      </c>
    </row>
    <row r="15" spans="1:37" ht="15.95" customHeight="1" thickBot="1" x14ac:dyDescent="0.3">
      <c r="A15" s="37" t="s">
        <v>31</v>
      </c>
      <c r="B15" s="95"/>
      <c r="C15" s="120">
        <v>0</v>
      </c>
      <c r="D15" s="1079" t="str">
        <f>IF(AND(F13&gt;0,F14&gt;0),"Kombinierte Zuschläge nach HOAI nicht möglich!","")</f>
        <v/>
      </c>
      <c r="E15" s="1080"/>
      <c r="F15" s="1081"/>
      <c r="G15" s="37" t="s">
        <v>88</v>
      </c>
      <c r="H15" s="95"/>
      <c r="I15" s="125">
        <v>0</v>
      </c>
      <c r="L15" s="88">
        <v>0.09</v>
      </c>
    </row>
    <row r="16" spans="1:37" ht="15.95" customHeight="1" thickTop="1" x14ac:dyDescent="0.2">
      <c r="D16" s="2"/>
      <c r="L16" s="88">
        <v>0.1</v>
      </c>
      <c r="Y16" s="87">
        <f>B23+B24</f>
        <v>160000</v>
      </c>
    </row>
    <row r="17" spans="1:25" ht="15.95" customHeight="1" x14ac:dyDescent="0.2">
      <c r="A17" s="90" t="s">
        <v>506</v>
      </c>
      <c r="D17" s="2"/>
      <c r="L17" s="88">
        <v>0.11</v>
      </c>
      <c r="Y17" s="87"/>
    </row>
    <row r="18" spans="1:25" ht="15.95" customHeight="1" thickBot="1" x14ac:dyDescent="0.25">
      <c r="D18" s="2"/>
      <c r="L18" s="88">
        <v>0.12</v>
      </c>
      <c r="Y18" s="87"/>
    </row>
    <row r="19" spans="1:25" ht="16.5" customHeight="1" thickTop="1" thickBot="1" x14ac:dyDescent="0.3">
      <c r="A19" s="168">
        <v>1</v>
      </c>
      <c r="B19" s="1039" t="s">
        <v>501</v>
      </c>
      <c r="C19" s="1091"/>
      <c r="D19" s="1091"/>
      <c r="E19" s="1091"/>
      <c r="F19" s="1091"/>
      <c r="G19" s="1091"/>
      <c r="H19" s="1091"/>
      <c r="I19" s="1092"/>
      <c r="L19" s="88">
        <v>0.13</v>
      </c>
      <c r="Y19" s="87"/>
    </row>
    <row r="20" spans="1:25" ht="16.5" customHeight="1" thickTop="1" thickBot="1" x14ac:dyDescent="0.3">
      <c r="A20" s="1041" t="s">
        <v>518</v>
      </c>
      <c r="B20" s="1093"/>
      <c r="C20" s="1093"/>
      <c r="D20" s="1093"/>
      <c r="E20" s="1093"/>
      <c r="F20" s="1093"/>
      <c r="G20" s="1093"/>
      <c r="H20" s="1093"/>
      <c r="I20" s="1094"/>
      <c r="L20" s="88"/>
      <c r="Y20" s="87"/>
    </row>
    <row r="21" spans="1:25" ht="15" customHeight="1" thickTop="1" x14ac:dyDescent="0.2">
      <c r="D21" s="2"/>
      <c r="L21" s="88">
        <v>0.14000000000000001</v>
      </c>
      <c r="Y21" s="87"/>
    </row>
    <row r="22" spans="1:25" ht="15" customHeight="1" thickBot="1" x14ac:dyDescent="0.25">
      <c r="A22" s="57" t="s">
        <v>38</v>
      </c>
      <c r="D22" s="34" t="s">
        <v>25</v>
      </c>
      <c r="F22" s="57" t="s">
        <v>198</v>
      </c>
      <c r="I22" s="34" t="s">
        <v>199</v>
      </c>
      <c r="L22" s="88">
        <v>0.15</v>
      </c>
    </row>
    <row r="23" spans="1:25" ht="15" customHeight="1" x14ac:dyDescent="0.2">
      <c r="A23" s="57" t="s">
        <v>39</v>
      </c>
      <c r="B23" s="96">
        <f>Herstellkosten!E13</f>
        <v>0</v>
      </c>
      <c r="D23" s="96">
        <f>B23</f>
        <v>0</v>
      </c>
      <c r="F23" s="57" t="s">
        <v>39</v>
      </c>
      <c r="G23" s="96">
        <f>Herstellkosten!E59</f>
        <v>0</v>
      </c>
      <c r="I23" s="96">
        <f>G23</f>
        <v>0</v>
      </c>
      <c r="L23" s="88">
        <v>0.16</v>
      </c>
      <c r="N23" s="3" t="s">
        <v>42</v>
      </c>
      <c r="O23" s="3"/>
      <c r="P23" s="4"/>
      <c r="Q23" s="1077" t="s">
        <v>43</v>
      </c>
      <c r="R23" s="1077"/>
      <c r="S23" s="1077"/>
      <c r="T23" s="1077"/>
      <c r="U23" s="1077"/>
      <c r="V23" s="1077"/>
      <c r="W23" s="1077"/>
      <c r="X23" s="89">
        <f>B25</f>
        <v>240000</v>
      </c>
    </row>
    <row r="24" spans="1:25" ht="15" customHeight="1" x14ac:dyDescent="0.2">
      <c r="A24" s="57" t="s">
        <v>40</v>
      </c>
      <c r="B24" s="96">
        <f>Herstellkosten!E19</f>
        <v>160000</v>
      </c>
      <c r="D24" s="96">
        <f>B24</f>
        <v>160000</v>
      </c>
      <c r="F24" s="57" t="s">
        <v>40</v>
      </c>
      <c r="G24" s="96">
        <f>Herstellkosten!E65</f>
        <v>140000</v>
      </c>
      <c r="I24" s="96">
        <f>G24</f>
        <v>140000</v>
      </c>
      <c r="L24" s="88">
        <v>0.17</v>
      </c>
      <c r="N24" s="5"/>
      <c r="O24" s="6" t="str">
        <f>IF(R22="voll","","gem. § 32 (2) HOAI")</f>
        <v>gem. § 32 (2) HOAI</v>
      </c>
      <c r="P24" s="6"/>
      <c r="Q24" s="6"/>
      <c r="R24" s="6"/>
      <c r="S24" s="1028" t="str">
        <f>IF(R22="voll","",(IF(X23&gt;0.25*Y16,"gemindert anrechenbar, da","voll anrechenbar, da")))</f>
        <v>gemindert anrechenbar, da</v>
      </c>
      <c r="T24" s="1028"/>
      <c r="U24" s="1028"/>
      <c r="V24" s="1028"/>
      <c r="W24" s="1028"/>
      <c r="X24" s="1078"/>
    </row>
    <row r="25" spans="1:25" ht="15" customHeight="1" thickBot="1" x14ac:dyDescent="0.25">
      <c r="A25" s="57" t="s">
        <v>41</v>
      </c>
      <c r="B25" s="96">
        <f>Herstellkosten!E30</f>
        <v>240000</v>
      </c>
      <c r="C25" s="116" t="s">
        <v>44</v>
      </c>
      <c r="D25" s="96">
        <f>IF(C25="voll",B25,X31)</f>
        <v>140000</v>
      </c>
      <c r="F25" s="57" t="s">
        <v>41</v>
      </c>
      <c r="G25" s="96">
        <f>Herstellkosten!E88</f>
        <v>210000</v>
      </c>
      <c r="H25" s="116" t="s">
        <v>44</v>
      </c>
      <c r="I25" s="96">
        <f>IF(H25="voll",G25,X14)</f>
        <v>122500</v>
      </c>
      <c r="L25" s="88">
        <v>0.18</v>
      </c>
      <c r="N25" s="6"/>
      <c r="O25" s="1032">
        <f>IF(R22="voll",0,X23)</f>
        <v>240000</v>
      </c>
      <c r="P25" s="1032"/>
      <c r="Q25" s="1028" t="str">
        <f>IF(R22="voll","",IF(X23&gt;0.25*Y16,"25% der sonstigen anrechenbaren Kosten übersteigt;","25% der sonstigen anrechenbaren Kosten nicht übersteigt;"))</f>
        <v>25% der sonstigen anrechenbaren Kosten übersteigt;</v>
      </c>
      <c r="R25" s="1028"/>
      <c r="S25" s="1028"/>
      <c r="T25" s="1028"/>
      <c r="U25" s="1028"/>
      <c r="V25" s="1028"/>
      <c r="W25" s="1028"/>
      <c r="X25" s="1078"/>
    </row>
    <row r="26" spans="1:25" ht="15" customHeight="1" x14ac:dyDescent="0.2">
      <c r="D26" s="98">
        <f>D25+D24+D23</f>
        <v>300000</v>
      </c>
      <c r="I26" s="98">
        <f>I25+I24+I23</f>
        <v>262500</v>
      </c>
      <c r="L26" s="88">
        <v>0.19</v>
      </c>
      <c r="N26" s="8"/>
      <c r="O26" s="8"/>
      <c r="P26" s="8"/>
      <c r="Q26" s="8"/>
      <c r="R26" s="8"/>
      <c r="S26" s="8"/>
      <c r="T26" s="8"/>
      <c r="U26" s="8"/>
      <c r="V26" s="8"/>
      <c r="W26" s="8"/>
      <c r="X26" s="7"/>
    </row>
    <row r="27" spans="1:25" ht="15" customHeight="1" thickBot="1" x14ac:dyDescent="0.25">
      <c r="F27" s="57" t="s">
        <v>47</v>
      </c>
      <c r="I27" s="96">
        <f>Herstellkosten!E66</f>
        <v>0</v>
      </c>
      <c r="L27" s="88">
        <v>0.2</v>
      </c>
      <c r="N27" s="1086" t="str">
        <f>IF(R22="voll","",IF(X23&gt;0.25*Y16,"Minderung: voll anrechenbar bis 25% von","daher voll anrechenbar: 100% von"))</f>
        <v>Minderung: voll anrechenbar bis 25% von</v>
      </c>
      <c r="O27" s="1033"/>
      <c r="P27" s="1033"/>
      <c r="Q27" s="1033"/>
      <c r="R27" s="1033"/>
      <c r="S27" s="1033"/>
      <c r="T27" s="1034">
        <f>IF(C25="voll",0,IF(X23&gt;=0.25*Y16,Y16,X23))</f>
        <v>160000</v>
      </c>
      <c r="U27" s="1034"/>
      <c r="V27" s="1034"/>
      <c r="W27" s="11" t="str">
        <f>IF(R22="voll","","=")</f>
        <v>=</v>
      </c>
      <c r="X27" s="9">
        <f>IF(R22="voll",0,IF(X23&gt;0.25*Y16,0.25*T27,X23))</f>
        <v>40000</v>
      </c>
    </row>
    <row r="28" spans="1:25" ht="15" customHeight="1" x14ac:dyDescent="0.2">
      <c r="E28" s="151" t="str">
        <f>IF((E29&gt;25000000),"Anrechenbare Kosten über Tabelle! --&gt; Pauschalhonorar möglich! --&gt; siehe dazu unten: 'Auswahlmöglichkeit'","")</f>
        <v/>
      </c>
      <c r="I28" s="98">
        <f>I27+I26</f>
        <v>262500</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ht="15" customHeight="1" x14ac:dyDescent="0.2">
      <c r="A29" s="57" t="s">
        <v>138</v>
      </c>
      <c r="E29" s="127">
        <f>I28+D26</f>
        <v>562500</v>
      </c>
      <c r="L29" s="88">
        <v>0.22</v>
      </c>
      <c r="N29" s="1087">
        <f>IF(R22="voll",0,IF(X23&gt;0.25*Y16,X23,0))</f>
        <v>240000</v>
      </c>
      <c r="O29" s="1034"/>
      <c r="P29" s="11" t="str">
        <f>IF(R22="voll","",IF(X23&gt;0.25*Y16,"-",""))</f>
        <v>-</v>
      </c>
      <c r="Q29" s="1034">
        <f>IF(R22="voll",0,IF(X23&gt;0.25*Y16,X27,0))</f>
        <v>40000</v>
      </c>
      <c r="R29" s="1034"/>
      <c r="S29" s="11" t="str">
        <f>IF(R22="voll","",IF(X23&gt;0.25*Y16,"=",""))</f>
        <v>=</v>
      </c>
      <c r="T29" s="1034">
        <f>IF(R22="voll","",IF(X23&gt;0.25*Y16,N29-Q29,""))</f>
        <v>200000</v>
      </c>
      <c r="U29" s="1034"/>
      <c r="V29" s="1034"/>
      <c r="W29" s="8"/>
      <c r="X29" s="8"/>
    </row>
    <row r="30" spans="1:25" ht="15" customHeight="1" thickBot="1" x14ac:dyDescent="0.25">
      <c r="A30" s="57" t="s">
        <v>48</v>
      </c>
      <c r="E30" s="127">
        <f>IF(E29&lt;250000,0,IF(E29&gt;100000000,0,P86))</f>
        <v>2109.625</v>
      </c>
      <c r="L30" s="88">
        <v>0.23</v>
      </c>
      <c r="N30" s="8"/>
      <c r="O30" s="8"/>
      <c r="P30" s="8"/>
      <c r="Q30" s="10" t="str">
        <f>IF(R22="voll",0,IF(X23&gt;0.25*Y16,"50%",""))</f>
        <v>50%</v>
      </c>
      <c r="R30" s="1075" t="str">
        <f>IF(R22="voll","",IF(X23&gt;0.25*Y16,"von",""))</f>
        <v>von</v>
      </c>
      <c r="S30" s="1075"/>
      <c r="T30" s="1076">
        <f>IF(R22="voll",0,IF(X23&gt;0.25*Y16,T29,""))</f>
        <v>200000</v>
      </c>
      <c r="U30" s="1076"/>
      <c r="V30" s="1076"/>
      <c r="W30" s="11" t="str">
        <f>IF(R22="voll","",IF(X23&gt;0.25*Y16,"=",""))</f>
        <v>=</v>
      </c>
      <c r="X30" s="9">
        <f>IF(R22="voll",0,IF(X23&gt;0.25*Y16,Q30*T30,0))</f>
        <v>100000</v>
      </c>
    </row>
    <row r="31" spans="1:25" ht="15" customHeight="1" x14ac:dyDescent="0.2">
      <c r="A31" s="57" t="s">
        <v>72</v>
      </c>
      <c r="D31" s="129">
        <f>IF(E29&lt;250000,"Unter Tabelle",E30/E29*D26)</f>
        <v>1125.1333333333332</v>
      </c>
      <c r="E31" s="100"/>
      <c r="F31" s="57" t="s">
        <v>200</v>
      </c>
      <c r="I31" s="129">
        <f>IF(E29&lt;250000,"Unter Tabelle",E30/E29*I28)</f>
        <v>984.49166666666667</v>
      </c>
      <c r="L31" s="88">
        <v>0.24</v>
      </c>
      <c r="X31" s="94">
        <f>X30+X27</f>
        <v>140000</v>
      </c>
    </row>
    <row r="32" spans="1:25" ht="15" customHeight="1" thickBot="1" x14ac:dyDescent="0.25">
      <c r="F32" s="57" t="s">
        <v>228</v>
      </c>
      <c r="I32" s="129">
        <f>IF(E29&lt;250000,"Unter Tabelle",(I31*F13))</f>
        <v>0</v>
      </c>
      <c r="L32" s="88">
        <v>0.25</v>
      </c>
    </row>
    <row r="33" spans="1:36" ht="15" customHeight="1" x14ac:dyDescent="0.2">
      <c r="F33" s="2" t="s">
        <v>230</v>
      </c>
      <c r="I33" s="108">
        <f>IF(E29&lt;250000,"Unter Tabelle",I31+I32)</f>
        <v>984.49166666666667</v>
      </c>
      <c r="L33" s="88">
        <v>0.26</v>
      </c>
    </row>
    <row r="34" spans="1:36" ht="15" customHeight="1" x14ac:dyDescent="0.2">
      <c r="F34" s="2"/>
      <c r="I34" s="129"/>
      <c r="L34" s="88">
        <v>0.27</v>
      </c>
    </row>
    <row r="35" spans="1:36" ht="15" customHeight="1" thickBot="1" x14ac:dyDescent="0.25">
      <c r="B35" s="170" t="s">
        <v>227</v>
      </c>
      <c r="C35" s="102" t="s">
        <v>83</v>
      </c>
      <c r="G35" s="170" t="s">
        <v>227</v>
      </c>
      <c r="H35" s="102" t="s">
        <v>83</v>
      </c>
      <c r="I35" s="129"/>
      <c r="L35" s="88">
        <v>0.28000000000000003</v>
      </c>
    </row>
    <row r="36" spans="1:36" ht="15" customHeight="1" thickTop="1" thickBot="1" x14ac:dyDescent="0.3">
      <c r="A36" s="57" t="s">
        <v>74</v>
      </c>
      <c r="B36" s="104">
        <v>0.03</v>
      </c>
      <c r="C36" s="147">
        <v>0</v>
      </c>
      <c r="D36" s="129">
        <f>IF($E$29&lt;250000,"Unter Tabelle",$D$31*C36)</f>
        <v>0</v>
      </c>
      <c r="F36" s="57" t="s">
        <v>74</v>
      </c>
      <c r="G36" s="104">
        <v>0.03</v>
      </c>
      <c r="H36" s="147">
        <v>0</v>
      </c>
      <c r="I36" s="129">
        <f>IF($E$29&lt;250000,"Unter Tabelle",$I$33*H36)</f>
        <v>0</v>
      </c>
      <c r="L36" s="88">
        <v>0.28999999999999998</v>
      </c>
      <c r="N36" s="1"/>
      <c r="O36" s="1"/>
      <c r="P36" s="12" t="s">
        <v>49</v>
      </c>
      <c r="Q36" s="13" t="s">
        <v>50</v>
      </c>
      <c r="R36" s="14" t="s">
        <v>223</v>
      </c>
      <c r="S36" s="14" t="s">
        <v>51</v>
      </c>
      <c r="T36" s="14"/>
      <c r="U36" s="14" t="s">
        <v>52</v>
      </c>
      <c r="V36" s="14"/>
      <c r="W36" s="14" t="s">
        <v>53</v>
      </c>
      <c r="X36" s="14"/>
      <c r="Y36" s="14" t="s">
        <v>54</v>
      </c>
      <c r="Z36" s="14"/>
      <c r="AA36" s="14" t="s">
        <v>55</v>
      </c>
      <c r="AB36" s="503"/>
      <c r="AC36" s="14"/>
      <c r="AD36" s="14"/>
      <c r="AE36" s="15"/>
    </row>
    <row r="37" spans="1:36" ht="15" customHeight="1" thickTop="1" x14ac:dyDescent="0.25">
      <c r="A37" s="57" t="s">
        <v>75</v>
      </c>
      <c r="B37" s="104">
        <v>0.2</v>
      </c>
      <c r="C37" s="147">
        <v>0</v>
      </c>
      <c r="D37" s="129">
        <f t="shared" ref="D37:D42" si="0">IF($E$29&lt;250000,"Unter Tabelle",$D$31*C37)</f>
        <v>0</v>
      </c>
      <c r="F37" s="57" t="s">
        <v>75</v>
      </c>
      <c r="G37" s="104">
        <v>0.2</v>
      </c>
      <c r="H37" s="147">
        <v>0</v>
      </c>
      <c r="I37" s="129">
        <f t="shared" ref="I37:I42" si="1">IF($E$29&lt;250000,"Unter Tabelle",$I$33*H37)</f>
        <v>0</v>
      </c>
      <c r="L37" s="88">
        <v>0.3</v>
      </c>
      <c r="N37" s="1"/>
      <c r="O37" s="1"/>
      <c r="P37" s="1"/>
      <c r="Q37" s="16" t="s">
        <v>56</v>
      </c>
      <c r="R37" s="1" t="s">
        <v>57</v>
      </c>
      <c r="S37" s="1"/>
      <c r="T37" s="1"/>
      <c r="U37" s="1"/>
      <c r="V37" s="1"/>
      <c r="W37" s="1"/>
      <c r="X37" s="1"/>
      <c r="Y37" s="1"/>
      <c r="Z37" s="1"/>
      <c r="AA37" s="1"/>
      <c r="AB37" s="489"/>
      <c r="AC37" s="1"/>
      <c r="AD37" s="1" t="s">
        <v>58</v>
      </c>
      <c r="AE37" s="17">
        <f>E29</f>
        <v>562500</v>
      </c>
    </row>
    <row r="38" spans="1:36" ht="15" customHeight="1" x14ac:dyDescent="0.25">
      <c r="A38" s="57" t="s">
        <v>76</v>
      </c>
      <c r="B38" s="104">
        <v>0.4</v>
      </c>
      <c r="C38" s="147">
        <v>0</v>
      </c>
      <c r="D38" s="129">
        <f t="shared" si="0"/>
        <v>0</v>
      </c>
      <c r="F38" s="57" t="s">
        <v>76</v>
      </c>
      <c r="G38" s="104">
        <v>0.4</v>
      </c>
      <c r="H38" s="147">
        <v>0</v>
      </c>
      <c r="I38" s="129">
        <f t="shared" si="1"/>
        <v>0</v>
      </c>
      <c r="L38" s="88">
        <v>0.31</v>
      </c>
      <c r="N38" s="1"/>
      <c r="O38" s="1"/>
      <c r="P38" s="1"/>
      <c r="Q38" s="16" t="s">
        <v>59</v>
      </c>
      <c r="R38" s="1" t="s">
        <v>60</v>
      </c>
      <c r="S38" s="1"/>
      <c r="T38" s="1"/>
      <c r="U38" s="1"/>
      <c r="V38" s="1"/>
      <c r="W38" s="1"/>
      <c r="X38" s="1"/>
      <c r="Y38" s="1"/>
      <c r="Z38" s="1"/>
      <c r="AA38" s="1"/>
      <c r="AB38" s="489"/>
      <c r="AC38" s="1"/>
      <c r="AD38" s="1" t="s">
        <v>61</v>
      </c>
      <c r="AE38" s="17">
        <f>LOOKUP(AE37,Q41:Q75)</f>
        <v>500000</v>
      </c>
    </row>
    <row r="39" spans="1:36" ht="15" customHeight="1" thickBot="1" x14ac:dyDescent="0.3">
      <c r="A39" s="57" t="s">
        <v>77</v>
      </c>
      <c r="B39" s="104">
        <v>0.06</v>
      </c>
      <c r="C39" s="147">
        <v>0</v>
      </c>
      <c r="D39" s="129">
        <f t="shared" si="0"/>
        <v>0</v>
      </c>
      <c r="F39" s="57" t="s">
        <v>77</v>
      </c>
      <c r="G39" s="104">
        <v>0.06</v>
      </c>
      <c r="H39" s="147">
        <v>0</v>
      </c>
      <c r="I39" s="129">
        <f t="shared" si="1"/>
        <v>0</v>
      </c>
      <c r="L39" s="88">
        <v>0.32</v>
      </c>
      <c r="N39" s="1"/>
      <c r="O39" s="1"/>
      <c r="P39" s="1"/>
      <c r="Q39" s="16"/>
      <c r="R39" s="1"/>
      <c r="S39" s="1" t="s">
        <v>62</v>
      </c>
      <c r="T39" s="1" t="s">
        <v>63</v>
      </c>
      <c r="U39" s="1" t="s">
        <v>62</v>
      </c>
      <c r="V39" s="1" t="s">
        <v>63</v>
      </c>
      <c r="W39" s="1" t="s">
        <v>62</v>
      </c>
      <c r="X39" s="1" t="s">
        <v>63</v>
      </c>
      <c r="Y39" s="1" t="s">
        <v>62</v>
      </c>
      <c r="Z39" s="1" t="s">
        <v>63</v>
      </c>
      <c r="AA39" s="1" t="s">
        <v>62</v>
      </c>
      <c r="AB39" s="489" t="s">
        <v>63</v>
      </c>
      <c r="AC39" s="1"/>
      <c r="AD39" s="1" t="s">
        <v>64</v>
      </c>
      <c r="AE39" s="17">
        <f>LOOKUP(AE37,Q41:R75)</f>
        <v>600000</v>
      </c>
    </row>
    <row r="40" spans="1:36" ht="15" customHeight="1" thickBot="1" x14ac:dyDescent="0.3">
      <c r="A40" s="57" t="s">
        <v>78</v>
      </c>
      <c r="B40" s="104">
        <v>0.27</v>
      </c>
      <c r="C40" s="147">
        <v>0</v>
      </c>
      <c r="D40" s="129">
        <f t="shared" si="0"/>
        <v>0</v>
      </c>
      <c r="F40" s="57" t="s">
        <v>78</v>
      </c>
      <c r="G40" s="104">
        <v>0.27</v>
      </c>
      <c r="H40" s="147">
        <v>0</v>
      </c>
      <c r="I40" s="129">
        <f t="shared" si="1"/>
        <v>0</v>
      </c>
      <c r="L40" s="88">
        <v>0.33</v>
      </c>
      <c r="N40" s="1"/>
      <c r="O40" s="1"/>
      <c r="P40" s="1"/>
      <c r="Q40" s="16"/>
      <c r="R40" s="172">
        <v>250000</v>
      </c>
      <c r="S40" s="1" t="s">
        <v>59</v>
      </c>
      <c r="T40" s="1"/>
      <c r="U40" s="1" t="s">
        <v>59</v>
      </c>
      <c r="V40" s="1"/>
      <c r="W40" s="1" t="s">
        <v>59</v>
      </c>
      <c r="X40" s="1"/>
      <c r="Y40" s="1" t="s">
        <v>59</v>
      </c>
      <c r="Z40" s="1"/>
      <c r="AA40" s="1" t="s">
        <v>59</v>
      </c>
      <c r="AB40" s="796"/>
      <c r="AC40" s="1"/>
      <c r="AD40" s="1" t="s">
        <v>65</v>
      </c>
      <c r="AE40" s="18" t="str">
        <f>C13</f>
        <v>I</v>
      </c>
    </row>
    <row r="41" spans="1:36" ht="15" customHeight="1" x14ac:dyDescent="0.25">
      <c r="A41" s="57" t="s">
        <v>79</v>
      </c>
      <c r="B41" s="104">
        <v>0.02</v>
      </c>
      <c r="C41" s="147">
        <v>0</v>
      </c>
      <c r="D41" s="129">
        <f t="shared" si="0"/>
        <v>0</v>
      </c>
      <c r="F41" s="57" t="s">
        <v>79</v>
      </c>
      <c r="G41" s="104">
        <v>0.02</v>
      </c>
      <c r="H41" s="147">
        <v>0</v>
      </c>
      <c r="I41" s="129">
        <f t="shared" si="1"/>
        <v>0</v>
      </c>
      <c r="L41" s="88">
        <v>0.34</v>
      </c>
      <c r="N41" s="1"/>
      <c r="O41" s="1"/>
      <c r="P41" s="1"/>
      <c r="Q41" s="797">
        <v>250000</v>
      </c>
      <c r="R41" s="173">
        <v>275000</v>
      </c>
      <c r="S41" s="797">
        <v>1757</v>
      </c>
      <c r="T41" s="797">
        <v>2023</v>
      </c>
      <c r="U41" s="797">
        <v>2023</v>
      </c>
      <c r="V41" s="797">
        <v>2395</v>
      </c>
      <c r="W41" s="797">
        <v>2395</v>
      </c>
      <c r="X41" s="797">
        <v>2928</v>
      </c>
      <c r="Y41" s="797">
        <v>2928</v>
      </c>
      <c r="Z41" s="797">
        <v>3300</v>
      </c>
      <c r="AA41" s="797">
        <v>3300</v>
      </c>
      <c r="AB41" s="797">
        <v>3566</v>
      </c>
      <c r="AC41" s="724" t="s">
        <v>2122</v>
      </c>
      <c r="AD41" s="1"/>
      <c r="AE41" s="18"/>
      <c r="AF41" s="118">
        <f>(X41-W41)/W41</f>
        <v>0.22254697286012526</v>
      </c>
    </row>
    <row r="42" spans="1:36" ht="15" customHeight="1" x14ac:dyDescent="0.25">
      <c r="A42" s="57" t="s">
        <v>80</v>
      </c>
      <c r="B42" s="104">
        <v>0.02</v>
      </c>
      <c r="C42" s="147">
        <v>0</v>
      </c>
      <c r="D42" s="129">
        <f t="shared" si="0"/>
        <v>0</v>
      </c>
      <c r="F42" s="57" t="s">
        <v>80</v>
      </c>
      <c r="G42" s="104">
        <v>0.02</v>
      </c>
      <c r="H42" s="147">
        <v>0</v>
      </c>
      <c r="I42" s="129">
        <f t="shared" si="1"/>
        <v>0</v>
      </c>
      <c r="L42" s="88">
        <v>0.35</v>
      </c>
      <c r="N42" s="1"/>
      <c r="O42" s="1"/>
      <c r="P42" s="1"/>
      <c r="Q42" s="173">
        <v>275000</v>
      </c>
      <c r="R42" s="173">
        <v>300000</v>
      </c>
      <c r="S42" s="176">
        <v>1789</v>
      </c>
      <c r="T42" s="176">
        <v>2061</v>
      </c>
      <c r="U42" s="176">
        <v>2061</v>
      </c>
      <c r="V42" s="176">
        <v>2440</v>
      </c>
      <c r="W42" s="176">
        <v>2440</v>
      </c>
      <c r="X42" s="176">
        <v>2982</v>
      </c>
      <c r="Y42" s="176">
        <v>2982</v>
      </c>
      <c r="Z42" s="176">
        <v>3362</v>
      </c>
      <c r="AA42" s="176">
        <v>3362</v>
      </c>
      <c r="AB42" s="176">
        <v>3633</v>
      </c>
      <c r="AC42" s="1"/>
      <c r="AD42" s="801" t="s">
        <v>66</v>
      </c>
      <c r="AE42" s="215">
        <f>IF(AE40="I",LOOKUP(AE38,Q41:S75),IF(AE40="II",LOOKUP(AE38,Q41:U75),IF(AE40="III",LOOKUP(AE38,Q41:W75),IF(AE40="IV",LOOKUP(AE38,Q41:Y75),IF(AE40="V",LOOKUP(AE38,Q41:AA75),0)))))</f>
        <v>2049</v>
      </c>
      <c r="AF42" s="118">
        <f t="shared" ref="AF42:AF60" si="2">(X42-W42)/W42</f>
        <v>0.22213114754098362</v>
      </c>
    </row>
    <row r="43" spans="1:36" ht="15" customHeight="1" x14ac:dyDescent="0.25">
      <c r="A43" s="57" t="s">
        <v>81</v>
      </c>
      <c r="B43" s="104" t="s">
        <v>231</v>
      </c>
      <c r="C43" s="104" t="s">
        <v>231</v>
      </c>
      <c r="D43" s="129" t="s">
        <v>231</v>
      </c>
      <c r="F43" s="57" t="s">
        <v>81</v>
      </c>
      <c r="G43" s="104" t="s">
        <v>231</v>
      </c>
      <c r="H43" s="104" t="s">
        <v>231</v>
      </c>
      <c r="I43" s="129" t="s">
        <v>231</v>
      </c>
      <c r="L43" s="88">
        <v>0.36</v>
      </c>
      <c r="N43" s="1"/>
      <c r="O43" s="1"/>
      <c r="P43" s="1"/>
      <c r="Q43" s="173">
        <v>300000</v>
      </c>
      <c r="R43" s="173">
        <v>350000</v>
      </c>
      <c r="S43" s="176">
        <v>1821</v>
      </c>
      <c r="T43" s="176">
        <v>2097</v>
      </c>
      <c r="U43" s="176">
        <v>2097</v>
      </c>
      <c r="V43" s="176">
        <v>2484</v>
      </c>
      <c r="W43" s="176">
        <v>2484</v>
      </c>
      <c r="X43" s="176">
        <v>3036</v>
      </c>
      <c r="Y43" s="176">
        <v>3036</v>
      </c>
      <c r="Z43" s="176">
        <v>3422</v>
      </c>
      <c r="AA43" s="176">
        <v>3422</v>
      </c>
      <c r="AB43" s="176">
        <v>3698</v>
      </c>
      <c r="AC43" s="1"/>
      <c r="AD43" s="803" t="s">
        <v>67</v>
      </c>
      <c r="AE43" s="218">
        <f>IF(AE40="I",LOOKUP(AE39,Q41:S75),IF(AE40="II",LOOKUP(AE39,Q41:U75),IF(AE40="III",LOOKUP(AE39,Q41:W75),IF(AE40="IV",LOOKUP(AE39,Q41:Y75),IF(AE40="V",LOOKUP(AE39,Q41:AA75),0)))))</f>
        <v>2146</v>
      </c>
      <c r="AF43" s="118">
        <f t="shared" si="2"/>
        <v>0.22222222222222221</v>
      </c>
    </row>
    <row r="44" spans="1:36" ht="15" customHeight="1" thickBot="1" x14ac:dyDescent="0.3">
      <c r="A44" s="57" t="s">
        <v>82</v>
      </c>
      <c r="B44" s="104" t="s">
        <v>231</v>
      </c>
      <c r="C44" s="104" t="s">
        <v>231</v>
      </c>
      <c r="D44" s="129" t="s">
        <v>231</v>
      </c>
      <c r="F44" s="57" t="s">
        <v>82</v>
      </c>
      <c r="G44" s="104" t="s">
        <v>231</v>
      </c>
      <c r="H44" s="104" t="s">
        <v>231</v>
      </c>
      <c r="I44" s="129" t="s">
        <v>231</v>
      </c>
      <c r="L44" s="88">
        <v>0.37</v>
      </c>
      <c r="N44" s="1"/>
      <c r="O44" s="1"/>
      <c r="P44" s="1"/>
      <c r="Q44" s="173">
        <v>350000</v>
      </c>
      <c r="R44" s="173">
        <v>400000</v>
      </c>
      <c r="S44" s="176">
        <v>1883</v>
      </c>
      <c r="T44" s="176">
        <v>2168</v>
      </c>
      <c r="U44" s="176">
        <v>2168</v>
      </c>
      <c r="V44" s="176">
        <v>2567</v>
      </c>
      <c r="W44" s="176">
        <v>2567</v>
      </c>
      <c r="X44" s="176">
        <v>3138</v>
      </c>
      <c r="Y44" s="176">
        <v>3138</v>
      </c>
      <c r="Z44" s="176">
        <v>3537</v>
      </c>
      <c r="AA44" s="176">
        <v>3537</v>
      </c>
      <c r="AB44" s="176">
        <v>3822</v>
      </c>
      <c r="AC44" s="1"/>
      <c r="AD44" s="801" t="s">
        <v>68</v>
      </c>
      <c r="AE44" s="215">
        <f>IF(AE40="I",LOOKUP(AE38,Q41:T75),IF(AE40="II",LOOKUP(AE38,Q41:V75),IF(AE40="III",LOOKUP(AE38,Q41:X75),IF(AE40="IV",LOOKUP(AE38,Q41:Z75),IF(AE40="V",LOOKUP(AE38,Q41:AB75),0)))))</f>
        <v>2359</v>
      </c>
      <c r="AF44" s="118">
        <f t="shared" si="2"/>
        <v>0.22243864433190494</v>
      </c>
    </row>
    <row r="45" spans="1:36" ht="15" customHeight="1" x14ac:dyDescent="0.25">
      <c r="B45" s="104">
        <f>SUM(B36:B44)</f>
        <v>1</v>
      </c>
      <c r="C45" s="107">
        <f>SUM(C36:C44)</f>
        <v>0</v>
      </c>
      <c r="D45" s="108">
        <f>SUM(D36:D44)</f>
        <v>0</v>
      </c>
      <c r="G45" s="104">
        <f>SUM(G36:G44)</f>
        <v>1</v>
      </c>
      <c r="H45" s="107">
        <f>SUM(H36:H44)</f>
        <v>0</v>
      </c>
      <c r="I45" s="103">
        <f>SUM(I36:I44)</f>
        <v>0</v>
      </c>
      <c r="L45" s="88">
        <v>0.38</v>
      </c>
      <c r="N45" s="1"/>
      <c r="O45" s="1"/>
      <c r="P45" s="1"/>
      <c r="Q45" s="173">
        <v>400000</v>
      </c>
      <c r="R45" s="173">
        <v>500000</v>
      </c>
      <c r="S45" s="176">
        <v>1941</v>
      </c>
      <c r="T45" s="176">
        <v>2235</v>
      </c>
      <c r="U45" s="176">
        <v>2235</v>
      </c>
      <c r="V45" s="176">
        <v>2647</v>
      </c>
      <c r="W45" s="176">
        <v>2647</v>
      </c>
      <c r="X45" s="176">
        <v>3235</v>
      </c>
      <c r="Y45" s="176">
        <v>3235</v>
      </c>
      <c r="Z45" s="176">
        <v>3646</v>
      </c>
      <c r="AA45" s="176">
        <v>3646</v>
      </c>
      <c r="AB45" s="176">
        <v>3941</v>
      </c>
      <c r="AC45" s="1"/>
      <c r="AD45" s="803" t="s">
        <v>69</v>
      </c>
      <c r="AE45" s="218">
        <f>IF(AE40="I",LOOKUP(AE39,Q41:T75),IF(AE40="II",LOOKUP(AE39,Q41:V75),IF(AE40="III",LOOKUP(AE39,Q41:X75),IF(AE40="IV",LOOKUP(AE39,Q41:Z75),IF(AE40="V",LOOKUP(AE39,Q41:AB75),0)))))</f>
        <v>2471</v>
      </c>
      <c r="AF45" s="118">
        <f t="shared" si="2"/>
        <v>0.22213826973932754</v>
      </c>
    </row>
    <row r="46" spans="1:36" ht="15" customHeight="1" x14ac:dyDescent="0.25">
      <c r="L46" s="88">
        <v>0.39</v>
      </c>
      <c r="N46" s="1"/>
      <c r="O46" s="1"/>
      <c r="P46" s="1"/>
      <c r="Q46" s="173">
        <v>500000</v>
      </c>
      <c r="R46" s="173">
        <v>600000</v>
      </c>
      <c r="S46" s="176">
        <v>2049</v>
      </c>
      <c r="T46" s="176">
        <v>2359</v>
      </c>
      <c r="U46" s="176">
        <v>2359</v>
      </c>
      <c r="V46" s="176">
        <v>2793</v>
      </c>
      <c r="W46" s="176">
        <v>2793</v>
      </c>
      <c r="X46" s="176">
        <v>3414</v>
      </c>
      <c r="Y46" s="176">
        <v>3414</v>
      </c>
      <c r="Z46" s="176">
        <v>3849</v>
      </c>
      <c r="AA46" s="176">
        <v>3849</v>
      </c>
      <c r="AB46" s="176">
        <v>4159</v>
      </c>
      <c r="AC46" s="1"/>
      <c r="AD46" s="729" t="s">
        <v>2124</v>
      </c>
      <c r="AE46" s="743">
        <f>IF(AE40="I",S41,IF(AE40="II",U41,IF(AE40="III",W41,IF(AE40="IV",Y41,IF(AE40="V",AA41,0)))))</f>
        <v>1757</v>
      </c>
      <c r="AF46" s="118">
        <f t="shared" si="2"/>
        <v>0.22234156820622986</v>
      </c>
    </row>
    <row r="47" spans="1:36" ht="15" customHeight="1" x14ac:dyDescent="0.25">
      <c r="A47" s="57" t="s">
        <v>92</v>
      </c>
      <c r="E47" s="129">
        <f>D45+I45</f>
        <v>0</v>
      </c>
      <c r="L47" s="88">
        <v>0.4</v>
      </c>
      <c r="N47" s="1"/>
      <c r="O47" s="1"/>
      <c r="P47" s="1"/>
      <c r="Q47" s="173">
        <v>600000</v>
      </c>
      <c r="R47" s="173">
        <v>750000</v>
      </c>
      <c r="S47" s="176">
        <v>2146</v>
      </c>
      <c r="T47" s="176">
        <v>2471</v>
      </c>
      <c r="U47" s="176">
        <v>2471</v>
      </c>
      <c r="V47" s="176">
        <v>2926</v>
      </c>
      <c r="W47" s="176">
        <v>2926</v>
      </c>
      <c r="X47" s="176">
        <v>3576</v>
      </c>
      <c r="Y47" s="176">
        <v>3576</v>
      </c>
      <c r="Z47" s="176">
        <v>4031</v>
      </c>
      <c r="AA47" s="176">
        <v>4031</v>
      </c>
      <c r="AB47" s="176">
        <v>4356</v>
      </c>
      <c r="AC47" s="1"/>
      <c r="AD47" s="494" t="s">
        <v>2103</v>
      </c>
      <c r="AE47" s="674">
        <f>(AE44/AE42)-1</f>
        <v>0.15129331381161548</v>
      </c>
      <c r="AF47" s="118">
        <f t="shared" si="2"/>
        <v>0.22214627477785373</v>
      </c>
      <c r="AG47" s="217" t="s">
        <v>490</v>
      </c>
      <c r="AH47" s="217"/>
      <c r="AI47" s="216"/>
      <c r="AJ47" s="221">
        <f>IF(E29&lt;250000,0,((AE44-AE42)/AE42))</f>
        <v>0.15129331381161543</v>
      </c>
    </row>
    <row r="48" spans="1:36" ht="15" customHeight="1" x14ac:dyDescent="0.25">
      <c r="A48" s="57" t="s">
        <v>89</v>
      </c>
      <c r="B48" s="57">
        <f>IF(($E$29/200000)&lt;10,10,(ROUND($E$29/200000,-1)))</f>
        <v>10</v>
      </c>
      <c r="C48" s="57" t="s">
        <v>233</v>
      </c>
      <c r="E48" s="99">
        <f>I13*B48</f>
        <v>0</v>
      </c>
      <c r="F48" s="57" t="s">
        <v>224</v>
      </c>
      <c r="G48" s="57"/>
      <c r="L48" s="88">
        <v>0.41</v>
      </c>
      <c r="N48" s="1"/>
      <c r="O48" s="1"/>
      <c r="P48" s="1"/>
      <c r="Q48" s="173">
        <v>750000</v>
      </c>
      <c r="R48" s="173">
        <v>1000000</v>
      </c>
      <c r="S48" s="176">
        <v>2273</v>
      </c>
      <c r="T48" s="176">
        <v>2617</v>
      </c>
      <c r="U48" s="176">
        <v>2617</v>
      </c>
      <c r="V48" s="176">
        <v>3099</v>
      </c>
      <c r="W48" s="176">
        <v>3099</v>
      </c>
      <c r="X48" s="176">
        <v>3788</v>
      </c>
      <c r="Y48" s="176">
        <v>3788</v>
      </c>
      <c r="Z48" s="176">
        <v>4270</v>
      </c>
      <c r="AA48" s="176">
        <v>4270</v>
      </c>
      <c r="AB48" s="176">
        <v>4614</v>
      </c>
      <c r="AC48" s="1"/>
      <c r="AD48" s="494" t="s">
        <v>2104</v>
      </c>
      <c r="AE48" s="674">
        <f>(AE45/AE43)-1</f>
        <v>0.15144454799627205</v>
      </c>
      <c r="AF48" s="118">
        <f t="shared" si="2"/>
        <v>0.2223297838012262</v>
      </c>
      <c r="AG48" s="219" t="s">
        <v>489</v>
      </c>
      <c r="AH48" s="220"/>
      <c r="AI48" s="220"/>
      <c r="AJ48" s="222">
        <f>IF(E29&lt;250000,0,((AE45-AE43)/AE43))</f>
        <v>0.15144454799627213</v>
      </c>
    </row>
    <row r="49" spans="1:36" ht="15" customHeight="1" x14ac:dyDescent="0.25">
      <c r="A49" s="57"/>
      <c r="B49" s="57">
        <f>IF(($E$29/200000)&lt;10,10,(ROUND($E$29/200000,-1)))</f>
        <v>10</v>
      </c>
      <c r="C49" s="57" t="s">
        <v>285</v>
      </c>
      <c r="E49" s="99">
        <f>I14*B49</f>
        <v>0</v>
      </c>
      <c r="F49" s="57" t="s">
        <v>224</v>
      </c>
      <c r="G49" s="57"/>
      <c r="L49" s="88">
        <v>0.42</v>
      </c>
      <c r="N49" s="1"/>
      <c r="O49" s="1"/>
      <c r="P49" s="1"/>
      <c r="Q49" s="173">
        <v>1000000</v>
      </c>
      <c r="R49" s="173">
        <v>1250000</v>
      </c>
      <c r="S49" s="176">
        <v>2440</v>
      </c>
      <c r="T49" s="176">
        <v>2809</v>
      </c>
      <c r="U49" s="176">
        <v>2809</v>
      </c>
      <c r="V49" s="176">
        <v>3327</v>
      </c>
      <c r="W49" s="176">
        <v>3327</v>
      </c>
      <c r="X49" s="176">
        <v>4066</v>
      </c>
      <c r="Y49" s="176">
        <v>4066</v>
      </c>
      <c r="Z49" s="176">
        <v>4583</v>
      </c>
      <c r="AA49" s="176">
        <v>4583</v>
      </c>
      <c r="AB49" s="176">
        <v>4953</v>
      </c>
      <c r="AC49" s="1"/>
      <c r="AD49" s="494" t="s">
        <v>2105</v>
      </c>
      <c r="AE49" s="674">
        <f>(AE47+AE48)/2</f>
        <v>0.15136893090394377</v>
      </c>
      <c r="AF49" s="118">
        <f t="shared" si="2"/>
        <v>0.22212203186053503</v>
      </c>
      <c r="AI49" s="128" t="s">
        <v>488</v>
      </c>
      <c r="AJ49" s="223">
        <f>((AJ47+AJ48)/2)</f>
        <v>0.15136893090394377</v>
      </c>
    </row>
    <row r="50" spans="1:36" ht="15" customHeight="1" x14ac:dyDescent="0.25">
      <c r="A50" s="57"/>
      <c r="B50" s="57">
        <f>IF(($E$29/200000)&lt;10,10,(ROUND($E$29/200000,-1)))</f>
        <v>10</v>
      </c>
      <c r="C50" s="57" t="s">
        <v>91</v>
      </c>
      <c r="E50" s="99">
        <f>B50*I15</f>
        <v>0</v>
      </c>
      <c r="F50" s="57" t="s">
        <v>224</v>
      </c>
      <c r="G50" s="57"/>
      <c r="L50" s="88">
        <v>0.43</v>
      </c>
      <c r="N50" s="1"/>
      <c r="O50" s="1"/>
      <c r="P50" s="1"/>
      <c r="Q50" s="173">
        <v>1250000</v>
      </c>
      <c r="R50" s="173">
        <v>1500000</v>
      </c>
      <c r="S50" s="176">
        <v>2748</v>
      </c>
      <c r="T50" s="176">
        <v>3164</v>
      </c>
      <c r="U50" s="176">
        <v>3164</v>
      </c>
      <c r="V50" s="176">
        <v>3747</v>
      </c>
      <c r="W50" s="176">
        <v>3747</v>
      </c>
      <c r="X50" s="176">
        <v>4579</v>
      </c>
      <c r="Y50" s="176">
        <v>4579</v>
      </c>
      <c r="Z50" s="176">
        <v>5162</v>
      </c>
      <c r="AA50" s="176">
        <v>5162</v>
      </c>
      <c r="AB50" s="176">
        <v>5579</v>
      </c>
      <c r="AC50" s="1"/>
      <c r="AD50" s="494" t="s">
        <v>2123</v>
      </c>
      <c r="AE50" s="730">
        <f>AE46/Q41</f>
        <v>7.0280000000000004E-3</v>
      </c>
      <c r="AF50" s="118">
        <f t="shared" si="2"/>
        <v>0.22204430210835335</v>
      </c>
    </row>
    <row r="51" spans="1:36" ht="15" customHeight="1" x14ac:dyDescent="0.25">
      <c r="A51" s="57" t="s">
        <v>1670</v>
      </c>
      <c r="B51" s="57"/>
      <c r="C51" s="57"/>
      <c r="D51" s="57"/>
      <c r="E51" s="143">
        <f>'Wärmeschutz Anlage A'!H53</f>
        <v>0</v>
      </c>
      <c r="F51" s="1044" t="s">
        <v>1671</v>
      </c>
      <c r="G51" s="1090"/>
      <c r="H51" s="1090"/>
      <c r="I51" s="1090"/>
      <c r="J51" s="1"/>
      <c r="L51" s="88">
        <v>0.44</v>
      </c>
      <c r="N51" s="1"/>
      <c r="O51" s="1"/>
      <c r="P51" s="1"/>
      <c r="Q51" s="173">
        <v>1500000</v>
      </c>
      <c r="R51" s="173">
        <v>2000000</v>
      </c>
      <c r="S51" s="176">
        <v>3050</v>
      </c>
      <c r="T51" s="176">
        <v>3512</v>
      </c>
      <c r="U51" s="176">
        <v>3512</v>
      </c>
      <c r="V51" s="176">
        <v>4159</v>
      </c>
      <c r="W51" s="176">
        <v>4159</v>
      </c>
      <c r="X51" s="176">
        <v>5083</v>
      </c>
      <c r="Y51" s="176">
        <v>5083</v>
      </c>
      <c r="Z51" s="176">
        <v>5730</v>
      </c>
      <c r="AA51" s="176">
        <v>5730</v>
      </c>
      <c r="AB51" s="176">
        <v>6192</v>
      </c>
      <c r="AC51" s="1"/>
      <c r="AD51" s="494" t="s">
        <v>2126</v>
      </c>
      <c r="AE51" s="745">
        <f>AE50/AE50</f>
        <v>1</v>
      </c>
      <c r="AF51" s="118">
        <f t="shared" si="2"/>
        <v>0.22216879057465738</v>
      </c>
    </row>
    <row r="52" spans="1:36" ht="15" customHeight="1" x14ac:dyDescent="0.25">
      <c r="A52" s="57"/>
      <c r="B52" s="57"/>
      <c r="C52" s="57"/>
      <c r="D52" s="57"/>
      <c r="E52" s="559"/>
      <c r="F52" s="1090"/>
      <c r="G52" s="1090"/>
      <c r="H52" s="1090"/>
      <c r="I52" s="1090"/>
      <c r="J52" s="1"/>
      <c r="L52" s="88">
        <v>0.45</v>
      </c>
      <c r="N52" s="1"/>
      <c r="O52" s="1"/>
      <c r="P52" s="1"/>
      <c r="Q52" s="173">
        <v>2000000</v>
      </c>
      <c r="R52" s="173">
        <v>2500000</v>
      </c>
      <c r="S52" s="176">
        <v>3639</v>
      </c>
      <c r="T52" s="176">
        <v>4190</v>
      </c>
      <c r="U52" s="176">
        <v>4190</v>
      </c>
      <c r="V52" s="176">
        <v>4962</v>
      </c>
      <c r="W52" s="176">
        <v>4962</v>
      </c>
      <c r="X52" s="176">
        <v>6065</v>
      </c>
      <c r="Y52" s="176">
        <v>6065</v>
      </c>
      <c r="Z52" s="176">
        <v>6837</v>
      </c>
      <c r="AA52" s="176">
        <v>6837</v>
      </c>
      <c r="AB52" s="176">
        <v>7388</v>
      </c>
      <c r="AC52" s="1"/>
      <c r="AD52" s="494" t="s">
        <v>2121</v>
      </c>
      <c r="AE52" s="744">
        <f>P86/AE37</f>
        <v>3.7504444444444443E-3</v>
      </c>
      <c r="AF52" s="118">
        <f t="shared" si="2"/>
        <v>0.22228939943571141</v>
      </c>
    </row>
    <row r="53" spans="1:36" ht="15" customHeight="1" thickBot="1" x14ac:dyDescent="0.3">
      <c r="A53" s="57"/>
      <c r="B53" s="57"/>
      <c r="C53" s="57"/>
      <c r="D53" s="57"/>
      <c r="E53" s="559"/>
      <c r="F53" s="1090"/>
      <c r="G53" s="1090"/>
      <c r="H53" s="1090"/>
      <c r="I53" s="1090"/>
      <c r="J53" s="1"/>
      <c r="L53" s="88">
        <v>0.46</v>
      </c>
      <c r="N53" s="1"/>
      <c r="O53" s="1"/>
      <c r="P53" s="1"/>
      <c r="Q53" s="173">
        <v>2500000</v>
      </c>
      <c r="R53" s="173">
        <v>3500000</v>
      </c>
      <c r="S53" s="176">
        <v>4213</v>
      </c>
      <c r="T53" s="176">
        <v>4851</v>
      </c>
      <c r="U53" s="176">
        <v>4851</v>
      </c>
      <c r="V53" s="176">
        <v>5745</v>
      </c>
      <c r="W53" s="176">
        <v>5745</v>
      </c>
      <c r="X53" s="176">
        <v>7022</v>
      </c>
      <c r="Y53" s="176">
        <v>7022</v>
      </c>
      <c r="Z53" s="176">
        <v>7916</v>
      </c>
      <c r="AA53" s="176">
        <v>7916</v>
      </c>
      <c r="AB53" s="176">
        <v>8554</v>
      </c>
      <c r="AC53" s="1"/>
      <c r="AD53" s="494" t="s">
        <v>2125</v>
      </c>
      <c r="AE53" s="745">
        <f>AE50/AE52</f>
        <v>1.8739112401493159</v>
      </c>
      <c r="AF53" s="118">
        <f t="shared" si="2"/>
        <v>0.22228024369016536</v>
      </c>
    </row>
    <row r="54" spans="1:36" ht="15" customHeight="1" x14ac:dyDescent="0.25">
      <c r="A54" s="57"/>
      <c r="B54" s="57"/>
      <c r="C54" s="57"/>
      <c r="D54" s="57"/>
      <c r="E54" s="559"/>
      <c r="F54" s="1090"/>
      <c r="G54" s="1090"/>
      <c r="H54" s="1090"/>
      <c r="I54" s="1090"/>
      <c r="J54" s="1"/>
      <c r="L54" s="88">
        <v>0.47</v>
      </c>
      <c r="N54" s="1"/>
      <c r="O54" s="1"/>
      <c r="P54" s="1"/>
      <c r="Q54" s="173">
        <v>3500000</v>
      </c>
      <c r="R54" s="173">
        <v>5000000</v>
      </c>
      <c r="S54" s="176">
        <v>5329</v>
      </c>
      <c r="T54" s="176">
        <v>6136</v>
      </c>
      <c r="U54" s="176">
        <v>6136</v>
      </c>
      <c r="V54" s="176">
        <v>7266</v>
      </c>
      <c r="W54" s="176">
        <v>7266</v>
      </c>
      <c r="X54" s="176">
        <v>8881</v>
      </c>
      <c r="Y54" s="176">
        <v>8881</v>
      </c>
      <c r="Z54" s="176">
        <v>10012</v>
      </c>
      <c r="AA54" s="176">
        <v>10012</v>
      </c>
      <c r="AB54" s="176">
        <v>10819</v>
      </c>
      <c r="AC54" s="733"/>
      <c r="AD54" s="675" t="s">
        <v>2106</v>
      </c>
      <c r="AE54" s="734">
        <f>P86 -(P86*AE49)</f>
        <v>1790.2933191417676</v>
      </c>
      <c r="AF54" s="118">
        <f t="shared" si="2"/>
        <v>0.22226809799064134</v>
      </c>
    </row>
    <row r="55" spans="1:36" ht="15" customHeight="1" thickBot="1" x14ac:dyDescent="0.3">
      <c r="A55" s="57"/>
      <c r="B55" s="57"/>
      <c r="C55" s="57"/>
      <c r="D55" s="57"/>
      <c r="E55" s="559"/>
      <c r="F55" s="1090"/>
      <c r="G55" s="1090"/>
      <c r="H55" s="1090"/>
      <c r="I55" s="1090"/>
      <c r="J55" s="1"/>
      <c r="L55" s="88">
        <v>0.48</v>
      </c>
      <c r="N55" s="1"/>
      <c r="O55" s="1"/>
      <c r="P55" s="1"/>
      <c r="Q55" s="173">
        <v>5000000</v>
      </c>
      <c r="R55" s="173">
        <v>7500000</v>
      </c>
      <c r="S55" s="176">
        <v>6944</v>
      </c>
      <c r="T55" s="176">
        <v>7996</v>
      </c>
      <c r="U55" s="176">
        <v>7996</v>
      </c>
      <c r="V55" s="176">
        <v>9469</v>
      </c>
      <c r="W55" s="176">
        <v>9469</v>
      </c>
      <c r="X55" s="176">
        <v>11573</v>
      </c>
      <c r="Y55" s="176">
        <v>11573</v>
      </c>
      <c r="Z55" s="176">
        <v>13046</v>
      </c>
      <c r="AA55" s="176">
        <v>13046</v>
      </c>
      <c r="AB55" s="176">
        <v>14098</v>
      </c>
      <c r="AC55" s="488"/>
      <c r="AD55" s="494" t="s">
        <v>2109</v>
      </c>
      <c r="AE55" s="735">
        <f>P86+(P86*(AE49*1.3))</f>
        <v>2524.756185115702</v>
      </c>
      <c r="AF55" s="118">
        <f t="shared" si="2"/>
        <v>0.22219875382828178</v>
      </c>
    </row>
    <row r="56" spans="1:36" ht="15" customHeight="1" x14ac:dyDescent="0.25">
      <c r="A56" s="57"/>
      <c r="B56" s="57"/>
      <c r="C56" s="110"/>
      <c r="D56" s="57"/>
      <c r="E56" s="551">
        <f>SUM(E47:E55)</f>
        <v>0</v>
      </c>
      <c r="F56" s="1142" t="str">
        <f>IF(E29&gt;25000000,"Oberhalb Tabelle: Vorgabe 'Pauschalhonorar' oder 'Erweiterte Honorartabelle nach AHO Heft Nr. 14'","Unterer Button ist ohne Funktion!")</f>
        <v>Unterer Button ist ohne Funktion!</v>
      </c>
      <c r="G56" s="1143"/>
      <c r="H56" s="1143"/>
      <c r="I56" s="1143"/>
      <c r="L56" s="88">
        <v>0.49</v>
      </c>
      <c r="N56" s="1"/>
      <c r="O56" s="1"/>
      <c r="P56" s="1"/>
      <c r="Q56" s="173">
        <v>7500000</v>
      </c>
      <c r="R56" s="173">
        <v>10000000</v>
      </c>
      <c r="S56" s="176">
        <v>9532</v>
      </c>
      <c r="T56" s="176">
        <v>10977</v>
      </c>
      <c r="U56" s="176">
        <v>10977</v>
      </c>
      <c r="V56" s="176">
        <v>12999</v>
      </c>
      <c r="W56" s="176">
        <v>12999</v>
      </c>
      <c r="X56" s="176">
        <v>15887</v>
      </c>
      <c r="Y56" s="176">
        <v>15887</v>
      </c>
      <c r="Z56" s="176">
        <v>17909</v>
      </c>
      <c r="AA56" s="176">
        <v>17909</v>
      </c>
      <c r="AB56" s="176">
        <v>19354</v>
      </c>
      <c r="AC56" s="488"/>
      <c r="AD56" s="494" t="s">
        <v>2127</v>
      </c>
      <c r="AE56" s="747">
        <f>AE55-AE54</f>
        <v>734.46286597393441</v>
      </c>
      <c r="AF56" s="118">
        <f t="shared" si="2"/>
        <v>0.22217093622586354</v>
      </c>
    </row>
    <row r="57" spans="1:36" ht="15" customHeight="1" thickBot="1" x14ac:dyDescent="0.3">
      <c r="A57" s="57" t="s">
        <v>85</v>
      </c>
      <c r="E57" s="99">
        <f>E56*C15</f>
        <v>0</v>
      </c>
      <c r="F57" s="552" t="str">
        <f>IF(AND(AJ2=TRUE,E29&gt;25000000),"Erw. Honorar-tabelle nach AHO Heft Nr. 14","")</f>
        <v/>
      </c>
      <c r="G57" s="158"/>
      <c r="H57" s="553" t="str">
        <f>IF(AND(AJ2=FALSE,E29&gt;25000000),"Pauschalhonorar","")</f>
        <v/>
      </c>
      <c r="I57" s="416"/>
      <c r="L57" s="88">
        <v>0.5</v>
      </c>
      <c r="N57" s="1"/>
      <c r="O57" s="1"/>
      <c r="P57" s="1"/>
      <c r="Q57" s="173">
        <v>10000000</v>
      </c>
      <c r="R57" s="173">
        <v>15000000</v>
      </c>
      <c r="S57" s="176">
        <v>12033</v>
      </c>
      <c r="T57" s="176">
        <v>13856</v>
      </c>
      <c r="U57" s="176">
        <v>13856</v>
      </c>
      <c r="V57" s="176">
        <v>16408</v>
      </c>
      <c r="W57" s="176">
        <v>16408</v>
      </c>
      <c r="X57" s="176">
        <v>20055</v>
      </c>
      <c r="Y57" s="176">
        <v>20055</v>
      </c>
      <c r="Z57" s="176">
        <v>22607</v>
      </c>
      <c r="AA57" s="176">
        <v>22607</v>
      </c>
      <c r="AB57" s="176">
        <v>24430</v>
      </c>
      <c r="AC57" s="488"/>
      <c r="AD57" s="494" t="s">
        <v>2128</v>
      </c>
      <c r="AE57" s="740">
        <f>(AE54+AE56)/AE54</f>
        <v>1.4102472249217921</v>
      </c>
      <c r="AF57" s="118">
        <f t="shared" si="2"/>
        <v>0.22226962457337884</v>
      </c>
    </row>
    <row r="58" spans="1:36" ht="15" customHeight="1" thickTop="1" thickBot="1" x14ac:dyDescent="0.3">
      <c r="A58" s="57" t="s">
        <v>218</v>
      </c>
      <c r="E58" s="103">
        <f>E56+E57</f>
        <v>0</v>
      </c>
      <c r="F58" s="134" t="str">
        <f>IF(AND(AJ2=FALSE,F56="Oberhalb Tabelle: Vorgabe 'Pauschalhonorar' oder 'RifT-Tabelle'"),"Hier Pauschalhonorar eintragen:", "")</f>
        <v/>
      </c>
      <c r="H58" s="419"/>
      <c r="I58" s="417"/>
      <c r="L58" s="88">
        <v>0.51</v>
      </c>
      <c r="N58" s="1"/>
      <c r="O58" s="1"/>
      <c r="P58" s="1"/>
      <c r="Q58" s="173">
        <v>15000000</v>
      </c>
      <c r="R58" s="173">
        <v>20000000</v>
      </c>
      <c r="S58" s="176">
        <v>16856</v>
      </c>
      <c r="T58" s="176">
        <v>19410</v>
      </c>
      <c r="U58" s="176">
        <v>19410</v>
      </c>
      <c r="V58" s="176">
        <v>22986</v>
      </c>
      <c r="W58" s="176">
        <v>22986</v>
      </c>
      <c r="X58" s="176">
        <v>28094</v>
      </c>
      <c r="Y58" s="176">
        <v>28094</v>
      </c>
      <c r="Z58" s="176">
        <v>31670</v>
      </c>
      <c r="AA58" s="176">
        <v>31670</v>
      </c>
      <c r="AB58" s="176">
        <v>34224</v>
      </c>
      <c r="AC58" s="732"/>
      <c r="AD58" s="736" t="s">
        <v>2131</v>
      </c>
      <c r="AE58" s="752">
        <v>3.5000000000000001E-3</v>
      </c>
      <c r="AF58" s="118">
        <f t="shared" si="2"/>
        <v>0.22222222222222221</v>
      </c>
    </row>
    <row r="59" spans="1:36" ht="15" customHeight="1" thickTop="1" thickBot="1" x14ac:dyDescent="0.3">
      <c r="A59" s="57" t="s">
        <v>1879</v>
      </c>
      <c r="C59" s="111"/>
      <c r="D59" s="163">
        <f>A19</f>
        <v>1</v>
      </c>
      <c r="E59" s="85"/>
      <c r="F59" s="67" t="s">
        <v>219</v>
      </c>
      <c r="G59" s="161">
        <f>A19</f>
        <v>1</v>
      </c>
      <c r="H59" s="102" t="s">
        <v>62</v>
      </c>
      <c r="I59" s="162">
        <f>E58</f>
        <v>0</v>
      </c>
      <c r="L59" s="88">
        <v>0.52</v>
      </c>
      <c r="N59" s="1"/>
      <c r="O59" s="1"/>
      <c r="P59" s="1"/>
      <c r="Q59" s="173">
        <v>20000000</v>
      </c>
      <c r="R59" s="174">
        <v>25000000</v>
      </c>
      <c r="S59" s="176">
        <v>21516</v>
      </c>
      <c r="T59" s="176">
        <v>24776</v>
      </c>
      <c r="U59" s="176">
        <v>24776</v>
      </c>
      <c r="V59" s="176">
        <v>29339</v>
      </c>
      <c r="W59" s="176">
        <v>29339</v>
      </c>
      <c r="X59" s="176">
        <v>35859</v>
      </c>
      <c r="Y59" s="176">
        <v>35859</v>
      </c>
      <c r="Z59" s="176">
        <v>40423</v>
      </c>
      <c r="AA59" s="176">
        <v>40423</v>
      </c>
      <c r="AB59" s="176">
        <v>43683</v>
      </c>
      <c r="AC59" s="488"/>
      <c r="AD59" s="494" t="s">
        <v>2129</v>
      </c>
      <c r="AE59" s="737">
        <f>(AE58+AE50)/(AE58+AE50)</f>
        <v>1</v>
      </c>
      <c r="AF59" s="118">
        <f t="shared" si="2"/>
        <v>0.22222979651658203</v>
      </c>
    </row>
    <row r="60" spans="1:36" ht="15" customHeight="1" thickBot="1" x14ac:dyDescent="0.3">
      <c r="A60" s="56" t="s">
        <v>220</v>
      </c>
      <c r="E60" s="99">
        <f>A19*E58</f>
        <v>0</v>
      </c>
      <c r="L60" s="88">
        <v>0.53</v>
      </c>
      <c r="N60" s="1"/>
      <c r="O60" s="1"/>
      <c r="P60" s="1"/>
      <c r="Q60" s="548">
        <v>25000000</v>
      </c>
      <c r="R60" s="549">
        <v>30000000</v>
      </c>
      <c r="S60" s="177">
        <v>26056</v>
      </c>
      <c r="T60" s="177">
        <v>30004</v>
      </c>
      <c r="U60" s="177">
        <v>30004</v>
      </c>
      <c r="V60" s="177">
        <v>35531</v>
      </c>
      <c r="W60" s="177">
        <v>35531</v>
      </c>
      <c r="X60" s="177">
        <v>43427</v>
      </c>
      <c r="Y60" s="177">
        <v>43427</v>
      </c>
      <c r="Z60" s="177">
        <v>48954</v>
      </c>
      <c r="AA60" s="177">
        <v>48954</v>
      </c>
      <c r="AB60" s="177">
        <v>52902</v>
      </c>
      <c r="AC60" s="488"/>
      <c r="AD60" s="494" t="s">
        <v>2130</v>
      </c>
      <c r="AE60" s="741">
        <f>(AE58+AE50)/(AE58+AE52)</f>
        <v>1.4520489165415147</v>
      </c>
      <c r="AF60" s="118">
        <f t="shared" si="2"/>
        <v>0.22222847654161154</v>
      </c>
    </row>
    <row r="61" spans="1:36" ht="15" customHeight="1" thickTop="1" thickBot="1" x14ac:dyDescent="0.3">
      <c r="A61" s="57" t="s">
        <v>86</v>
      </c>
      <c r="C61" s="111">
        <v>0.19</v>
      </c>
      <c r="E61" s="85">
        <f>E60*C61</f>
        <v>0</v>
      </c>
      <c r="L61" s="88">
        <v>0.54</v>
      </c>
      <c r="N61" s="1"/>
      <c r="O61" s="1"/>
      <c r="P61" s="1"/>
      <c r="Q61" s="40">
        <v>30000000</v>
      </c>
      <c r="R61" s="39">
        <v>35000000</v>
      </c>
      <c r="S61" s="549">
        <v>40571</v>
      </c>
      <c r="T61" s="549">
        <v>46718</v>
      </c>
      <c r="U61" s="549">
        <v>46718</v>
      </c>
      <c r="V61" s="549">
        <v>55324</v>
      </c>
      <c r="W61" s="549">
        <v>55324</v>
      </c>
      <c r="X61" s="549">
        <v>67618</v>
      </c>
      <c r="Y61" s="549">
        <v>67618</v>
      </c>
      <c r="Z61" s="549">
        <v>76224</v>
      </c>
      <c r="AA61" s="549">
        <v>76224</v>
      </c>
      <c r="AB61" s="549">
        <v>82371</v>
      </c>
      <c r="AC61" s="722"/>
      <c r="AD61" s="723" t="s">
        <v>2107</v>
      </c>
      <c r="AE61" s="750">
        <f>AE56/AE60</f>
        <v>505.81137977312477</v>
      </c>
    </row>
    <row r="62" spans="1:36" ht="15" customHeight="1" x14ac:dyDescent="0.25">
      <c r="A62" s="56" t="s">
        <v>93</v>
      </c>
      <c r="E62" s="112">
        <f>E60+E61</f>
        <v>0</v>
      </c>
      <c r="L62" s="88">
        <v>0.55000000000000004</v>
      </c>
      <c r="N62" s="1"/>
      <c r="O62" s="1"/>
      <c r="P62" s="1"/>
      <c r="Q62" s="40">
        <v>35000000</v>
      </c>
      <c r="R62" s="39">
        <v>40000000</v>
      </c>
      <c r="S62" s="550">
        <v>46387</v>
      </c>
      <c r="T62" s="550">
        <v>53415</v>
      </c>
      <c r="U62" s="550">
        <v>53415</v>
      </c>
      <c r="V62" s="550">
        <v>63255</v>
      </c>
      <c r="W62" s="550">
        <v>63255</v>
      </c>
      <c r="X62" s="550">
        <v>77311</v>
      </c>
      <c r="Y62" s="550">
        <v>77311</v>
      </c>
      <c r="Z62" s="550">
        <v>87151</v>
      </c>
      <c r="AA62" s="550">
        <v>87151</v>
      </c>
      <c r="AB62" s="550">
        <v>94179</v>
      </c>
      <c r="AC62" s="1"/>
      <c r="AD62" s="494" t="s">
        <v>2137</v>
      </c>
      <c r="AE62" s="17">
        <f>Q75</f>
        <v>100000000</v>
      </c>
    </row>
    <row r="63" spans="1:36" ht="15" customHeight="1" x14ac:dyDescent="0.25">
      <c r="L63" s="88">
        <v>0.56000000000000005</v>
      </c>
      <c r="N63" s="1"/>
      <c r="O63" s="1"/>
      <c r="P63" s="1"/>
      <c r="Q63" s="40">
        <v>40000000</v>
      </c>
      <c r="R63" s="39">
        <v>45000000</v>
      </c>
      <c r="S63" s="550">
        <v>49375</v>
      </c>
      <c r="T63" s="550">
        <v>56856</v>
      </c>
      <c r="U63" s="550">
        <v>56856</v>
      </c>
      <c r="V63" s="550">
        <v>67330</v>
      </c>
      <c r="W63" s="550">
        <v>67330</v>
      </c>
      <c r="X63" s="550">
        <v>82292</v>
      </c>
      <c r="Y63" s="550">
        <v>82292</v>
      </c>
      <c r="Z63" s="550">
        <v>92766</v>
      </c>
      <c r="AA63" s="550">
        <v>92766</v>
      </c>
      <c r="AB63" s="550">
        <v>100247</v>
      </c>
      <c r="AC63" s="1"/>
      <c r="AD63" s="494" t="s">
        <v>2139</v>
      </c>
      <c r="AE63" s="735">
        <f>IF(AE40="I",LOOKUP(AE62,Q41:S75),IF(AE40="II",LOOKUP(AE62,Q41:U75),IF(AE40="III",LOOKUP(AE62,Q41:W75),IF(AE40="IV",LOOKUP(AE62,Q41:Y75),IF(AE40="V",LOOKUP(AE62,Q41:AA75),0)))))</f>
        <v>110734</v>
      </c>
    </row>
    <row r="64" spans="1:36" ht="15" x14ac:dyDescent="0.25">
      <c r="L64" s="88">
        <v>0.56999999999999995</v>
      </c>
      <c r="N64" s="1"/>
      <c r="O64" s="1"/>
      <c r="P64" s="1"/>
      <c r="Q64" s="40">
        <v>45000000</v>
      </c>
      <c r="R64" s="39">
        <v>50000000</v>
      </c>
      <c r="S64" s="550">
        <v>54736</v>
      </c>
      <c r="T64" s="550">
        <v>63030</v>
      </c>
      <c r="U64" s="550">
        <v>63030</v>
      </c>
      <c r="V64" s="550">
        <v>74640</v>
      </c>
      <c r="W64" s="550">
        <v>74640</v>
      </c>
      <c r="X64" s="550">
        <v>91227</v>
      </c>
      <c r="Y64" s="550">
        <v>91227</v>
      </c>
      <c r="Z64" s="550">
        <v>102838</v>
      </c>
      <c r="AA64" s="550">
        <v>102838</v>
      </c>
      <c r="AB64" s="550">
        <v>111131</v>
      </c>
      <c r="AC64" s="1"/>
      <c r="AD64" s="494" t="s">
        <v>2138</v>
      </c>
      <c r="AE64" s="735">
        <f>IF(AE40="I",LOOKUP(AE62,Q41:T75),IF(AE40="II",LOOKUP(AE62,Q41:V75),IF(AE40="III",LOOKUP(AE62,Q41:X75),IF(AE40="IV",LOOKUP(AE62,Q41:Z75),IF(AE40="V",LOOKUP(AE62,Q41:AB75),0)))))</f>
        <v>127512</v>
      </c>
    </row>
    <row r="65" spans="12:31" ht="15" x14ac:dyDescent="0.25">
      <c r="L65" s="88">
        <v>0.57999999999999996</v>
      </c>
      <c r="N65" s="1"/>
      <c r="O65" s="1"/>
      <c r="P65" s="1"/>
      <c r="Q65" s="40">
        <v>50000000</v>
      </c>
      <c r="R65" s="39">
        <v>55000000</v>
      </c>
      <c r="S65" s="550">
        <v>60037</v>
      </c>
      <c r="T65" s="550">
        <v>69133</v>
      </c>
      <c r="U65" s="550">
        <v>69133</v>
      </c>
      <c r="V65" s="550">
        <v>81868</v>
      </c>
      <c r="W65" s="550">
        <v>81868</v>
      </c>
      <c r="X65" s="550">
        <v>100061</v>
      </c>
      <c r="Y65" s="550">
        <v>100061</v>
      </c>
      <c r="Z65" s="550">
        <v>112796</v>
      </c>
      <c r="AA65" s="550">
        <v>112796</v>
      </c>
      <c r="AB65" s="550">
        <v>121892</v>
      </c>
      <c r="AC65" s="1"/>
      <c r="AD65" s="729" t="s">
        <v>2134</v>
      </c>
      <c r="AE65" s="743">
        <f>IF(AE40="I",S75,IF(AE40="II",U75,IF(AE40="III",W75,IF(AE40="IV",Y75,IF(AE40="V",AA75,0)))))</f>
        <v>110734</v>
      </c>
    </row>
    <row r="66" spans="12:31" ht="15" x14ac:dyDescent="0.25">
      <c r="L66" s="88">
        <v>0.59</v>
      </c>
      <c r="N66" s="1"/>
      <c r="O66" s="1"/>
      <c r="P66" s="1"/>
      <c r="Q66" s="40">
        <v>55000000</v>
      </c>
      <c r="R66" s="39">
        <v>60000000</v>
      </c>
      <c r="S66" s="550">
        <v>65283</v>
      </c>
      <c r="T66" s="550">
        <v>75174</v>
      </c>
      <c r="U66" s="550">
        <v>75174</v>
      </c>
      <c r="V66" s="550">
        <v>89022</v>
      </c>
      <c r="W66" s="550">
        <v>89022</v>
      </c>
      <c r="X66" s="550">
        <v>108805</v>
      </c>
      <c r="Y66" s="550">
        <v>108805</v>
      </c>
      <c r="Z66" s="550">
        <v>122653</v>
      </c>
      <c r="AA66" s="550">
        <v>122653</v>
      </c>
      <c r="AB66" s="550">
        <v>132544</v>
      </c>
      <c r="AC66" s="1"/>
      <c r="AD66" s="494" t="s">
        <v>2132</v>
      </c>
      <c r="AE66" s="730">
        <f>AE65/Q75</f>
        <v>1.1073400000000001E-3</v>
      </c>
    </row>
    <row r="67" spans="12:31" ht="15" x14ac:dyDescent="0.25">
      <c r="L67" s="88">
        <v>0.6</v>
      </c>
      <c r="N67" s="1"/>
      <c r="O67" s="1"/>
      <c r="P67" s="1"/>
      <c r="Q67" s="40">
        <v>60000000</v>
      </c>
      <c r="R67" s="39">
        <v>65000000</v>
      </c>
      <c r="S67" s="550">
        <v>70481</v>
      </c>
      <c r="T67" s="550">
        <v>81160</v>
      </c>
      <c r="U67" s="550">
        <v>81160</v>
      </c>
      <c r="V67" s="550">
        <v>96110</v>
      </c>
      <c r="W67" s="550">
        <v>96110</v>
      </c>
      <c r="X67" s="550">
        <v>117468</v>
      </c>
      <c r="Y67" s="550">
        <v>117468</v>
      </c>
      <c r="Z67" s="550">
        <v>132419</v>
      </c>
      <c r="AA67" s="550">
        <v>132419</v>
      </c>
      <c r="AB67" s="550">
        <v>143098</v>
      </c>
      <c r="AC67" s="1"/>
      <c r="AD67" s="494" t="s">
        <v>2133</v>
      </c>
      <c r="AE67" s="745">
        <f>AE50/AE66</f>
        <v>6.3467408384055481</v>
      </c>
    </row>
    <row r="68" spans="12:31" ht="15" x14ac:dyDescent="0.25">
      <c r="L68" s="88">
        <v>0.61</v>
      </c>
      <c r="N68" s="1"/>
      <c r="O68" s="1"/>
      <c r="P68" s="1"/>
      <c r="Q68" s="40">
        <v>65000000</v>
      </c>
      <c r="R68" s="39">
        <v>70000000</v>
      </c>
      <c r="S68" s="550">
        <v>75635</v>
      </c>
      <c r="T68" s="550">
        <v>87095</v>
      </c>
      <c r="U68" s="550">
        <v>87095</v>
      </c>
      <c r="V68" s="550">
        <v>103139</v>
      </c>
      <c r="W68" s="550">
        <v>103139</v>
      </c>
      <c r="X68" s="550">
        <v>126058</v>
      </c>
      <c r="Y68" s="550">
        <v>126058</v>
      </c>
      <c r="Z68" s="550">
        <v>142102</v>
      </c>
      <c r="AA68" s="550">
        <v>142102</v>
      </c>
      <c r="AB68" s="550">
        <v>153562</v>
      </c>
      <c r="AC68" s="488"/>
      <c r="AD68" s="494" t="s">
        <v>2135</v>
      </c>
      <c r="AE68" s="746">
        <f>(AE58+AE50)/(AE58+AE66)</f>
        <v>2.2850495079590396</v>
      </c>
    </row>
    <row r="69" spans="12:31" ht="15" x14ac:dyDescent="0.25">
      <c r="L69" s="88">
        <v>0.62</v>
      </c>
      <c r="N69" s="1"/>
      <c r="O69" s="1"/>
      <c r="P69" s="1"/>
      <c r="Q69" s="40">
        <v>70000000</v>
      </c>
      <c r="R69" s="39">
        <v>75000000</v>
      </c>
      <c r="S69" s="550">
        <v>80748</v>
      </c>
      <c r="T69" s="550">
        <v>92983</v>
      </c>
      <c r="U69" s="550">
        <v>92983</v>
      </c>
      <c r="V69" s="550">
        <v>110112</v>
      </c>
      <c r="W69" s="550">
        <v>110112</v>
      </c>
      <c r="X69" s="550">
        <v>134581</v>
      </c>
      <c r="Y69" s="550">
        <v>134581</v>
      </c>
      <c r="Z69" s="550">
        <v>151709</v>
      </c>
      <c r="AA69" s="550">
        <v>151709</v>
      </c>
      <c r="AB69" s="550">
        <v>163944</v>
      </c>
      <c r="AC69" s="488"/>
      <c r="AD69" s="494" t="s">
        <v>2127</v>
      </c>
      <c r="AE69" s="735">
        <f>AE63*(AE49+1.3*AE49)</f>
        <v>38551.880547849811</v>
      </c>
    </row>
    <row r="70" spans="12:31" ht="15" x14ac:dyDescent="0.25">
      <c r="L70" s="88">
        <v>0.63</v>
      </c>
      <c r="N70" s="1"/>
      <c r="O70" s="1"/>
      <c r="P70" s="1"/>
      <c r="Q70" s="40">
        <v>75000000</v>
      </c>
      <c r="R70" s="39">
        <v>80000000</v>
      </c>
      <c r="S70" s="550">
        <v>85825</v>
      </c>
      <c r="T70" s="550">
        <v>98829</v>
      </c>
      <c r="U70" s="550">
        <v>98829</v>
      </c>
      <c r="V70" s="550">
        <v>117034</v>
      </c>
      <c r="W70" s="550">
        <v>117034</v>
      </c>
      <c r="X70" s="550">
        <v>143042</v>
      </c>
      <c r="Y70" s="550">
        <v>143042</v>
      </c>
      <c r="Z70" s="550">
        <v>161247</v>
      </c>
      <c r="AA70" s="550">
        <v>161247</v>
      </c>
      <c r="AB70" s="550">
        <v>174251</v>
      </c>
      <c r="AC70" s="488"/>
      <c r="AD70" s="494" t="s">
        <v>2142</v>
      </c>
      <c r="AE70" s="747">
        <f>AE69/AE67</f>
        <v>6074.2799382265239</v>
      </c>
    </row>
    <row r="71" spans="12:31" ht="15.75" thickBot="1" x14ac:dyDescent="0.3">
      <c r="L71" s="88">
        <v>0.64</v>
      </c>
      <c r="N71" s="1"/>
      <c r="O71" s="1"/>
      <c r="P71" s="1"/>
      <c r="Q71" s="40">
        <v>80000000</v>
      </c>
      <c r="R71" s="39">
        <v>85000000</v>
      </c>
      <c r="S71" s="550">
        <v>90867</v>
      </c>
      <c r="T71" s="550">
        <v>104635</v>
      </c>
      <c r="U71" s="550">
        <v>104635</v>
      </c>
      <c r="V71" s="550">
        <v>123909</v>
      </c>
      <c r="W71" s="550">
        <v>123909</v>
      </c>
      <c r="X71" s="550">
        <v>151445</v>
      </c>
      <c r="Y71" s="550">
        <v>151445</v>
      </c>
      <c r="Z71" s="550">
        <v>170720</v>
      </c>
      <c r="AA71" s="550">
        <v>170720</v>
      </c>
      <c r="AB71" s="550">
        <v>184487</v>
      </c>
      <c r="AC71" s="488"/>
      <c r="AD71" s="494" t="s">
        <v>2143</v>
      </c>
      <c r="AE71" s="747">
        <f>AE69/AE68</f>
        <v>16871.354608978945</v>
      </c>
    </row>
    <row r="72" spans="12:31" ht="16.5" thickTop="1" thickBot="1" x14ac:dyDescent="0.3">
      <c r="L72" s="88">
        <v>0.65</v>
      </c>
      <c r="N72" s="1"/>
      <c r="O72" s="1"/>
      <c r="P72" s="1"/>
      <c r="Q72" s="40">
        <v>85000000</v>
      </c>
      <c r="R72" s="39">
        <v>90000000</v>
      </c>
      <c r="S72" s="550">
        <v>95877</v>
      </c>
      <c r="T72" s="550">
        <v>110404</v>
      </c>
      <c r="U72" s="550">
        <v>110404</v>
      </c>
      <c r="V72" s="550">
        <v>130741</v>
      </c>
      <c r="W72" s="550">
        <v>130741</v>
      </c>
      <c r="X72" s="550">
        <v>159795</v>
      </c>
      <c r="Y72" s="550">
        <v>159795</v>
      </c>
      <c r="Z72" s="550">
        <v>180132</v>
      </c>
      <c r="AA72" s="550">
        <v>180132</v>
      </c>
      <c r="AB72" s="550">
        <v>194659</v>
      </c>
      <c r="AC72" s="753">
        <f>-AE66</f>
        <v>-1.1073400000000001E-3</v>
      </c>
      <c r="AD72" s="748" t="s">
        <v>2140</v>
      </c>
      <c r="AE72" s="749"/>
    </row>
    <row r="73" spans="12:31" ht="16.5" thickTop="1" thickBot="1" x14ac:dyDescent="0.3">
      <c r="L73" s="88">
        <v>0.66</v>
      </c>
      <c r="N73" s="1"/>
      <c r="O73" s="1"/>
      <c r="P73" s="1"/>
      <c r="Q73" s="40">
        <v>90000000</v>
      </c>
      <c r="R73" s="39">
        <v>95000000</v>
      </c>
      <c r="S73" s="550">
        <v>100857</v>
      </c>
      <c r="T73" s="550">
        <v>116138</v>
      </c>
      <c r="U73" s="550">
        <v>116138</v>
      </c>
      <c r="V73" s="550">
        <v>137532</v>
      </c>
      <c r="W73" s="550">
        <v>137532</v>
      </c>
      <c r="X73" s="550">
        <v>168095</v>
      </c>
      <c r="Y73" s="550">
        <v>168095</v>
      </c>
      <c r="Z73" s="550">
        <v>189489</v>
      </c>
      <c r="AA73" s="550">
        <v>189489</v>
      </c>
      <c r="AB73" s="550">
        <v>204770</v>
      </c>
      <c r="AC73" s="488"/>
      <c r="AD73" s="494"/>
      <c r="AE73" s="742"/>
    </row>
    <row r="74" spans="12:31" ht="16.5" thickTop="1" thickBot="1" x14ac:dyDescent="0.3">
      <c r="L74" s="88">
        <v>0.67</v>
      </c>
      <c r="N74" s="1"/>
      <c r="O74" s="1"/>
      <c r="P74" s="1"/>
      <c r="Q74" s="40">
        <v>95000000</v>
      </c>
      <c r="R74" s="39">
        <v>100000000</v>
      </c>
      <c r="S74" s="550">
        <v>105809</v>
      </c>
      <c r="T74" s="550">
        <v>121840</v>
      </c>
      <c r="U74" s="550">
        <v>121840</v>
      </c>
      <c r="V74" s="550">
        <v>144285</v>
      </c>
      <c r="W74" s="550">
        <v>144285</v>
      </c>
      <c r="X74" s="550">
        <v>176348</v>
      </c>
      <c r="Y74" s="550">
        <v>176348</v>
      </c>
      <c r="Z74" s="550">
        <v>198792</v>
      </c>
      <c r="AA74" s="550">
        <v>198792</v>
      </c>
      <c r="AB74" s="550">
        <v>214824</v>
      </c>
      <c r="AC74" s="1"/>
      <c r="AD74" s="676" t="s">
        <v>2145</v>
      </c>
      <c r="AE74" s="751">
        <f>(P86+AE61)/P86</f>
        <v>1.2397636450900633</v>
      </c>
    </row>
    <row r="75" spans="12:31" ht="16.5" thickTop="1" thickBot="1" x14ac:dyDescent="0.3">
      <c r="L75" s="88">
        <v>0.68</v>
      </c>
      <c r="N75" s="1"/>
      <c r="O75" s="1"/>
      <c r="P75" s="1"/>
      <c r="Q75" s="798">
        <v>100000000</v>
      </c>
      <c r="R75" s="501">
        <v>100000001</v>
      </c>
      <c r="S75" s="799">
        <v>110734</v>
      </c>
      <c r="T75" s="799">
        <v>127512</v>
      </c>
      <c r="U75" s="799">
        <v>127512</v>
      </c>
      <c r="V75" s="799">
        <v>151001</v>
      </c>
      <c r="W75" s="799">
        <v>151001</v>
      </c>
      <c r="X75" s="799">
        <v>184557</v>
      </c>
      <c r="Y75" s="799">
        <v>184557</v>
      </c>
      <c r="Z75" s="799">
        <v>208046</v>
      </c>
      <c r="AA75" s="799">
        <v>208046</v>
      </c>
      <c r="AB75" s="800">
        <v>224823</v>
      </c>
      <c r="AC75" s="767" t="s">
        <v>2141</v>
      </c>
      <c r="AD75" s="794"/>
      <c r="AE75" s="20"/>
    </row>
    <row r="76" spans="12:31" ht="15.75" thickTop="1" x14ac:dyDescent="0.25">
      <c r="L76" s="88">
        <v>0.69</v>
      </c>
      <c r="N76" s="1"/>
      <c r="O76" s="1"/>
      <c r="P76" s="1"/>
      <c r="Q76" s="1"/>
      <c r="R76" s="1"/>
      <c r="S76" s="1"/>
      <c r="T76" s="1"/>
      <c r="U76" s="1"/>
      <c r="V76" s="1"/>
      <c r="W76" s="1"/>
      <c r="X76" s="1"/>
      <c r="Y76" s="1"/>
      <c r="Z76" s="1"/>
      <c r="AA76" s="1"/>
      <c r="AB76" s="1"/>
      <c r="AC76" s="795"/>
      <c r="AD76" s="14"/>
      <c r="AE76" s="14"/>
    </row>
    <row r="77" spans="12:31" ht="15" x14ac:dyDescent="0.25">
      <c r="L77" s="88">
        <v>0.7</v>
      </c>
      <c r="N77" s="1"/>
      <c r="O77" s="1"/>
      <c r="P77" s="1"/>
      <c r="Q77" s="1"/>
      <c r="R77" s="1"/>
      <c r="S77" s="1"/>
      <c r="T77" s="1"/>
      <c r="U77" s="1"/>
      <c r="V77" s="1"/>
      <c r="W77" s="1"/>
      <c r="X77" s="1"/>
      <c r="Y77" s="1"/>
      <c r="Z77" s="1"/>
      <c r="AA77" s="1"/>
      <c r="AB77" s="1"/>
      <c r="AC77" s="724"/>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70</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71</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310</v>
      </c>
      <c r="O83" s="26"/>
      <c r="P83" s="27">
        <f>N83*C14+AE42</f>
        <v>2049</v>
      </c>
      <c r="Q83" s="1"/>
      <c r="R83" s="1"/>
      <c r="S83" s="1"/>
      <c r="T83" s="1"/>
      <c r="U83" s="1"/>
      <c r="V83" s="1"/>
      <c r="W83" s="1"/>
      <c r="X83" s="1"/>
      <c r="Y83" s="1"/>
      <c r="Z83" s="1"/>
      <c r="AA83" s="1"/>
      <c r="AB83" s="1"/>
      <c r="AC83" s="1"/>
      <c r="AD83" s="1"/>
      <c r="AE83" s="1"/>
    </row>
    <row r="84" spans="12:31" ht="15" x14ac:dyDescent="0.25">
      <c r="L84" s="88">
        <v>0.77</v>
      </c>
      <c r="N84" s="28">
        <f>AE45-AE43</f>
        <v>325</v>
      </c>
      <c r="O84" s="29"/>
      <c r="P84" s="30">
        <f>N84*C14+AE43</f>
        <v>2146</v>
      </c>
      <c r="Q84" s="1"/>
      <c r="R84" s="1"/>
      <c r="S84" s="1"/>
      <c r="T84" s="1"/>
      <c r="U84" s="1"/>
      <c r="V84" s="1"/>
      <c r="W84" s="1"/>
      <c r="X84" s="1"/>
      <c r="Y84" s="1"/>
      <c r="Z84" s="1"/>
      <c r="AA84" s="1"/>
      <c r="AB84" s="1"/>
      <c r="AC84" s="1"/>
      <c r="AD84" s="1"/>
      <c r="AE84" s="1"/>
    </row>
    <row r="85" spans="12:31" ht="15" x14ac:dyDescent="0.25">
      <c r="L85" s="88">
        <v>0.78</v>
      </c>
      <c r="N85" s="28"/>
      <c r="O85" s="29"/>
      <c r="P85" s="30">
        <f>P84-P83</f>
        <v>97</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2109.625</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mergeCells count="31">
    <mergeCell ref="F56:I56"/>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1E00-000000000000}">
      <formula1>0</formula1>
      <formula2>1000</formula2>
    </dataValidation>
    <dataValidation type="list" allowBlank="1" showInputMessage="1" showErrorMessage="1" sqref="C25 H25" xr:uid="{00000000-0002-0000-1E00-000001000000}">
      <formula1>$M$1:$M$2</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1E00-000002000000}">
      <formula1>0</formula1>
      <formula2>0.5</formula2>
    </dataValidation>
    <dataValidation type="decimal" operator="greaterThanOrEqual" allowBlank="1" showInputMessage="1" showErrorMessage="1" sqref="C15 I13:I15" xr:uid="{00000000-0002-0000-1E00-000003000000}">
      <formula1>0</formula1>
    </dataValidation>
    <dataValidation type="list" allowBlank="1" showInputMessage="1" showErrorMessage="1" sqref="C14" xr:uid="{00000000-0002-0000-1E00-000004000000}">
      <formula1>$L$6:$L$112</formula1>
    </dataValidation>
    <dataValidation allowBlank="1" showInputMessage="1" showErrorMessage="1" prompt="Honorarzone grundsätzlich mit Honorarzone &quot;Objektplanung&quot; identisch!" sqref="C13" xr:uid="{00000000-0002-0000-1E00-000005000000}"/>
    <dataValidation type="decimal" allowBlank="1" showInputMessage="1" showErrorMessage="1" promptTitle="Achtung!" prompt="Maximal zulässige Zuschläge gem. HOAI Anlage 1.2.3 (3):_x000a_Umbau und Modernisierung Gebäude --&gt; bis 33%" sqref="F13" xr:uid="{00000000-0002-0000-1E00-000006000000}">
      <formula1>0</formula1>
      <formula2>33</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33473" r:id="rId4" name="Check Box 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3474" r:id="rId5" name="Check Box 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8">
    <pageSetUpPr fitToPage="1"/>
  </sheetPr>
  <dimension ref="A1:Y58"/>
  <sheetViews>
    <sheetView workbookViewId="0"/>
  </sheetViews>
  <sheetFormatPr baseColWidth="10" defaultRowHeight="15" x14ac:dyDescent="0.25"/>
  <cols>
    <col min="8"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261</v>
      </c>
      <c r="L6" s="137"/>
      <c r="N6" s="602"/>
      <c r="O6" s="602"/>
      <c r="P6" s="603" t="s">
        <v>293</v>
      </c>
      <c r="Q6" s="1046"/>
      <c r="R6" s="1046"/>
      <c r="S6" s="1046"/>
      <c r="T6" s="1046"/>
      <c r="U6" s="1046"/>
      <c r="V6" s="1046"/>
      <c r="W6" s="1046"/>
      <c r="X6" s="133"/>
    </row>
    <row r="7" spans="1:25" s="45" customFormat="1" x14ac:dyDescent="0.25">
      <c r="A7" s="44"/>
      <c r="C7" s="55" t="s">
        <v>235</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477</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ht="15" customHeight="1" x14ac:dyDescent="0.2">
      <c r="A11" s="1047" t="s">
        <v>245</v>
      </c>
      <c r="B11" s="1048"/>
      <c r="C11" s="1048"/>
      <c r="D11" s="1048"/>
      <c r="E11" s="1048"/>
      <c r="F11" s="1048"/>
      <c r="G11" s="1048"/>
      <c r="H11" s="1048"/>
      <c r="I11" s="1049"/>
    </row>
    <row r="12" spans="1:25" s="137" customFormat="1" ht="15" customHeight="1" x14ac:dyDescent="0.2">
      <c r="A12" s="204" t="s">
        <v>152</v>
      </c>
      <c r="B12" s="184"/>
      <c r="C12" s="184"/>
      <c r="D12" s="184"/>
      <c r="E12" s="184"/>
      <c r="F12" s="184"/>
      <c r="G12" s="184"/>
      <c r="H12" s="203"/>
      <c r="I12" s="203"/>
    </row>
    <row r="13" spans="1:25" s="137" customFormat="1" ht="24" customHeight="1" x14ac:dyDescent="0.2">
      <c r="A13" s="1144" t="s">
        <v>236</v>
      </c>
      <c r="B13" s="1144"/>
      <c r="C13" s="1144"/>
      <c r="D13" s="1144"/>
      <c r="E13" s="1144"/>
      <c r="F13" s="464" t="s">
        <v>293</v>
      </c>
      <c r="G13" s="457">
        <v>0</v>
      </c>
      <c r="H13" s="454">
        <f>G13*'Honorar Wärmeschutz'!E30</f>
        <v>0</v>
      </c>
      <c r="I13" s="590"/>
    </row>
    <row r="14" spans="1:25" s="137" customFormat="1" ht="24" customHeight="1" x14ac:dyDescent="0.2">
      <c r="A14" s="1144" t="s">
        <v>237</v>
      </c>
      <c r="B14" s="1144"/>
      <c r="C14" s="1144"/>
      <c r="D14" s="1144"/>
      <c r="E14" s="1144"/>
      <c r="F14" s="464" t="s">
        <v>293</v>
      </c>
      <c r="G14" s="457">
        <v>0</v>
      </c>
      <c r="H14" s="454">
        <f>G14*'Honorar Wärmeschutz'!E30</f>
        <v>0</v>
      </c>
      <c r="I14" s="590"/>
    </row>
    <row r="15" spans="1:25" s="137" customFormat="1" ht="15" customHeight="1" x14ac:dyDescent="0.2">
      <c r="A15" s="1108" t="s">
        <v>238</v>
      </c>
      <c r="B15" s="1108"/>
      <c r="C15" s="1108"/>
      <c r="D15" s="1108"/>
      <c r="E15" s="1108"/>
      <c r="F15" s="464" t="s">
        <v>293</v>
      </c>
      <c r="G15" s="457">
        <v>0</v>
      </c>
      <c r="H15" s="454">
        <f>G15*'Honorar Wärmeschutz'!E30</f>
        <v>0</v>
      </c>
      <c r="I15" s="590"/>
      <c r="J15" s="198"/>
    </row>
    <row r="16" spans="1:25" s="137" customFormat="1" ht="15" customHeight="1" x14ac:dyDescent="0.2">
      <c r="A16" s="1108" t="s">
        <v>471</v>
      </c>
      <c r="B16" s="1108"/>
      <c r="C16" s="1108"/>
      <c r="D16" s="1108"/>
      <c r="E16" s="1108"/>
      <c r="F16" s="464" t="s">
        <v>293</v>
      </c>
      <c r="G16" s="457">
        <v>0</v>
      </c>
      <c r="H16" s="454">
        <f>G16*'Honorar Wärmeschutz'!E30</f>
        <v>0</v>
      </c>
      <c r="I16" s="590"/>
      <c r="J16" s="198"/>
    </row>
    <row r="17" spans="1:9" s="137" customFormat="1" ht="15" customHeight="1" x14ac:dyDescent="0.2">
      <c r="F17" s="1053" t="s">
        <v>1620</v>
      </c>
      <c r="G17" s="1053"/>
      <c r="H17" s="1053"/>
      <c r="I17" s="201">
        <f>SUM(SUMIF(F13:F16,"pauschal",I13:I16),SUMIF(F13:F16,"prozentual",H13:H16))</f>
        <v>0</v>
      </c>
    </row>
    <row r="18" spans="1:9" s="137" customFormat="1" ht="15" customHeight="1" x14ac:dyDescent="0.2">
      <c r="A18" s="1047" t="s">
        <v>246</v>
      </c>
      <c r="B18" s="1048"/>
      <c r="C18" s="1048"/>
      <c r="D18" s="1048"/>
      <c r="E18" s="1048"/>
      <c r="F18" s="1048"/>
      <c r="G18" s="1048"/>
      <c r="H18" s="1048"/>
      <c r="I18" s="1049"/>
    </row>
    <row r="19" spans="1:9" s="137" customFormat="1" ht="15" customHeight="1" x14ac:dyDescent="0.2">
      <c r="A19" s="204" t="s">
        <v>152</v>
      </c>
      <c r="B19" s="184"/>
      <c r="C19" s="184"/>
      <c r="D19" s="184"/>
      <c r="E19" s="184"/>
      <c r="F19" s="184"/>
      <c r="G19" s="184"/>
      <c r="H19" s="203"/>
      <c r="I19" s="203"/>
    </row>
    <row r="20" spans="1:9" s="137" customFormat="1" ht="24" customHeight="1" x14ac:dyDescent="0.2">
      <c r="A20" s="1144" t="s">
        <v>239</v>
      </c>
      <c r="B20" s="1144"/>
      <c r="C20" s="1144"/>
      <c r="D20" s="1144"/>
      <c r="E20" s="1144"/>
      <c r="F20" s="464" t="s">
        <v>293</v>
      </c>
      <c r="G20" s="457">
        <v>0</v>
      </c>
      <c r="H20" s="454">
        <f>G20*'Honorar Wärmeschutz'!E30</f>
        <v>0</v>
      </c>
      <c r="I20" s="590"/>
    </row>
    <row r="21" spans="1:9" s="137" customFormat="1" ht="15" customHeight="1" x14ac:dyDescent="0.2">
      <c r="A21" s="1108" t="s">
        <v>240</v>
      </c>
      <c r="B21" s="1108"/>
      <c r="C21" s="1108"/>
      <c r="D21" s="1108"/>
      <c r="E21" s="1108"/>
      <c r="F21" s="464" t="s">
        <v>293</v>
      </c>
      <c r="G21" s="457">
        <v>0</v>
      </c>
      <c r="H21" s="454">
        <f>G21*'Honorar Wärmeschutz'!E30</f>
        <v>0</v>
      </c>
      <c r="I21" s="590"/>
    </row>
    <row r="22" spans="1:9" s="137" customFormat="1" ht="15" customHeight="1" x14ac:dyDescent="0.2">
      <c r="A22" s="1108" t="s">
        <v>241</v>
      </c>
      <c r="B22" s="1108"/>
      <c r="C22" s="1108"/>
      <c r="D22" s="1108"/>
      <c r="E22" s="1108"/>
      <c r="F22" s="464" t="s">
        <v>293</v>
      </c>
      <c r="G22" s="457">
        <v>0</v>
      </c>
      <c r="H22" s="454">
        <f>G22*'Honorar Wärmeschutz'!E30</f>
        <v>0</v>
      </c>
      <c r="I22" s="590"/>
    </row>
    <row r="23" spans="1:9" s="137" customFormat="1" ht="15" customHeight="1" x14ac:dyDescent="0.2">
      <c r="A23" s="180"/>
      <c r="B23" s="180"/>
      <c r="D23" s="180"/>
      <c r="F23" s="1053" t="s">
        <v>1621</v>
      </c>
      <c r="G23" s="1053"/>
      <c r="H23" s="1053"/>
      <c r="I23" s="201">
        <f>SUM(SUMIF(F20:F22,"pauschal",I20:I22),SUMIF(F20:F22,"prozentual",H20:H22))</f>
        <v>0</v>
      </c>
    </row>
    <row r="24" spans="1:9" s="137" customFormat="1" ht="15" customHeight="1" x14ac:dyDescent="0.2">
      <c r="A24" s="1047" t="s">
        <v>247</v>
      </c>
      <c r="B24" s="1048"/>
      <c r="C24" s="1048"/>
      <c r="D24" s="1048"/>
      <c r="E24" s="1048"/>
      <c r="F24" s="1048"/>
      <c r="G24" s="1048"/>
      <c r="H24" s="1048"/>
      <c r="I24" s="1049"/>
    </row>
    <row r="25" spans="1:9" s="137" customFormat="1" ht="15" customHeight="1" x14ac:dyDescent="0.2">
      <c r="A25" s="204" t="s">
        <v>152</v>
      </c>
      <c r="B25" s="184"/>
      <c r="C25" s="184"/>
      <c r="D25" s="184"/>
      <c r="E25" s="184"/>
      <c r="F25" s="184"/>
      <c r="G25" s="184"/>
      <c r="H25" s="203"/>
      <c r="I25" s="203"/>
    </row>
    <row r="26" spans="1:9" s="137" customFormat="1" ht="24" customHeight="1" x14ac:dyDescent="0.2">
      <c r="A26" s="1144" t="s">
        <v>242</v>
      </c>
      <c r="B26" s="1144"/>
      <c r="C26" s="1144"/>
      <c r="D26" s="1144"/>
      <c r="E26" s="1144"/>
      <c r="F26" s="464" t="s">
        <v>293</v>
      </c>
      <c r="G26" s="457">
        <v>0</v>
      </c>
      <c r="H26" s="454">
        <f>G26*'Honorar Wärmeschutz'!E30</f>
        <v>0</v>
      </c>
      <c r="I26" s="590"/>
    </row>
    <row r="27" spans="1:9" s="137" customFormat="1" ht="15" customHeight="1" x14ac:dyDescent="0.2">
      <c r="A27" s="191"/>
      <c r="B27" s="192"/>
      <c r="C27" s="192"/>
      <c r="D27" s="192"/>
      <c r="E27" s="192"/>
      <c r="F27" s="1053" t="s">
        <v>1622</v>
      </c>
      <c r="G27" s="1053"/>
      <c r="H27" s="1053"/>
      <c r="I27" s="201">
        <f>SUM(SUMIF(F26,"pauschal",I26),SUMIF(F26,"prozentual",H26))</f>
        <v>0</v>
      </c>
    </row>
    <row r="28" spans="1:9" s="137" customFormat="1" ht="15" customHeight="1" x14ac:dyDescent="0.2">
      <c r="A28" s="1047" t="s">
        <v>244</v>
      </c>
      <c r="B28" s="1048"/>
      <c r="C28" s="1048"/>
      <c r="D28" s="1048"/>
      <c r="E28" s="1048"/>
      <c r="F28" s="1048"/>
      <c r="G28" s="1048"/>
      <c r="H28" s="1048"/>
      <c r="I28" s="1049"/>
    </row>
    <row r="29" spans="1:9" s="137" customFormat="1" ht="15" customHeight="1" x14ac:dyDescent="0.2">
      <c r="A29" s="204" t="s">
        <v>152</v>
      </c>
      <c r="B29" s="184"/>
      <c r="C29" s="184"/>
      <c r="D29" s="184"/>
      <c r="E29" s="184"/>
      <c r="F29" s="184"/>
      <c r="G29" s="184"/>
      <c r="H29" s="203"/>
      <c r="I29" s="203"/>
    </row>
    <row r="30" spans="1:9" s="137" customFormat="1" ht="15" customHeight="1" x14ac:dyDescent="0.2">
      <c r="A30" s="1064" t="s">
        <v>472</v>
      </c>
      <c r="B30" s="1064"/>
      <c r="C30" s="1064"/>
      <c r="D30" s="1064"/>
      <c r="E30" s="1064"/>
      <c r="F30" s="464" t="s">
        <v>293</v>
      </c>
      <c r="G30" s="457">
        <v>0</v>
      </c>
      <c r="H30" s="454">
        <f>G30*'Honorar Wärmeschutz'!E30</f>
        <v>0</v>
      </c>
      <c r="I30" s="590"/>
    </row>
    <row r="31" spans="1:9" s="137" customFormat="1" ht="15" customHeight="1" x14ac:dyDescent="0.2">
      <c r="A31" s="1064" t="s">
        <v>243</v>
      </c>
      <c r="B31" s="1064"/>
      <c r="C31" s="1064"/>
      <c r="D31" s="1064"/>
      <c r="E31" s="1064"/>
      <c r="F31" s="464" t="s">
        <v>293</v>
      </c>
      <c r="G31" s="457">
        <v>0</v>
      </c>
      <c r="H31" s="454">
        <f>G31*'Honorar Wärmeschutz'!E30</f>
        <v>0</v>
      </c>
      <c r="I31" s="590"/>
    </row>
    <row r="32" spans="1:9" s="137" customFormat="1" ht="15" customHeight="1" x14ac:dyDescent="0.2">
      <c r="A32" s="191"/>
      <c r="B32" s="192"/>
      <c r="C32" s="192"/>
      <c r="D32" s="192"/>
      <c r="E32" s="192"/>
      <c r="F32" s="1053" t="s">
        <v>1623</v>
      </c>
      <c r="G32" s="1053"/>
      <c r="H32" s="1053"/>
      <c r="I32" s="201">
        <f>SUM(SUMIF(F30:F31,"pauschal",I30:I31),SUMIF(F30:F31,"prozentual",H30:H31))</f>
        <v>0</v>
      </c>
    </row>
    <row r="33" spans="1:9" s="137" customFormat="1" ht="15" customHeight="1" x14ac:dyDescent="0.2">
      <c r="A33" s="1047" t="s">
        <v>248</v>
      </c>
      <c r="B33" s="1048"/>
      <c r="C33" s="1048"/>
      <c r="D33" s="1048"/>
      <c r="E33" s="1048"/>
      <c r="F33" s="1048"/>
      <c r="G33" s="1048"/>
      <c r="H33" s="1048"/>
      <c r="I33" s="1049"/>
    </row>
    <row r="34" spans="1:9" s="137" customFormat="1" ht="15" customHeight="1" x14ac:dyDescent="0.2">
      <c r="A34" s="204" t="s">
        <v>152</v>
      </c>
      <c r="B34" s="184"/>
      <c r="C34" s="184"/>
      <c r="D34" s="184"/>
      <c r="E34" s="184"/>
      <c r="F34" s="184"/>
      <c r="G34" s="184"/>
      <c r="H34" s="203"/>
      <c r="I34" s="203"/>
    </row>
    <row r="35" spans="1:9" s="137" customFormat="1" ht="37.5" customHeight="1" x14ac:dyDescent="0.2">
      <c r="A35" s="1060" t="s">
        <v>249</v>
      </c>
      <c r="B35" s="1060"/>
      <c r="C35" s="1060"/>
      <c r="D35" s="1060"/>
      <c r="E35" s="1060"/>
      <c r="F35" s="464" t="s">
        <v>293</v>
      </c>
      <c r="G35" s="457">
        <v>0</v>
      </c>
      <c r="H35" s="454">
        <f>G35*'Honorar Wärmeschutz'!E30</f>
        <v>0</v>
      </c>
      <c r="I35" s="590"/>
    </row>
    <row r="36" spans="1:9" s="137" customFormat="1" ht="14.25" x14ac:dyDescent="0.2">
      <c r="A36" s="194"/>
      <c r="B36" s="195"/>
      <c r="C36" s="195"/>
      <c r="D36" s="195"/>
      <c r="E36" s="195"/>
      <c r="F36" s="1053" t="s">
        <v>1624</v>
      </c>
      <c r="G36" s="1053"/>
      <c r="H36" s="1053"/>
      <c r="I36" s="201">
        <f>SUM(SUMIF(F35,"pauschal",I35),SUMIF(F35,"prozentual",H35))</f>
        <v>0</v>
      </c>
    </row>
    <row r="37" spans="1:9" s="137" customFormat="1" ht="15" customHeight="1" x14ac:dyDescent="0.2">
      <c r="A37" s="1047" t="s">
        <v>250</v>
      </c>
      <c r="B37" s="1048"/>
      <c r="C37" s="1048"/>
      <c r="D37" s="1048"/>
      <c r="E37" s="1048"/>
      <c r="F37" s="1048"/>
      <c r="G37" s="1048"/>
      <c r="H37" s="1048"/>
      <c r="I37" s="1049"/>
    </row>
    <row r="38" spans="1:9" s="137" customFormat="1" ht="15" customHeight="1" x14ac:dyDescent="0.2">
      <c r="A38" s="1062" t="s">
        <v>152</v>
      </c>
      <c r="B38" s="1063"/>
      <c r="C38" s="1063"/>
      <c r="D38" s="1063"/>
      <c r="E38" s="1063"/>
      <c r="F38" s="1063"/>
      <c r="G38" s="1063"/>
      <c r="H38" s="1052"/>
      <c r="I38" s="1052"/>
    </row>
    <row r="39" spans="1:9" s="137" customFormat="1" ht="15" customHeight="1" x14ac:dyDescent="0.2">
      <c r="A39" s="191"/>
      <c r="B39" s="192"/>
      <c r="C39" s="192"/>
      <c r="D39" s="192"/>
      <c r="E39" s="192"/>
      <c r="F39" s="1119"/>
      <c r="G39" s="1119"/>
      <c r="H39" s="1119"/>
      <c r="I39" s="201"/>
    </row>
    <row r="40" spans="1:9" s="137" customFormat="1" ht="15" customHeight="1" x14ac:dyDescent="0.2">
      <c r="A40" s="1047" t="s">
        <v>149</v>
      </c>
      <c r="B40" s="1048"/>
      <c r="C40" s="1048"/>
      <c r="D40" s="1048"/>
      <c r="E40" s="1048"/>
      <c r="F40" s="1048"/>
      <c r="G40" s="1048"/>
      <c r="H40" s="1048"/>
      <c r="I40" s="1049"/>
    </row>
    <row r="41" spans="1:9" s="137" customFormat="1" ht="15" customHeight="1" x14ac:dyDescent="0.2">
      <c r="A41" s="204" t="s">
        <v>152</v>
      </c>
      <c r="B41" s="184"/>
      <c r="C41" s="184"/>
      <c r="D41" s="184"/>
      <c r="E41" s="184"/>
      <c r="F41" s="184"/>
      <c r="G41" s="184"/>
      <c r="H41" s="203"/>
      <c r="I41" s="203"/>
    </row>
    <row r="42" spans="1:9" s="137" customFormat="1" ht="15" customHeight="1" x14ac:dyDescent="0.2">
      <c r="A42" s="1108" t="s">
        <v>251</v>
      </c>
      <c r="B42" s="1108"/>
      <c r="C42" s="1108"/>
      <c r="D42" s="1108"/>
      <c r="E42" s="1108"/>
      <c r="F42" s="464" t="s">
        <v>293</v>
      </c>
      <c r="G42" s="457">
        <v>0</v>
      </c>
      <c r="H42" s="454">
        <f>G42*'Honorar Wärmeschutz'!E30</f>
        <v>0</v>
      </c>
      <c r="I42" s="590"/>
    </row>
    <row r="43" spans="1:9" s="137" customFormat="1" ht="15" customHeight="1" x14ac:dyDescent="0.2">
      <c r="A43" s="191"/>
      <c r="B43" s="192"/>
      <c r="C43" s="192"/>
      <c r="D43" s="192"/>
      <c r="E43" s="192"/>
      <c r="F43" s="1053" t="s">
        <v>1626</v>
      </c>
      <c r="G43" s="1053"/>
      <c r="H43" s="1053"/>
      <c r="I43" s="201">
        <f>SUM(SUMIF(F42,"pauschal",I42),SUMIF(F42,"prozentual",H42))</f>
        <v>0</v>
      </c>
    </row>
    <row r="44" spans="1:9" s="137" customFormat="1" ht="15" customHeight="1" x14ac:dyDescent="0.2">
      <c r="A44" s="1047" t="s">
        <v>150</v>
      </c>
      <c r="B44" s="1048"/>
      <c r="C44" s="1048"/>
      <c r="D44" s="1048"/>
      <c r="E44" s="1048"/>
      <c r="F44" s="1048"/>
      <c r="G44" s="1048"/>
      <c r="H44" s="1048"/>
      <c r="I44" s="1049"/>
    </row>
    <row r="45" spans="1:9" s="137" customFormat="1" ht="15" customHeight="1" x14ac:dyDescent="0.2">
      <c r="A45" s="204" t="s">
        <v>152</v>
      </c>
      <c r="B45" s="184"/>
      <c r="C45" s="184"/>
      <c r="D45" s="184"/>
      <c r="E45" s="184"/>
      <c r="F45" s="184"/>
      <c r="G45" s="184"/>
      <c r="H45" s="203"/>
      <c r="I45" s="203"/>
    </row>
    <row r="46" spans="1:9" s="137" customFormat="1" ht="15" customHeight="1" x14ac:dyDescent="0.2">
      <c r="A46" s="1108" t="s">
        <v>252</v>
      </c>
      <c r="B46" s="1108"/>
      <c r="C46" s="1108"/>
      <c r="D46" s="1108"/>
      <c r="E46" s="1108"/>
      <c r="F46" s="464" t="s">
        <v>293</v>
      </c>
      <c r="G46" s="457">
        <v>0</v>
      </c>
      <c r="H46" s="454">
        <f>G46*'Honorar Wärmeschutz'!E30</f>
        <v>0</v>
      </c>
      <c r="I46" s="590"/>
    </row>
    <row r="47" spans="1:9" s="137" customFormat="1" ht="24" customHeight="1" x14ac:dyDescent="0.2">
      <c r="A47" s="1060" t="s">
        <v>253</v>
      </c>
      <c r="B47" s="1060"/>
      <c r="C47" s="1060"/>
      <c r="D47" s="1060"/>
      <c r="E47" s="1060"/>
      <c r="F47" s="464" t="s">
        <v>293</v>
      </c>
      <c r="G47" s="457">
        <v>0</v>
      </c>
      <c r="H47" s="454">
        <f>G47*'Honorar Wärmeschutz'!E30</f>
        <v>0</v>
      </c>
      <c r="I47" s="590"/>
    </row>
    <row r="48" spans="1:9" s="137" customFormat="1" ht="15" customHeight="1" x14ac:dyDescent="0.2">
      <c r="A48" s="191"/>
      <c r="B48" s="192"/>
      <c r="C48" s="192"/>
      <c r="D48" s="192"/>
      <c r="E48" s="192"/>
      <c r="F48" s="1053" t="s">
        <v>1627</v>
      </c>
      <c r="G48" s="1053"/>
      <c r="H48" s="1053"/>
      <c r="I48" s="201">
        <f>SUM(SUMIF(F46:F47,"pauschal",I46:I47),SUMIF(F46:F47,"prozentual",H46:H47))</f>
        <v>0</v>
      </c>
    </row>
    <row r="49" spans="1:9" s="137" customFormat="1" x14ac:dyDescent="0.2">
      <c r="A49" s="1047" t="s">
        <v>255</v>
      </c>
      <c r="B49" s="1048"/>
      <c r="C49" s="1048"/>
      <c r="D49" s="1048"/>
      <c r="E49" s="1048"/>
      <c r="F49" s="1048"/>
      <c r="G49" s="1048"/>
      <c r="H49" s="1048"/>
      <c r="I49" s="1049"/>
    </row>
    <row r="50" spans="1:9" s="137" customFormat="1" x14ac:dyDescent="0.2">
      <c r="A50" s="204" t="s">
        <v>152</v>
      </c>
      <c r="B50" s="184"/>
      <c r="C50" s="184"/>
      <c r="D50" s="184"/>
      <c r="E50" s="184"/>
      <c r="F50" s="184"/>
      <c r="G50" s="184"/>
      <c r="H50" s="203"/>
      <c r="I50" s="203"/>
    </row>
    <row r="51" spans="1:9" s="137" customFormat="1" ht="14.25" x14ac:dyDescent="0.2">
      <c r="A51" s="1108" t="s">
        <v>254</v>
      </c>
      <c r="B51" s="1108"/>
      <c r="C51" s="1108"/>
      <c r="D51" s="1108"/>
      <c r="E51" s="1108"/>
      <c r="F51" s="464" t="s">
        <v>293</v>
      </c>
      <c r="G51" s="457">
        <v>0</v>
      </c>
      <c r="H51" s="454">
        <f>G51*'Honorar Wärmeschutz'!E30</f>
        <v>0</v>
      </c>
      <c r="I51" s="590"/>
    </row>
    <row r="52" spans="1:9" s="137" customFormat="1" ht="14.25" x14ac:dyDescent="0.2">
      <c r="A52" s="187"/>
      <c r="B52" s="193"/>
      <c r="C52" s="193"/>
      <c r="D52" s="193"/>
      <c r="E52" s="193"/>
      <c r="F52" s="1053" t="s">
        <v>1628</v>
      </c>
      <c r="G52" s="1053"/>
      <c r="H52" s="1053"/>
      <c r="I52" s="201">
        <f>SUM(SUMIF(F51,"pauschal",I51),SUMIF(F51,"prozentual",H51))</f>
        <v>0</v>
      </c>
    </row>
    <row r="53" spans="1:9" s="137" customFormat="1" ht="24.95" customHeight="1" x14ac:dyDescent="0.25">
      <c r="A53" s="1069" t="s">
        <v>1878</v>
      </c>
      <c r="B53" s="856"/>
      <c r="C53" s="856"/>
      <c r="D53" s="856"/>
      <c r="E53" s="1070"/>
      <c r="F53" s="138"/>
      <c r="G53" s="139" t="s">
        <v>26</v>
      </c>
      <c r="H53" s="1121">
        <f>SUM(I17,I23,I27,I32,I36,I43,I48,I52)</f>
        <v>0</v>
      </c>
      <c r="I53" s="1122"/>
    </row>
    <row r="54" spans="1:9" s="137" customFormat="1" ht="14.25" x14ac:dyDescent="0.2">
      <c r="G54" s="206"/>
    </row>
    <row r="55" spans="1:9" s="137" customFormat="1" x14ac:dyDescent="0.25">
      <c r="G55" s="207"/>
      <c r="H55" s="1145"/>
      <c r="I55" s="854"/>
    </row>
    <row r="56" spans="1:9" s="137" customFormat="1" ht="14.25" x14ac:dyDescent="0.2"/>
    <row r="57" spans="1:9" s="137" customFormat="1" ht="14.25" x14ac:dyDescent="0.2"/>
    <row r="58" spans="1:9" s="137" customFormat="1" ht="14.25" x14ac:dyDescent="0.2"/>
  </sheetData>
  <sheetProtection selectLockedCells="1"/>
  <mergeCells count="48">
    <mergeCell ref="O8:P8"/>
    <mergeCell ref="Q8:X8"/>
    <mergeCell ref="A2:I2"/>
    <mergeCell ref="A3:I3"/>
    <mergeCell ref="A4:I4"/>
    <mergeCell ref="Q6:W6"/>
    <mergeCell ref="S7:X7"/>
    <mergeCell ref="A9:I9"/>
    <mergeCell ref="N10:S10"/>
    <mergeCell ref="T10:V10"/>
    <mergeCell ref="A11:I11"/>
    <mergeCell ref="A18:I18"/>
    <mergeCell ref="A13:E13"/>
    <mergeCell ref="H53:I53"/>
    <mergeCell ref="H55:I55"/>
    <mergeCell ref="F52:H52"/>
    <mergeCell ref="A40:I40"/>
    <mergeCell ref="A37:I37"/>
    <mergeCell ref="A38:G38"/>
    <mergeCell ref="H38:I38"/>
    <mergeCell ref="A49:I49"/>
    <mergeCell ref="A44:I44"/>
    <mergeCell ref="A47:E47"/>
    <mergeCell ref="F48:H48"/>
    <mergeCell ref="F39:H39"/>
    <mergeCell ref="A53:E53"/>
    <mergeCell ref="A22:E22"/>
    <mergeCell ref="A26:E26"/>
    <mergeCell ref="A30:E30"/>
    <mergeCell ref="A31:E31"/>
    <mergeCell ref="A14:E14"/>
    <mergeCell ref="A15:E15"/>
    <mergeCell ref="A16:E16"/>
    <mergeCell ref="A20:E20"/>
    <mergeCell ref="A21:E21"/>
    <mergeCell ref="A24:I24"/>
    <mergeCell ref="A28:I28"/>
    <mergeCell ref="F17:H17"/>
    <mergeCell ref="F27:H27"/>
    <mergeCell ref="F23:H23"/>
    <mergeCell ref="F32:H32"/>
    <mergeCell ref="F36:H36"/>
    <mergeCell ref="F43:H43"/>
    <mergeCell ref="A33:I33"/>
    <mergeCell ref="A51:E51"/>
    <mergeCell ref="A35:E35"/>
    <mergeCell ref="A42:E42"/>
    <mergeCell ref="A46:E46"/>
  </mergeCells>
  <conditionalFormatting sqref="G13:G16">
    <cfRule type="expression" dxfId="364" priority="120">
      <formula>F13="prozentual"</formula>
    </cfRule>
    <cfRule type="expression" dxfId="363" priority="119">
      <formula>F13="pauschal"</formula>
    </cfRule>
  </conditionalFormatting>
  <conditionalFormatting sqref="G20:G22">
    <cfRule type="expression" dxfId="362" priority="72">
      <formula>F20="prozentual"</formula>
    </cfRule>
    <cfRule type="expression" dxfId="361" priority="71">
      <formula>F20="pauschal"</formula>
    </cfRule>
  </conditionalFormatting>
  <conditionalFormatting sqref="G26">
    <cfRule type="expression" dxfId="360" priority="54">
      <formula>F26="prozentual"</formula>
    </cfRule>
    <cfRule type="expression" dxfId="359" priority="53">
      <formula>F26="pauschal"</formula>
    </cfRule>
  </conditionalFormatting>
  <conditionalFormatting sqref="G30:G31">
    <cfRule type="expression" dxfId="358" priority="42">
      <formula>F30="prozentual"</formula>
    </cfRule>
    <cfRule type="expression" dxfId="357" priority="41">
      <formula>F30="pauschal"</formula>
    </cfRule>
  </conditionalFormatting>
  <conditionalFormatting sqref="G35">
    <cfRule type="expression" dxfId="356" priority="36">
      <formula>F35="prozentual"</formula>
    </cfRule>
    <cfRule type="expression" dxfId="355" priority="35">
      <formula>F35="pauschal"</formula>
    </cfRule>
  </conditionalFormatting>
  <conditionalFormatting sqref="G42">
    <cfRule type="expression" dxfId="354" priority="29">
      <formula>F42="pauschal"</formula>
    </cfRule>
    <cfRule type="expression" dxfId="353" priority="30">
      <formula>F42="prozentual"</formula>
    </cfRule>
  </conditionalFormatting>
  <conditionalFormatting sqref="G46:G47">
    <cfRule type="expression" dxfId="352" priority="17">
      <formula>F46="pauschal"</formula>
    </cfRule>
    <cfRule type="expression" dxfId="351" priority="18">
      <formula>F46="prozentual"</formula>
    </cfRule>
  </conditionalFormatting>
  <conditionalFormatting sqref="G51">
    <cfRule type="expression" dxfId="350" priority="11">
      <formula>F51="pauschal"</formula>
    </cfRule>
    <cfRule type="expression" dxfId="349" priority="12">
      <formula>F51="prozentual"</formula>
    </cfRule>
  </conditionalFormatting>
  <conditionalFormatting sqref="H13:H16">
    <cfRule type="expression" dxfId="348" priority="75">
      <formula>F13="pauschal"</formula>
    </cfRule>
    <cfRule type="expression" dxfId="347" priority="76">
      <formula>G13&gt;0</formula>
    </cfRule>
  </conditionalFormatting>
  <conditionalFormatting sqref="H20:H22">
    <cfRule type="expression" dxfId="346" priority="58">
      <formula>G20&gt;0</formula>
    </cfRule>
    <cfRule type="expression" dxfId="345" priority="57">
      <formula>F20="pauschal"</formula>
    </cfRule>
  </conditionalFormatting>
  <conditionalFormatting sqref="H26">
    <cfRule type="expression" dxfId="344" priority="51">
      <formula>F26="pauschal"</formula>
    </cfRule>
    <cfRule type="expression" dxfId="343" priority="52">
      <formula>G26&gt;0</formula>
    </cfRule>
  </conditionalFormatting>
  <conditionalFormatting sqref="H30:H31">
    <cfRule type="expression" dxfId="342" priority="40">
      <formula>G30&gt;0</formula>
    </cfRule>
    <cfRule type="expression" dxfId="341" priority="39">
      <formula>F30="pauschal"</formula>
    </cfRule>
  </conditionalFormatting>
  <conditionalFormatting sqref="H35">
    <cfRule type="expression" dxfId="340" priority="33">
      <formula>F35="pauschal"</formula>
    </cfRule>
    <cfRule type="expression" dxfId="339" priority="34">
      <formula>G35&gt;0</formula>
    </cfRule>
  </conditionalFormatting>
  <conditionalFormatting sqref="H42">
    <cfRule type="expression" dxfId="338" priority="28">
      <formula>G42&gt;0</formula>
    </cfRule>
    <cfRule type="expression" dxfId="337" priority="27">
      <formula>F42="pauschal"</formula>
    </cfRule>
  </conditionalFormatting>
  <conditionalFormatting sqref="H46:H47">
    <cfRule type="expression" dxfId="336" priority="15">
      <formula>F46="pauschal"</formula>
    </cfRule>
    <cfRule type="expression" dxfId="335" priority="16">
      <formula>G46&gt;0</formula>
    </cfRule>
  </conditionalFormatting>
  <conditionalFormatting sqref="H51">
    <cfRule type="expression" dxfId="334" priority="10">
      <formula>G51&gt;0</formula>
    </cfRule>
    <cfRule type="expression" dxfId="333" priority="9">
      <formula>F51="pauschal"</formula>
    </cfRule>
  </conditionalFormatting>
  <conditionalFormatting sqref="I13:I17">
    <cfRule type="expression" dxfId="332" priority="79">
      <formula>F13="prozentual"</formula>
    </cfRule>
    <cfRule type="expression" dxfId="331" priority="80">
      <formula>F13="pauschal"</formula>
    </cfRule>
  </conditionalFormatting>
  <conditionalFormatting sqref="I20:I23">
    <cfRule type="expression" dxfId="330" priority="61">
      <formula>F20="prozentual"</formula>
    </cfRule>
    <cfRule type="expression" dxfId="329" priority="62">
      <formula>F20="pauschal"</formula>
    </cfRule>
  </conditionalFormatting>
  <conditionalFormatting sqref="I26:I27">
    <cfRule type="expression" dxfId="328" priority="55">
      <formula>F26="prozentual"</formula>
    </cfRule>
    <cfRule type="expression" dxfId="327" priority="56">
      <formula>F26="pauschal"</formula>
    </cfRule>
  </conditionalFormatting>
  <conditionalFormatting sqref="I30:I32">
    <cfRule type="expression" dxfId="326" priority="43">
      <formula>F30="prozentual"</formula>
    </cfRule>
    <cfRule type="expression" dxfId="325" priority="44">
      <formula>F30="pauschal"</formula>
    </cfRule>
  </conditionalFormatting>
  <conditionalFormatting sqref="I35:I36">
    <cfRule type="expression" dxfId="324" priority="37">
      <formula>F35="prozentual"</formula>
    </cfRule>
    <cfRule type="expression" dxfId="323" priority="38">
      <formula>F35="pauschal"</formula>
    </cfRule>
  </conditionalFormatting>
  <conditionalFormatting sqref="I39">
    <cfRule type="expression" dxfId="322" priority="2">
      <formula>F39="pauschal"</formula>
    </cfRule>
    <cfRule type="expression" dxfId="321" priority="1">
      <formula>F39="prozentual"</formula>
    </cfRule>
  </conditionalFormatting>
  <conditionalFormatting sqref="I42:I43">
    <cfRule type="expression" dxfId="320" priority="32">
      <formula>F42="pauschal"</formula>
    </cfRule>
    <cfRule type="expression" dxfId="319" priority="31">
      <formula>F42="prozentual"</formula>
    </cfRule>
  </conditionalFormatting>
  <conditionalFormatting sqref="I46:I48">
    <cfRule type="expression" dxfId="318" priority="19">
      <formula>F46="prozentual"</formula>
    </cfRule>
    <cfRule type="expression" dxfId="317" priority="20">
      <formula>F46="pauschal"</formula>
    </cfRule>
  </conditionalFormatting>
  <conditionalFormatting sqref="I51:I52">
    <cfRule type="expression" dxfId="316" priority="13">
      <formula>F51="prozentual"</formula>
    </cfRule>
    <cfRule type="expression" dxfId="315" priority="14">
      <formula>F51="pauschal"</formula>
    </cfRule>
  </conditionalFormatting>
  <dataValidations count="1">
    <dataValidation type="list" allowBlank="1" showInputMessage="1" showErrorMessage="1" sqref="F42 F46:F47 F51 F35 F30:F31 F26 F20:F22 F13:F16" xr:uid="{00000000-0002-0000-1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29">
    <pageSetUpPr fitToPage="1"/>
  </sheetPr>
  <dimension ref="A1:AJ112"/>
  <sheetViews>
    <sheetView workbookViewId="0">
      <selection activeCell="AP31" sqref="AP3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16384" width="11.42578125" style="45"/>
  </cols>
  <sheetData>
    <row r="1" spans="1:36" ht="15.95" customHeight="1" thickBot="1" x14ac:dyDescent="0.25">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row>
    <row r="2" spans="1:36" ht="15.95" customHeight="1" thickTop="1" thickBot="1" x14ac:dyDescent="0.25">
      <c r="A2" s="977" t="str">
        <f>' Gesamthonorar'!A2:I2</f>
        <v>Musterbietername</v>
      </c>
      <c r="B2" s="978"/>
      <c r="C2" s="978"/>
      <c r="D2" s="978"/>
      <c r="E2" s="978"/>
      <c r="F2" s="978"/>
      <c r="G2" s="978"/>
      <c r="H2" s="978"/>
      <c r="I2" s="979"/>
      <c r="L2" s="45" t="s">
        <v>33</v>
      </c>
      <c r="M2" s="45" t="s">
        <v>45</v>
      </c>
      <c r="AJ2" s="45" t="b">
        <v>1</v>
      </c>
    </row>
    <row r="3" spans="1:36" ht="15.95" customHeight="1" thickTop="1" x14ac:dyDescent="0.2">
      <c r="A3" s="980" t="str">
        <f>' Gesamthonorar'!A3:I3</f>
        <v>Musterstrasse, D-00000 Musterstadt</v>
      </c>
      <c r="B3" s="981"/>
      <c r="C3" s="981"/>
      <c r="D3" s="981"/>
      <c r="E3" s="981"/>
      <c r="F3" s="981"/>
      <c r="G3" s="981"/>
      <c r="H3" s="981"/>
      <c r="I3" s="982"/>
      <c r="L3" s="45" t="s">
        <v>34</v>
      </c>
    </row>
    <row r="4" spans="1:36" ht="15.95" customHeight="1" thickBot="1" x14ac:dyDescent="0.25">
      <c r="A4" s="983" t="str">
        <f>' Gesamthonorar'!A4:I4</f>
        <v>Fon: +00 0000 00000, Fax: +00 0000 00000, Email: muster@muster-buero.de</v>
      </c>
      <c r="B4" s="984"/>
      <c r="C4" s="984"/>
      <c r="D4" s="984"/>
      <c r="E4" s="984"/>
      <c r="F4" s="984"/>
      <c r="G4" s="984"/>
      <c r="H4" s="984"/>
      <c r="I4" s="985"/>
      <c r="L4" s="45" t="s">
        <v>35</v>
      </c>
      <c r="Y4" s="87">
        <f>G23+G24</f>
        <v>140000</v>
      </c>
    </row>
    <row r="5" spans="1:36" ht="15.95" customHeight="1" thickTop="1" thickBot="1" x14ac:dyDescent="0.25">
      <c r="A5" s="46"/>
      <c r="B5" s="46"/>
      <c r="C5" s="46"/>
      <c r="D5" s="46"/>
      <c r="E5" s="46"/>
      <c r="F5" s="46"/>
      <c r="G5" s="46"/>
      <c r="H5" s="46"/>
      <c r="I5" s="46"/>
      <c r="L5" s="45" t="s">
        <v>36</v>
      </c>
    </row>
    <row r="6" spans="1:36" ht="35.1" customHeight="1" x14ac:dyDescent="0.25">
      <c r="A6" s="44" t="s">
        <v>0</v>
      </c>
      <c r="C6" s="55" t="s">
        <v>509</v>
      </c>
      <c r="L6" s="88">
        <v>0</v>
      </c>
      <c r="N6" s="3" t="s">
        <v>42</v>
      </c>
      <c r="O6" s="3"/>
      <c r="P6" s="4"/>
      <c r="Q6" s="1077" t="s">
        <v>43</v>
      </c>
      <c r="R6" s="1077"/>
      <c r="S6" s="1077"/>
      <c r="T6" s="1077"/>
      <c r="U6" s="1077"/>
      <c r="V6" s="1077"/>
      <c r="W6" s="1077"/>
      <c r="X6" s="89">
        <f>G25</f>
        <v>210000</v>
      </c>
    </row>
    <row r="7" spans="1:36" ht="15.95" customHeight="1" x14ac:dyDescent="0.2">
      <c r="A7" s="44"/>
      <c r="L7" s="88">
        <v>0.01</v>
      </c>
      <c r="N7" s="5"/>
      <c r="O7" s="6" t="str">
        <f>IF(R5="voll","","gem. § 32 (2) HOAI")</f>
        <v>gem. § 32 (2) HOAI</v>
      </c>
      <c r="P7" s="6"/>
      <c r="Q7" s="6"/>
      <c r="R7" s="6"/>
      <c r="S7" s="1028" t="str">
        <f>IF(R5="voll","",(IF(X6&gt;0.25*Y4,"gemindert anrechenbar, da","voll anrechenbar, da")))</f>
        <v>gemindert anrechenbar, da</v>
      </c>
      <c r="T7" s="1028"/>
      <c r="U7" s="1028"/>
      <c r="V7" s="1028"/>
      <c r="W7" s="1028"/>
      <c r="X7" s="1078"/>
    </row>
    <row r="8" spans="1:36" ht="15.95" customHeight="1" thickBot="1" x14ac:dyDescent="0.25">
      <c r="A8" s="44" t="str">
        <f>Herstellkosten!A8</f>
        <v>VgV-Verhandlungsverfahren: Fachplanung Technische Ausrüstung</v>
      </c>
      <c r="L8" s="88">
        <v>0.02</v>
      </c>
      <c r="N8" s="6"/>
      <c r="O8" s="1032">
        <f>IF(R5="voll",0,X6)</f>
        <v>210000</v>
      </c>
      <c r="P8" s="1032"/>
      <c r="Q8" s="1028" t="str">
        <f>IF(R5="voll","",IF(X6&gt;0.25*Y4,"25% der sonstigen anrechenbaren Kosten übersteigt;","25% der sonstigen anrechenbaren Kosten nicht übersteigt;"))</f>
        <v>25% der sonstigen anrechenbaren Kosten übersteigt;</v>
      </c>
      <c r="R8" s="1028"/>
      <c r="S8" s="1028"/>
      <c r="T8" s="1028"/>
      <c r="U8" s="1028"/>
      <c r="V8" s="1028"/>
      <c r="W8" s="1028"/>
      <c r="X8" s="1078"/>
    </row>
    <row r="9" spans="1:36"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7"/>
    </row>
    <row r="10" spans="1:36" ht="15.95" customHeight="1" thickTop="1" x14ac:dyDescent="0.2">
      <c r="L10" s="88">
        <v>0.04</v>
      </c>
      <c r="N10" s="1086" t="str">
        <f>IF(R5="voll","",IF(X6&gt;0.25*Y4,"Minderung: voll anrechenbar bis 25% von","daher voll anrechenbar: 100% von"))</f>
        <v>Minderung: voll anrechenbar bis 25% von</v>
      </c>
      <c r="O10" s="1033"/>
      <c r="P10" s="1033"/>
      <c r="Q10" s="1033"/>
      <c r="R10" s="1033"/>
      <c r="S10" s="1033"/>
      <c r="T10" s="1034">
        <f>IF(H25="voll",0,IF(X6&gt;=0.25*Y4,Y4,X6))</f>
        <v>140000</v>
      </c>
      <c r="U10" s="1034"/>
      <c r="V10" s="1034"/>
      <c r="W10" s="11" t="str">
        <f>IF(R5="voll","","=")</f>
        <v>=</v>
      </c>
      <c r="X10" s="9">
        <f>IF(R5="voll",0,IF(X6&gt;0.25*Y4,0.25*T10,X6))</f>
        <v>35000</v>
      </c>
    </row>
    <row r="11" spans="1:36" ht="15.95" customHeight="1" x14ac:dyDescent="0.2">
      <c r="A11" s="90" t="s">
        <v>217</v>
      </c>
      <c r="L11" s="88">
        <v>0.05</v>
      </c>
      <c r="N11" s="8" t="str">
        <f>IF(R5="voll","",IF(X6&gt;0.25*Y4,"und den diese Summe übersteigenden Betrag zu 50%:",""))</f>
        <v>und den diese Summe übersteigenden Betrag zu 50%:</v>
      </c>
      <c r="O11" s="8"/>
      <c r="P11" s="8"/>
      <c r="Q11" s="8"/>
      <c r="R11" s="8"/>
      <c r="S11" s="8"/>
      <c r="T11" s="8"/>
      <c r="U11" s="8"/>
      <c r="V11" s="8"/>
      <c r="W11" s="8"/>
      <c r="X11" s="8"/>
    </row>
    <row r="12" spans="1:36" ht="15.95" customHeight="1" thickBot="1" x14ac:dyDescent="0.25">
      <c r="L12" s="88">
        <v>0.06</v>
      </c>
      <c r="N12" s="1087">
        <f>IF(R5="voll",0,IF(X6&gt;0.25*Y4,X6,0))</f>
        <v>210000</v>
      </c>
      <c r="O12" s="1034"/>
      <c r="P12" s="11" t="str">
        <f>IF(R5="voll","",IF(X6&gt;0.25*Y4,"-",""))</f>
        <v>-</v>
      </c>
      <c r="Q12" s="1034">
        <f>IF(R5="voll",0,IF(X6&gt;0.25*Y4,X10,0))</f>
        <v>35000</v>
      </c>
      <c r="R12" s="1034"/>
      <c r="S12" s="11" t="str">
        <f>IF(R5="voll","",IF(X6&gt;0.25*Y4,"=",""))</f>
        <v>=</v>
      </c>
      <c r="T12" s="1034">
        <f>IF(R5="voll","",IF(X6&gt;0.25*Y4,N12-Q12,""))</f>
        <v>175000</v>
      </c>
      <c r="U12" s="1034"/>
      <c r="V12" s="1034"/>
      <c r="W12" s="8"/>
      <c r="X12" s="8"/>
    </row>
    <row r="13" spans="1:36" ht="15.95" customHeight="1" thickTop="1" thickBot="1" x14ac:dyDescent="0.3">
      <c r="A13" s="35" t="s">
        <v>28</v>
      </c>
      <c r="B13" s="91"/>
      <c r="C13" s="169" t="s">
        <v>32</v>
      </c>
      <c r="D13" s="35" t="s">
        <v>256</v>
      </c>
      <c r="E13" s="91"/>
      <c r="F13" s="121">
        <v>0</v>
      </c>
      <c r="G13" s="35" t="s">
        <v>257</v>
      </c>
      <c r="H13" s="91"/>
      <c r="I13" s="123">
        <v>0</v>
      </c>
      <c r="L13" s="88">
        <v>7.0000000000000007E-2</v>
      </c>
      <c r="N13" s="8"/>
      <c r="O13" s="8"/>
      <c r="P13" s="8"/>
      <c r="Q13" s="10" t="str">
        <f>IF(R5="voll",0,IF(X6&gt;0.25*Y4,"50%",))</f>
        <v>50%</v>
      </c>
      <c r="R13" s="1075" t="str">
        <f>IF(R5="voll","",IF(X6&gt;0.25*Y4,"von",""))</f>
        <v>von</v>
      </c>
      <c r="S13" s="1075"/>
      <c r="T13" s="1076">
        <f>IF(R5="voll",0,IF(X6&gt;0.25*Y4,T12,0))</f>
        <v>175000</v>
      </c>
      <c r="U13" s="1076"/>
      <c r="V13" s="1076"/>
      <c r="W13" s="11" t="str">
        <f>IF(R5="voll","",IF(X6&gt;0.25*Y4,"=",""))</f>
        <v>=</v>
      </c>
      <c r="X13" s="9">
        <f>IF(R5="voll",0,IF(X6&gt;0.25*Y4,Q13*T13,0))</f>
        <v>87500</v>
      </c>
    </row>
    <row r="14" spans="1:36" ht="15.95" customHeight="1" x14ac:dyDescent="0.25">
      <c r="A14" s="36" t="s">
        <v>29</v>
      </c>
      <c r="B14" s="92"/>
      <c r="C14" s="119">
        <v>0</v>
      </c>
      <c r="D14" s="36"/>
      <c r="E14" s="92"/>
      <c r="F14" s="141"/>
      <c r="G14" s="36" t="s">
        <v>286</v>
      </c>
      <c r="H14" s="92"/>
      <c r="I14" s="124">
        <v>0</v>
      </c>
      <c r="L14" s="88">
        <v>0.08</v>
      </c>
      <c r="X14" s="94">
        <f>X13+X10</f>
        <v>122500</v>
      </c>
    </row>
    <row r="15" spans="1:36" ht="15.95" customHeight="1" thickBot="1" x14ac:dyDescent="0.3">
      <c r="A15" s="37" t="s">
        <v>31</v>
      </c>
      <c r="B15" s="95"/>
      <c r="C15" s="120">
        <v>0</v>
      </c>
      <c r="D15" s="1079" t="str">
        <f>IF(AND(F13&gt;0,F14&gt;0),"Kombinierte Zuschläge nach HOAI nicht möglich!","")</f>
        <v/>
      </c>
      <c r="E15" s="1080"/>
      <c r="F15" s="1081"/>
      <c r="G15" s="37" t="s">
        <v>88</v>
      </c>
      <c r="H15" s="95"/>
      <c r="I15" s="125">
        <v>0</v>
      </c>
      <c r="L15" s="88">
        <v>0.09</v>
      </c>
    </row>
    <row r="16" spans="1:36" ht="15.95" customHeight="1" thickTop="1" x14ac:dyDescent="0.2">
      <c r="D16" s="2"/>
      <c r="L16" s="88">
        <v>0.1</v>
      </c>
      <c r="Y16" s="87">
        <f>B23+B24</f>
        <v>160000</v>
      </c>
    </row>
    <row r="17" spans="1:25" ht="15.95" customHeight="1" x14ac:dyDescent="0.2">
      <c r="A17" s="90" t="s">
        <v>506</v>
      </c>
      <c r="D17" s="2"/>
      <c r="L17" s="88">
        <v>0.11</v>
      </c>
      <c r="Y17" s="87"/>
    </row>
    <row r="18" spans="1:25" ht="15.95" customHeight="1" thickBot="1" x14ac:dyDescent="0.25">
      <c r="D18" s="2"/>
      <c r="L18" s="88">
        <v>0.12</v>
      </c>
      <c r="Y18" s="87"/>
    </row>
    <row r="19" spans="1:25" ht="16.5" customHeight="1" thickTop="1" thickBot="1" x14ac:dyDescent="0.3">
      <c r="A19" s="168">
        <v>1</v>
      </c>
      <c r="B19" s="1039" t="s">
        <v>501</v>
      </c>
      <c r="C19" s="1091"/>
      <c r="D19" s="1091"/>
      <c r="E19" s="1091"/>
      <c r="F19" s="1091"/>
      <c r="G19" s="1091"/>
      <c r="H19" s="1091"/>
      <c r="I19" s="1092"/>
      <c r="L19" s="88">
        <v>0.13</v>
      </c>
      <c r="Y19" s="87"/>
    </row>
    <row r="20" spans="1:25" ht="16.5" customHeight="1" thickTop="1" thickBot="1" x14ac:dyDescent="0.3">
      <c r="A20" s="1041" t="s">
        <v>518</v>
      </c>
      <c r="B20" s="1093"/>
      <c r="C20" s="1093"/>
      <c r="D20" s="1093"/>
      <c r="E20" s="1093"/>
      <c r="F20" s="1093"/>
      <c r="G20" s="1093"/>
      <c r="H20" s="1093"/>
      <c r="I20" s="1094"/>
      <c r="L20" s="88"/>
      <c r="Y20" s="87"/>
    </row>
    <row r="21" spans="1:25" ht="15" customHeight="1" thickTop="1" x14ac:dyDescent="0.2">
      <c r="D21" s="2"/>
      <c r="L21" s="88">
        <v>0.14000000000000001</v>
      </c>
      <c r="Y21" s="87"/>
    </row>
    <row r="22" spans="1:25" ht="15" customHeight="1" thickBot="1" x14ac:dyDescent="0.25">
      <c r="A22" s="57" t="s">
        <v>38</v>
      </c>
      <c r="D22" s="34" t="s">
        <v>25</v>
      </c>
      <c r="F22" s="57" t="s">
        <v>198</v>
      </c>
      <c r="I22" s="34" t="s">
        <v>199</v>
      </c>
      <c r="L22" s="88">
        <v>0.15</v>
      </c>
    </row>
    <row r="23" spans="1:25" ht="15" customHeight="1" x14ac:dyDescent="0.2">
      <c r="A23" s="57" t="s">
        <v>39</v>
      </c>
      <c r="B23" s="96">
        <f>Herstellkosten!E13</f>
        <v>0</v>
      </c>
      <c r="D23" s="96">
        <f>B23</f>
        <v>0</v>
      </c>
      <c r="F23" s="57" t="s">
        <v>39</v>
      </c>
      <c r="G23" s="96">
        <f>Herstellkosten!E59</f>
        <v>0</v>
      </c>
      <c r="I23" s="96">
        <f>G23</f>
        <v>0</v>
      </c>
      <c r="L23" s="88">
        <v>0.16</v>
      </c>
      <c r="N23" s="3" t="s">
        <v>42</v>
      </c>
      <c r="O23" s="3"/>
      <c r="P23" s="4"/>
      <c r="Q23" s="1077" t="s">
        <v>43</v>
      </c>
      <c r="R23" s="1077"/>
      <c r="S23" s="1077"/>
      <c r="T23" s="1077"/>
      <c r="U23" s="1077"/>
      <c r="V23" s="1077"/>
      <c r="W23" s="1077"/>
      <c r="X23" s="89">
        <f>B25</f>
        <v>240000</v>
      </c>
    </row>
    <row r="24" spans="1:25" ht="15" customHeight="1" x14ac:dyDescent="0.2">
      <c r="A24" s="57" t="s">
        <v>40</v>
      </c>
      <c r="B24" s="96">
        <f>Herstellkosten!E19</f>
        <v>160000</v>
      </c>
      <c r="D24" s="96">
        <f>B24</f>
        <v>160000</v>
      </c>
      <c r="F24" s="57" t="s">
        <v>40</v>
      </c>
      <c r="G24" s="96">
        <f>Herstellkosten!E65</f>
        <v>140000</v>
      </c>
      <c r="I24" s="96">
        <f>G24</f>
        <v>140000</v>
      </c>
      <c r="L24" s="88">
        <v>0.17</v>
      </c>
      <c r="N24" s="5"/>
      <c r="O24" s="6" t="str">
        <f>IF(R22="voll","","gem. § 32 (2) HOAI")</f>
        <v>gem. § 32 (2) HOAI</v>
      </c>
      <c r="P24" s="6"/>
      <c r="Q24" s="6"/>
      <c r="R24" s="6"/>
      <c r="S24" s="1028" t="str">
        <f>IF(R22="voll","",(IF(X23&gt;0.25*Y16,"gemindert anrechenbar, da","voll anrechenbar, da")))</f>
        <v>gemindert anrechenbar, da</v>
      </c>
      <c r="T24" s="1028"/>
      <c r="U24" s="1028"/>
      <c r="V24" s="1028"/>
      <c r="W24" s="1028"/>
      <c r="X24" s="1078"/>
    </row>
    <row r="25" spans="1:25" ht="15" customHeight="1" thickBot="1" x14ac:dyDescent="0.25">
      <c r="A25" s="57" t="s">
        <v>41</v>
      </c>
      <c r="B25" s="96">
        <f>Herstellkosten!E30</f>
        <v>240000</v>
      </c>
      <c r="C25" s="116"/>
      <c r="D25" s="96">
        <f>B25</f>
        <v>240000</v>
      </c>
      <c r="F25" s="57" t="s">
        <v>41</v>
      </c>
      <c r="G25" s="96">
        <f>Herstellkosten!E88</f>
        <v>210000</v>
      </c>
      <c r="H25" s="116"/>
      <c r="I25" s="96">
        <f>G25</f>
        <v>210000</v>
      </c>
      <c r="L25" s="88">
        <v>0.18</v>
      </c>
      <c r="N25" s="6"/>
      <c r="O25" s="1032">
        <f>IF(R22="voll",0,X23)</f>
        <v>240000</v>
      </c>
      <c r="P25" s="1032"/>
      <c r="Q25" s="1028" t="str">
        <f>IF(R22="voll","",IF(X23&gt;0.25*Y16,"25% der sonstigen anrechenbaren Kosten übersteigt;","25% der sonstigen anrechenbaren Kosten nicht übersteigt;"))</f>
        <v>25% der sonstigen anrechenbaren Kosten übersteigt;</v>
      </c>
      <c r="R25" s="1028"/>
      <c r="S25" s="1028"/>
      <c r="T25" s="1028"/>
      <c r="U25" s="1028"/>
      <c r="V25" s="1028"/>
      <c r="W25" s="1028"/>
      <c r="X25" s="1078"/>
    </row>
    <row r="26" spans="1:25" ht="15" customHeight="1" x14ac:dyDescent="0.2">
      <c r="D26" s="98">
        <f>D25+D24+D23</f>
        <v>400000</v>
      </c>
      <c r="I26" s="98">
        <f>I25+I24+I23</f>
        <v>350000</v>
      </c>
      <c r="L26" s="88">
        <v>0.19</v>
      </c>
      <c r="N26" s="8"/>
      <c r="O26" s="8"/>
      <c r="P26" s="8"/>
      <c r="Q26" s="8"/>
      <c r="R26" s="8"/>
      <c r="S26" s="8"/>
      <c r="T26" s="8"/>
      <c r="U26" s="8"/>
      <c r="V26" s="8"/>
      <c r="W26" s="8"/>
      <c r="X26" s="7"/>
    </row>
    <row r="27" spans="1:25" ht="15" customHeight="1" thickBot="1" x14ac:dyDescent="0.25">
      <c r="F27" s="57" t="s">
        <v>47</v>
      </c>
      <c r="I27" s="96">
        <f>Herstellkosten!E66</f>
        <v>0</v>
      </c>
      <c r="L27" s="88">
        <v>0.2</v>
      </c>
      <c r="N27" s="1086" t="str">
        <f>IF(R22="voll","",IF(X23&gt;0.25*Y16,"Minderung: voll anrechenbar bis 25% von","daher voll anrechenbar: 100% von"))</f>
        <v>Minderung: voll anrechenbar bis 25% von</v>
      </c>
      <c r="O27" s="1033"/>
      <c r="P27" s="1033"/>
      <c r="Q27" s="1033"/>
      <c r="R27" s="1033"/>
      <c r="S27" s="1033"/>
      <c r="T27" s="1034">
        <f>IF(C25="voll",0,IF(X23&gt;=0.25*Y16,Y16,X23))</f>
        <v>160000</v>
      </c>
      <c r="U27" s="1034"/>
      <c r="V27" s="1034"/>
      <c r="W27" s="11" t="str">
        <f>IF(R22="voll","","=")</f>
        <v>=</v>
      </c>
      <c r="X27" s="9">
        <f>IF(R22="voll",0,IF(X23&gt;0.25*Y16,0.25*T27,X23))</f>
        <v>40000</v>
      </c>
    </row>
    <row r="28" spans="1:25" ht="15" customHeight="1" x14ac:dyDescent="0.2">
      <c r="E28" s="151" t="str">
        <f>IF((E29&gt;25000000),"Anrechenbare Kosten über Tabelle! --&gt; Pauschalhonorar möglich! --&gt; siehe dazu unten: 'Auswahlmöglichkeit'","")</f>
        <v/>
      </c>
      <c r="I28" s="98">
        <f>I27+I26</f>
        <v>350000</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ht="15" customHeight="1" x14ac:dyDescent="0.2">
      <c r="A29" s="57" t="s">
        <v>138</v>
      </c>
      <c r="E29" s="127">
        <f>I28+D26</f>
        <v>750000</v>
      </c>
      <c r="L29" s="88">
        <v>0.22</v>
      </c>
      <c r="N29" s="1087">
        <f>IF(R22="voll",0,IF(X23&gt;0.25*Y16,X23,0))</f>
        <v>240000</v>
      </c>
      <c r="O29" s="1034"/>
      <c r="P29" s="11" t="str">
        <f>IF(R22="voll","",IF(X23&gt;0.25*Y16,"-",""))</f>
        <v>-</v>
      </c>
      <c r="Q29" s="1034">
        <f>IF(R22="voll",0,IF(X23&gt;0.25*Y16,X27,0))</f>
        <v>40000</v>
      </c>
      <c r="R29" s="1034"/>
      <c r="S29" s="11" t="str">
        <f>IF(R22="voll","",IF(X23&gt;0.25*Y16,"=",""))</f>
        <v>=</v>
      </c>
      <c r="T29" s="1034">
        <f>IF(R22="voll","",IF(X23&gt;0.25*Y16,N29-Q29,""))</f>
        <v>200000</v>
      </c>
      <c r="U29" s="1034"/>
      <c r="V29" s="1034"/>
      <c r="W29" s="8"/>
      <c r="X29" s="8"/>
    </row>
    <row r="30" spans="1:25" ht="15" customHeight="1" thickBot="1" x14ac:dyDescent="0.25">
      <c r="A30" s="57" t="s">
        <v>48</v>
      </c>
      <c r="E30" s="127">
        <f>IF(E29&lt;250000,0,IF(E29&gt;100000000,0,P86))</f>
        <v>3553</v>
      </c>
      <c r="L30" s="88">
        <v>0.23</v>
      </c>
      <c r="N30" s="8"/>
      <c r="O30" s="8"/>
      <c r="P30" s="8"/>
      <c r="Q30" s="10" t="str">
        <f>IF(R22="voll",0,IF(X23&gt;0.25*Y16,"50%",""))</f>
        <v>50%</v>
      </c>
      <c r="R30" s="1075" t="str">
        <f>IF(R22="voll","",IF(X23&gt;0.25*Y16,"von",""))</f>
        <v>von</v>
      </c>
      <c r="S30" s="1075"/>
      <c r="T30" s="1076">
        <f>IF(R22="voll",0,IF(X23&gt;0.25*Y16,T29,""))</f>
        <v>200000</v>
      </c>
      <c r="U30" s="1076"/>
      <c r="V30" s="1076"/>
      <c r="W30" s="11" t="str">
        <f>IF(R22="voll","",IF(X23&gt;0.25*Y16,"=",""))</f>
        <v>=</v>
      </c>
      <c r="X30" s="9">
        <f>IF(R22="voll",0,IF(X23&gt;0.25*Y16,Q30*T30,0))</f>
        <v>100000</v>
      </c>
    </row>
    <row r="31" spans="1:25" ht="15" customHeight="1" x14ac:dyDescent="0.2">
      <c r="A31" s="57" t="s">
        <v>72</v>
      </c>
      <c r="D31" s="129">
        <f>IF(E29&lt;250000,"Unter Tabelle",E30/E29*D26)</f>
        <v>1894.9333333333332</v>
      </c>
      <c r="E31" s="100"/>
      <c r="F31" s="57" t="s">
        <v>200</v>
      </c>
      <c r="I31" s="129">
        <f>IF(E29&lt;250000,"Unter Tabelle",E30/E29*I28)</f>
        <v>1658.0666666666666</v>
      </c>
      <c r="L31" s="88">
        <v>0.24</v>
      </c>
      <c r="X31" s="94">
        <f>X30+X27</f>
        <v>140000</v>
      </c>
    </row>
    <row r="32" spans="1:25" ht="15" customHeight="1" thickBot="1" x14ac:dyDescent="0.25">
      <c r="F32" s="57" t="s">
        <v>258</v>
      </c>
      <c r="I32" s="129">
        <f>IF(E29&lt;250000,"Unter Tabelle",(I31*F13))</f>
        <v>0</v>
      </c>
      <c r="L32" s="88">
        <v>0.25</v>
      </c>
    </row>
    <row r="33" spans="1:36" ht="15" customHeight="1" x14ac:dyDescent="0.2">
      <c r="F33" s="2" t="s">
        <v>259</v>
      </c>
      <c r="I33" s="108">
        <f>IF(E29&lt;250000,"Unter Tabelle",I31+I32)</f>
        <v>1658.0666666666666</v>
      </c>
      <c r="L33" s="88">
        <v>0.26</v>
      </c>
    </row>
    <row r="34" spans="1:36" ht="15" customHeight="1" x14ac:dyDescent="0.2">
      <c r="F34" s="2"/>
      <c r="I34" s="129"/>
      <c r="L34" s="88">
        <v>0.27</v>
      </c>
    </row>
    <row r="35" spans="1:36" ht="15" customHeight="1" thickBot="1" x14ac:dyDescent="0.25">
      <c r="B35" s="170" t="s">
        <v>227</v>
      </c>
      <c r="C35" s="102" t="s">
        <v>83</v>
      </c>
      <c r="G35" s="170" t="s">
        <v>227</v>
      </c>
      <c r="H35" s="102" t="s">
        <v>83</v>
      </c>
      <c r="I35" s="129"/>
      <c r="L35" s="88">
        <v>0.28000000000000003</v>
      </c>
    </row>
    <row r="36" spans="1:36" ht="15" customHeight="1" thickTop="1" thickBot="1" x14ac:dyDescent="0.3">
      <c r="A36" s="57" t="s">
        <v>74</v>
      </c>
      <c r="B36" s="104">
        <v>0.03</v>
      </c>
      <c r="C36" s="147">
        <v>0</v>
      </c>
      <c r="D36" s="129">
        <f>IF($E$29&lt;250000,"Unter Tabelle",$D$31*C36)</f>
        <v>0</v>
      </c>
      <c r="F36" s="57" t="s">
        <v>74</v>
      </c>
      <c r="G36" s="104">
        <v>0.03</v>
      </c>
      <c r="H36" s="147">
        <v>0</v>
      </c>
      <c r="I36" s="129">
        <f>IF($E$29&lt;250000,"Unter Tabelle",$I$33*H36)</f>
        <v>0</v>
      </c>
      <c r="L36" s="88">
        <v>0.28999999999999998</v>
      </c>
      <c r="N36" s="1"/>
      <c r="O36" s="1"/>
      <c r="P36" s="12" t="s">
        <v>49</v>
      </c>
      <c r="Q36" s="13" t="s">
        <v>50</v>
      </c>
      <c r="R36" s="14" t="s">
        <v>223</v>
      </c>
      <c r="S36" s="14" t="s">
        <v>51</v>
      </c>
      <c r="T36" s="14"/>
      <c r="U36" s="14" t="s">
        <v>52</v>
      </c>
      <c r="V36" s="14"/>
      <c r="W36" s="14" t="s">
        <v>53</v>
      </c>
      <c r="X36" s="14"/>
      <c r="Y36" s="14" t="s">
        <v>54</v>
      </c>
      <c r="Z36" s="14"/>
      <c r="AA36" s="14" t="s">
        <v>55</v>
      </c>
      <c r="AB36" s="14"/>
      <c r="AC36" s="13"/>
      <c r="AD36" s="14"/>
      <c r="AE36" s="15"/>
    </row>
    <row r="37" spans="1:36" ht="15" customHeight="1" thickTop="1" x14ac:dyDescent="0.25">
      <c r="A37" s="57" t="s">
        <v>75</v>
      </c>
      <c r="B37" s="104">
        <v>0.2</v>
      </c>
      <c r="C37" s="147">
        <v>0</v>
      </c>
      <c r="D37" s="129">
        <f t="shared" ref="D37:D42" si="0">IF($E$29&lt;250000,"Unter Tabelle",$D$31*C37)</f>
        <v>0</v>
      </c>
      <c r="F37" s="57" t="s">
        <v>75</v>
      </c>
      <c r="G37" s="104">
        <v>0.2</v>
      </c>
      <c r="H37" s="147">
        <v>0</v>
      </c>
      <c r="I37" s="129">
        <f>IF($E$29&lt;250000,"Unter Tabelle",$I$33*H37)</f>
        <v>0</v>
      </c>
      <c r="L37" s="88">
        <v>0.3</v>
      </c>
      <c r="N37" s="1"/>
      <c r="O37" s="1"/>
      <c r="P37" s="1"/>
      <c r="Q37" s="16" t="s">
        <v>56</v>
      </c>
      <c r="R37" s="1" t="s">
        <v>57</v>
      </c>
      <c r="S37" s="1"/>
      <c r="T37" s="1"/>
      <c r="U37" s="1"/>
      <c r="V37" s="1"/>
      <c r="W37" s="1"/>
      <c r="X37" s="1"/>
      <c r="Y37" s="1"/>
      <c r="Z37" s="1"/>
      <c r="AA37" s="1"/>
      <c r="AB37" s="1"/>
      <c r="AC37" s="488"/>
      <c r="AD37" s="1" t="s">
        <v>58</v>
      </c>
      <c r="AE37" s="17">
        <f>E29</f>
        <v>750000</v>
      </c>
    </row>
    <row r="38" spans="1:36" ht="15" customHeight="1" x14ac:dyDescent="0.25">
      <c r="A38" s="57" t="s">
        <v>76</v>
      </c>
      <c r="B38" s="104">
        <v>0.4</v>
      </c>
      <c r="C38" s="147">
        <v>0</v>
      </c>
      <c r="D38" s="129">
        <f t="shared" si="0"/>
        <v>0</v>
      </c>
      <c r="F38" s="57" t="s">
        <v>76</v>
      </c>
      <c r="G38" s="104">
        <v>0.4</v>
      </c>
      <c r="H38" s="147">
        <v>0</v>
      </c>
      <c r="I38" s="129">
        <f t="shared" ref="I38:I42" si="1">IF($E$29&lt;250000,"Unter Tabelle",$I$33*H38)</f>
        <v>0</v>
      </c>
      <c r="L38" s="88">
        <v>0.31</v>
      </c>
      <c r="N38" s="1"/>
      <c r="O38" s="1"/>
      <c r="P38" s="1"/>
      <c r="Q38" s="16" t="s">
        <v>59</v>
      </c>
      <c r="R38" s="1" t="s">
        <v>60</v>
      </c>
      <c r="S38" s="1"/>
      <c r="T38" s="1"/>
      <c r="U38" s="1"/>
      <c r="V38" s="1"/>
      <c r="W38" s="1"/>
      <c r="X38" s="1"/>
      <c r="Y38" s="1"/>
      <c r="Z38" s="1"/>
      <c r="AA38" s="1"/>
      <c r="AB38" s="1"/>
      <c r="AC38" s="488"/>
      <c r="AD38" s="1" t="s">
        <v>61</v>
      </c>
      <c r="AE38" s="17">
        <f>LOOKUP(AE37,Q41:Q75)</f>
        <v>750000</v>
      </c>
    </row>
    <row r="39" spans="1:36" ht="15" customHeight="1" thickBot="1" x14ac:dyDescent="0.3">
      <c r="A39" s="57" t="s">
        <v>77</v>
      </c>
      <c r="B39" s="104">
        <v>0.06</v>
      </c>
      <c r="C39" s="147">
        <v>0</v>
      </c>
      <c r="D39" s="129">
        <f t="shared" si="0"/>
        <v>0</v>
      </c>
      <c r="F39" s="57" t="s">
        <v>77</v>
      </c>
      <c r="G39" s="104">
        <v>0.06</v>
      </c>
      <c r="H39" s="147">
        <v>0</v>
      </c>
      <c r="I39" s="129">
        <f t="shared" si="1"/>
        <v>0</v>
      </c>
      <c r="L39" s="88">
        <v>0.32</v>
      </c>
      <c r="N39" s="1"/>
      <c r="O39" s="1"/>
      <c r="P39" s="1"/>
      <c r="Q39" s="16"/>
      <c r="R39" s="1"/>
      <c r="S39" s="1" t="s">
        <v>62</v>
      </c>
      <c r="T39" s="1" t="s">
        <v>63</v>
      </c>
      <c r="U39" s="1" t="s">
        <v>62</v>
      </c>
      <c r="V39" s="1" t="s">
        <v>63</v>
      </c>
      <c r="W39" s="1" t="s">
        <v>62</v>
      </c>
      <c r="X39" s="1" t="s">
        <v>63</v>
      </c>
      <c r="Y39" s="1" t="s">
        <v>62</v>
      </c>
      <c r="Z39" s="1" t="s">
        <v>63</v>
      </c>
      <c r="AA39" s="1" t="s">
        <v>62</v>
      </c>
      <c r="AB39" s="1" t="s">
        <v>63</v>
      </c>
      <c r="AC39" s="488"/>
      <c r="AD39" s="1" t="s">
        <v>64</v>
      </c>
      <c r="AE39" s="17">
        <f>LOOKUP(AE37,Q41:R75)</f>
        <v>1000000</v>
      </c>
    </row>
    <row r="40" spans="1:36" ht="15" customHeight="1" thickBot="1" x14ac:dyDescent="0.3">
      <c r="A40" s="57" t="s">
        <v>78</v>
      </c>
      <c r="B40" s="104">
        <v>0.27</v>
      </c>
      <c r="C40" s="147">
        <v>0</v>
      </c>
      <c r="D40" s="129">
        <f t="shared" si="0"/>
        <v>0</v>
      </c>
      <c r="F40" s="57" t="s">
        <v>78</v>
      </c>
      <c r="G40" s="104">
        <v>0.27</v>
      </c>
      <c r="H40" s="147">
        <v>0</v>
      </c>
      <c r="I40" s="129">
        <f t="shared" si="1"/>
        <v>0</v>
      </c>
      <c r="L40" s="88">
        <v>0.33</v>
      </c>
      <c r="N40" s="1"/>
      <c r="O40" s="1"/>
      <c r="P40" s="1"/>
      <c r="Q40" s="16"/>
      <c r="R40" s="172">
        <v>250000</v>
      </c>
      <c r="S40" s="1" t="s">
        <v>59</v>
      </c>
      <c r="T40" s="1"/>
      <c r="U40" s="1" t="s">
        <v>59</v>
      </c>
      <c r="V40" s="1"/>
      <c r="W40" s="1" t="s">
        <v>59</v>
      </c>
      <c r="X40" s="1"/>
      <c r="Y40" s="1" t="s">
        <v>59</v>
      </c>
      <c r="Z40" s="1"/>
      <c r="AA40" s="1" t="s">
        <v>59</v>
      </c>
      <c r="AB40" s="1"/>
      <c r="AC40" s="488"/>
      <c r="AD40" s="1" t="s">
        <v>65</v>
      </c>
      <c r="AE40" s="18" t="str">
        <f>C13</f>
        <v>I</v>
      </c>
    </row>
    <row r="41" spans="1:36" ht="15" customHeight="1" x14ac:dyDescent="0.25">
      <c r="A41" s="57" t="s">
        <v>79</v>
      </c>
      <c r="B41" s="104">
        <v>0.02</v>
      </c>
      <c r="C41" s="147">
        <v>0</v>
      </c>
      <c r="D41" s="129">
        <f t="shared" si="0"/>
        <v>0</v>
      </c>
      <c r="F41" s="57" t="s">
        <v>79</v>
      </c>
      <c r="G41" s="104">
        <v>0.02</v>
      </c>
      <c r="H41" s="147">
        <v>0</v>
      </c>
      <c r="I41" s="129">
        <f t="shared" si="1"/>
        <v>0</v>
      </c>
      <c r="L41" s="88">
        <v>0.34</v>
      </c>
      <c r="N41" s="1"/>
      <c r="O41" s="1"/>
      <c r="P41" s="1"/>
      <c r="Q41" s="797">
        <v>250000</v>
      </c>
      <c r="R41" s="173">
        <v>275000</v>
      </c>
      <c r="S41" s="797">
        <v>1729</v>
      </c>
      <c r="T41" s="797">
        <v>1985</v>
      </c>
      <c r="U41" s="797">
        <v>1985</v>
      </c>
      <c r="V41" s="797">
        <v>2284</v>
      </c>
      <c r="W41" s="797">
        <v>2284</v>
      </c>
      <c r="X41" s="797">
        <v>2625</v>
      </c>
      <c r="Y41" s="175"/>
      <c r="Z41" s="175"/>
      <c r="AA41" s="175"/>
      <c r="AB41" s="708"/>
      <c r="AC41" s="724" t="s">
        <v>2122</v>
      </c>
      <c r="AD41" s="1"/>
      <c r="AE41" s="18"/>
      <c r="AF41" s="118">
        <f>(V41-U41)/U41</f>
        <v>0.15062972292191434</v>
      </c>
    </row>
    <row r="42" spans="1:36" ht="15" customHeight="1" x14ac:dyDescent="0.25">
      <c r="A42" s="57" t="s">
        <v>80</v>
      </c>
      <c r="B42" s="104">
        <v>0.02</v>
      </c>
      <c r="C42" s="147">
        <v>0</v>
      </c>
      <c r="D42" s="129">
        <f t="shared" si="0"/>
        <v>0</v>
      </c>
      <c r="F42" s="57" t="s">
        <v>80</v>
      </c>
      <c r="G42" s="104">
        <v>0.02</v>
      </c>
      <c r="H42" s="147">
        <v>0</v>
      </c>
      <c r="I42" s="129">
        <f t="shared" si="1"/>
        <v>0</v>
      </c>
      <c r="L42" s="88">
        <v>0.35</v>
      </c>
      <c r="N42" s="1"/>
      <c r="O42" s="1"/>
      <c r="P42" s="1"/>
      <c r="Q42" s="173">
        <v>275000</v>
      </c>
      <c r="R42" s="173">
        <v>300000</v>
      </c>
      <c r="S42" s="176">
        <v>1840</v>
      </c>
      <c r="T42" s="176">
        <v>2113</v>
      </c>
      <c r="U42" s="176">
        <v>2113</v>
      </c>
      <c r="V42" s="176">
        <v>2431</v>
      </c>
      <c r="W42" s="176">
        <v>2431</v>
      </c>
      <c r="X42" s="176">
        <v>2794</v>
      </c>
      <c r="Y42" s="176"/>
      <c r="Z42" s="176"/>
      <c r="AA42" s="176"/>
      <c r="AB42" s="497"/>
      <c r="AC42" s="488"/>
      <c r="AD42" s="801" t="s">
        <v>66</v>
      </c>
      <c r="AE42" s="215">
        <f>IF(AE40="I",LOOKUP(AE38,Q41:S75),IF(AE40="II",LOOKUP(AE38,Q41:U75),IF(AE40="III",LOOKUP(AE38,Q41:W75),IF(AE40="IV",LOOKUP(AE38,Q41:Y75),IF(AE40="V",LOOKUP(AE38,Q41:AA75),0)))))</f>
        <v>3553</v>
      </c>
      <c r="AF42" s="118">
        <f t="shared" ref="AF42:AF60" si="2">(V42-U42)/U42</f>
        <v>0.15049692380501656</v>
      </c>
    </row>
    <row r="43" spans="1:36" ht="15" customHeight="1" x14ac:dyDescent="0.25">
      <c r="A43" s="57" t="s">
        <v>81</v>
      </c>
      <c r="B43" s="104" t="s">
        <v>231</v>
      </c>
      <c r="C43" s="104" t="s">
        <v>231</v>
      </c>
      <c r="D43" s="129" t="s">
        <v>231</v>
      </c>
      <c r="F43" s="57" t="s">
        <v>81</v>
      </c>
      <c r="G43" s="104" t="s">
        <v>231</v>
      </c>
      <c r="H43" s="104" t="s">
        <v>231</v>
      </c>
      <c r="I43" s="129" t="s">
        <v>231</v>
      </c>
      <c r="L43" s="88">
        <v>0.36</v>
      </c>
      <c r="N43" s="1"/>
      <c r="O43" s="1"/>
      <c r="P43" s="1"/>
      <c r="Q43" s="173">
        <v>300000</v>
      </c>
      <c r="R43" s="173">
        <v>350000</v>
      </c>
      <c r="S43" s="176">
        <v>1948</v>
      </c>
      <c r="T43" s="176">
        <v>2237</v>
      </c>
      <c r="U43" s="176">
        <v>2237</v>
      </c>
      <c r="V43" s="176">
        <v>2574</v>
      </c>
      <c r="W43" s="176">
        <v>2574</v>
      </c>
      <c r="X43" s="176">
        <v>2959</v>
      </c>
      <c r="Y43" s="176"/>
      <c r="Z43" s="176"/>
      <c r="AA43" s="176"/>
      <c r="AB43" s="497"/>
      <c r="AC43" s="488"/>
      <c r="AD43" s="803" t="s">
        <v>67</v>
      </c>
      <c r="AE43" s="218">
        <f>IF(AE40="I",LOOKUP(AE39,Q41:S75),IF(AE40="II",LOOKUP(AE39,Q41:U75),IF(AE40="III",LOOKUP(AE39,Q41:W75),IF(AE40="IV",LOOKUP(AE39,Q41:Y75),IF(AE40="V",LOOKUP(AE39,Q41:AA75),0)))))</f>
        <v>4291</v>
      </c>
      <c r="AF43" s="118">
        <f t="shared" si="2"/>
        <v>0.15064818953956191</v>
      </c>
    </row>
    <row r="44" spans="1:36" ht="15" customHeight="1" thickBot="1" x14ac:dyDescent="0.3">
      <c r="A44" s="57" t="s">
        <v>82</v>
      </c>
      <c r="B44" s="104" t="s">
        <v>231</v>
      </c>
      <c r="C44" s="104" t="s">
        <v>231</v>
      </c>
      <c r="D44" s="129" t="s">
        <v>231</v>
      </c>
      <c r="F44" s="57" t="s">
        <v>82</v>
      </c>
      <c r="G44" s="104" t="s">
        <v>231</v>
      </c>
      <c r="H44" s="104" t="s">
        <v>231</v>
      </c>
      <c r="I44" s="129" t="s">
        <v>231</v>
      </c>
      <c r="L44" s="88">
        <v>0.37</v>
      </c>
      <c r="N44" s="1"/>
      <c r="O44" s="1"/>
      <c r="P44" s="1"/>
      <c r="Q44" s="173">
        <v>350000</v>
      </c>
      <c r="R44" s="173">
        <v>400000</v>
      </c>
      <c r="S44" s="176">
        <v>2156</v>
      </c>
      <c r="T44" s="176">
        <v>2475</v>
      </c>
      <c r="U44" s="176">
        <v>2475</v>
      </c>
      <c r="V44" s="176">
        <v>2847</v>
      </c>
      <c r="W44" s="176">
        <v>2847</v>
      </c>
      <c r="X44" s="176">
        <v>3273</v>
      </c>
      <c r="Y44" s="176"/>
      <c r="Z44" s="176"/>
      <c r="AA44" s="176"/>
      <c r="AB44" s="497"/>
      <c r="AC44" s="488"/>
      <c r="AD44" s="801" t="s">
        <v>68</v>
      </c>
      <c r="AE44" s="215">
        <f>IF(AE40="I",LOOKUP(AE38,Q41:T75),IF(AE40="II",LOOKUP(AE38,Q41:V75),IF(AE40="III",LOOKUP(AE38,Q41:X75),IF(AE40="IV",LOOKUP(AE38,Q41:Z75),IF(AE40="V",LOOKUP(AE38,Q41:AB75),0)))))</f>
        <v>4080</v>
      </c>
      <c r="AF44" s="118">
        <f t="shared" si="2"/>
        <v>0.1503030303030303</v>
      </c>
    </row>
    <row r="45" spans="1:36" ht="15" customHeight="1" x14ac:dyDescent="0.25">
      <c r="B45" s="104">
        <f>SUM(B36:B44)</f>
        <v>1</v>
      </c>
      <c r="C45" s="107">
        <f>SUM(C36:C44)</f>
        <v>0</v>
      </c>
      <c r="D45" s="108">
        <f>SUM(D36:D44)</f>
        <v>0</v>
      </c>
      <c r="G45" s="104">
        <f>SUM(G36:G44)</f>
        <v>1</v>
      </c>
      <c r="H45" s="107">
        <f>SUM(H36:H44)</f>
        <v>0</v>
      </c>
      <c r="I45" s="103">
        <f>SUM(I36:I44)</f>
        <v>0</v>
      </c>
      <c r="L45" s="88">
        <v>0.38</v>
      </c>
      <c r="N45" s="1"/>
      <c r="O45" s="1"/>
      <c r="P45" s="1"/>
      <c r="Q45" s="173">
        <v>400000</v>
      </c>
      <c r="R45" s="173">
        <v>500000</v>
      </c>
      <c r="S45" s="176">
        <v>2353</v>
      </c>
      <c r="T45" s="176">
        <v>2701</v>
      </c>
      <c r="U45" s="176">
        <v>2701</v>
      </c>
      <c r="V45" s="176">
        <v>3108</v>
      </c>
      <c r="W45" s="176">
        <v>3108</v>
      </c>
      <c r="X45" s="176">
        <v>3573</v>
      </c>
      <c r="Y45" s="176"/>
      <c r="Z45" s="176"/>
      <c r="AA45" s="176"/>
      <c r="AB45" s="497"/>
      <c r="AC45" s="488"/>
      <c r="AD45" s="803" t="s">
        <v>69</v>
      </c>
      <c r="AE45" s="218">
        <f>IF(AE40="I",LOOKUP(AE39,Q41:T75),IF(AE40="II",LOOKUP(AE39,Q41:V75),IF(AE40="III",LOOKUP(AE39,Q41:X75),IF(AE40="IV",LOOKUP(AE39,Q41:Z75),IF(AE40="V",LOOKUP(AE39,Q41:AB75),0)))))</f>
        <v>4927</v>
      </c>
      <c r="AF45" s="118">
        <f t="shared" si="2"/>
        <v>0.15068493150684931</v>
      </c>
    </row>
    <row r="46" spans="1:36" ht="15" customHeight="1" x14ac:dyDescent="0.25">
      <c r="L46" s="88">
        <v>0.39</v>
      </c>
      <c r="N46" s="1"/>
      <c r="O46" s="1"/>
      <c r="P46" s="1"/>
      <c r="Q46" s="173">
        <v>500000</v>
      </c>
      <c r="R46" s="173">
        <v>600000</v>
      </c>
      <c r="S46" s="176">
        <v>2724</v>
      </c>
      <c r="T46" s="176">
        <v>3127</v>
      </c>
      <c r="U46" s="176">
        <v>3127</v>
      </c>
      <c r="V46" s="176">
        <v>3598</v>
      </c>
      <c r="W46" s="176">
        <v>3598</v>
      </c>
      <c r="X46" s="176">
        <v>4136</v>
      </c>
      <c r="Y46" s="176"/>
      <c r="Z46" s="176"/>
      <c r="AA46" s="176"/>
      <c r="AB46" s="497"/>
      <c r="AC46" s="488"/>
      <c r="AD46" s="729" t="s">
        <v>2124</v>
      </c>
      <c r="AE46" s="743">
        <f>IF(AE40="I",S41,IF(AE40="II",U41,IF(AE40="III",W41,IF(AE40="IV",Y41,IF(AE40="V",AA41,0)))))</f>
        <v>1729</v>
      </c>
      <c r="AF46" s="118">
        <f t="shared" si="2"/>
        <v>0.15062360089542692</v>
      </c>
    </row>
    <row r="47" spans="1:36" ht="15" customHeight="1" x14ac:dyDescent="0.25">
      <c r="A47" s="57" t="s">
        <v>92</v>
      </c>
      <c r="E47" s="129">
        <f>D45+I45</f>
        <v>0</v>
      </c>
      <c r="L47" s="88">
        <v>0.4</v>
      </c>
      <c r="N47" s="1"/>
      <c r="O47" s="1"/>
      <c r="P47" s="1"/>
      <c r="Q47" s="173">
        <v>600000</v>
      </c>
      <c r="R47" s="173">
        <v>750000</v>
      </c>
      <c r="S47" s="176">
        <v>3069</v>
      </c>
      <c r="T47" s="176">
        <v>3524</v>
      </c>
      <c r="U47" s="176">
        <v>3524</v>
      </c>
      <c r="V47" s="176">
        <v>4055</v>
      </c>
      <c r="W47" s="176">
        <v>4055</v>
      </c>
      <c r="X47" s="176">
        <v>4661</v>
      </c>
      <c r="Y47" s="176"/>
      <c r="Z47" s="176"/>
      <c r="AA47" s="176"/>
      <c r="AB47" s="497"/>
      <c r="AC47" s="488"/>
      <c r="AD47" s="494" t="s">
        <v>2103</v>
      </c>
      <c r="AE47" s="674">
        <f>(AE44/AE42)-1</f>
        <v>0.14832535885167464</v>
      </c>
      <c r="AF47" s="118">
        <f t="shared" si="2"/>
        <v>0.1506810442678774</v>
      </c>
      <c r="AG47" s="217" t="s">
        <v>490</v>
      </c>
      <c r="AH47" s="217"/>
      <c r="AI47" s="216"/>
      <c r="AJ47" s="221">
        <f>IF(E29&lt;250000,0,((AE44-AE42)/AE42))</f>
        <v>0.14832535885167464</v>
      </c>
    </row>
    <row r="48" spans="1:36" ht="15" customHeight="1" x14ac:dyDescent="0.25">
      <c r="A48" s="57" t="s">
        <v>89</v>
      </c>
      <c r="B48" s="57">
        <f>IF(($E$29/250000)&lt;10,10,(ROUND($E$29/250000,-1)))</f>
        <v>10</v>
      </c>
      <c r="C48" s="57" t="s">
        <v>276</v>
      </c>
      <c r="E48" s="99">
        <f>I13*B48</f>
        <v>0</v>
      </c>
      <c r="F48" s="57" t="s">
        <v>224</v>
      </c>
      <c r="G48" s="57"/>
      <c r="L48" s="88">
        <v>0.41</v>
      </c>
      <c r="N48" s="1"/>
      <c r="O48" s="1"/>
      <c r="P48" s="1"/>
      <c r="Q48" s="173">
        <v>750000</v>
      </c>
      <c r="R48" s="173">
        <v>1000000</v>
      </c>
      <c r="S48" s="176">
        <v>3553</v>
      </c>
      <c r="T48" s="176">
        <v>4080</v>
      </c>
      <c r="U48" s="176">
        <v>4080</v>
      </c>
      <c r="V48" s="176">
        <v>4694</v>
      </c>
      <c r="W48" s="176">
        <v>4694</v>
      </c>
      <c r="X48" s="176">
        <v>5396</v>
      </c>
      <c r="Y48" s="176"/>
      <c r="Z48" s="176"/>
      <c r="AA48" s="176"/>
      <c r="AB48" s="497"/>
      <c r="AC48" s="488"/>
      <c r="AD48" s="494" t="s">
        <v>2104</v>
      </c>
      <c r="AE48" s="674">
        <f>(AE45/AE43)-1</f>
        <v>0.14821719878816131</v>
      </c>
      <c r="AF48" s="118">
        <f t="shared" si="2"/>
        <v>0.15049019607843137</v>
      </c>
      <c r="AG48" s="219" t="s">
        <v>489</v>
      </c>
      <c r="AH48" s="220"/>
      <c r="AI48" s="220"/>
      <c r="AJ48" s="222">
        <f>IF(E29&lt;250000,0,((AE45-AE43)/AE43))</f>
        <v>0.14821719878816128</v>
      </c>
    </row>
    <row r="49" spans="1:36" ht="15" customHeight="1" x14ac:dyDescent="0.25">
      <c r="A49" s="57"/>
      <c r="B49" s="57">
        <f>IF(($E$29/250000)&lt;10,10,(ROUND($E$29/250000,-1)))</f>
        <v>10</v>
      </c>
      <c r="C49" s="57" t="s">
        <v>287</v>
      </c>
      <c r="E49" s="99">
        <f>I14*B49</f>
        <v>0</v>
      </c>
      <c r="F49" s="57" t="s">
        <v>224</v>
      </c>
      <c r="G49" s="57"/>
      <c r="L49" s="88">
        <v>0.42</v>
      </c>
      <c r="N49" s="1"/>
      <c r="O49" s="1"/>
      <c r="P49" s="1"/>
      <c r="Q49" s="173">
        <v>1000000</v>
      </c>
      <c r="R49" s="173">
        <v>1250000</v>
      </c>
      <c r="S49" s="176">
        <v>4291</v>
      </c>
      <c r="T49" s="176">
        <v>4927</v>
      </c>
      <c r="U49" s="176">
        <v>4927</v>
      </c>
      <c r="V49" s="176">
        <v>5669</v>
      </c>
      <c r="W49" s="176">
        <v>5669</v>
      </c>
      <c r="X49" s="176">
        <v>6516</v>
      </c>
      <c r="Y49" s="176"/>
      <c r="Z49" s="176"/>
      <c r="AA49" s="176"/>
      <c r="AB49" s="497"/>
      <c r="AC49" s="488"/>
      <c r="AD49" s="494" t="s">
        <v>2105</v>
      </c>
      <c r="AE49" s="674">
        <f>(AE47+AE48)/2</f>
        <v>0.14827127881991797</v>
      </c>
      <c r="AF49" s="118">
        <f t="shared" si="2"/>
        <v>0.15059874162776538</v>
      </c>
      <c r="AI49" s="128" t="s">
        <v>488</v>
      </c>
      <c r="AJ49" s="223">
        <f>((AJ47+AJ48)/2)</f>
        <v>0.14827127881991797</v>
      </c>
    </row>
    <row r="50" spans="1:36" ht="15" customHeight="1" x14ac:dyDescent="0.25">
      <c r="A50" s="57"/>
      <c r="B50" s="57">
        <f>IF(($E$29/250000)&lt;10,10,(ROUND($E$29/250000,-1)))</f>
        <v>10</v>
      </c>
      <c r="C50" s="57" t="s">
        <v>91</v>
      </c>
      <c r="E50" s="99">
        <f>B50*I15</f>
        <v>0</v>
      </c>
      <c r="F50" s="57" t="s">
        <v>224</v>
      </c>
      <c r="G50" s="57"/>
      <c r="L50" s="88">
        <v>0.43</v>
      </c>
      <c r="N50" s="1"/>
      <c r="O50" s="1"/>
      <c r="P50" s="1"/>
      <c r="Q50" s="173">
        <v>1250000</v>
      </c>
      <c r="R50" s="173">
        <v>1500000</v>
      </c>
      <c r="S50" s="176">
        <v>4968</v>
      </c>
      <c r="T50" s="176">
        <v>5704</v>
      </c>
      <c r="U50" s="176">
        <v>5704</v>
      </c>
      <c r="V50" s="176">
        <v>6563</v>
      </c>
      <c r="W50" s="176">
        <v>6563</v>
      </c>
      <c r="X50" s="176">
        <v>7544</v>
      </c>
      <c r="Y50" s="176"/>
      <c r="Z50" s="176"/>
      <c r="AA50" s="176"/>
      <c r="AB50" s="497"/>
      <c r="AC50" s="488"/>
      <c r="AD50" s="494" t="s">
        <v>2123</v>
      </c>
      <c r="AE50" s="730">
        <f>AE46/Q41</f>
        <v>6.9160000000000003E-3</v>
      </c>
      <c r="AF50" s="118">
        <f t="shared" si="2"/>
        <v>0.1505960729312763</v>
      </c>
    </row>
    <row r="51" spans="1:36" ht="15" customHeight="1" x14ac:dyDescent="0.25">
      <c r="A51" s="57" t="s">
        <v>1672</v>
      </c>
      <c r="B51" s="57"/>
      <c r="C51" s="57"/>
      <c r="D51" s="57"/>
      <c r="E51" s="143">
        <f>'Bauakustik Anlage A'!H53</f>
        <v>0</v>
      </c>
      <c r="F51" s="1044" t="s">
        <v>1673</v>
      </c>
      <c r="G51" s="1090"/>
      <c r="H51" s="1090"/>
      <c r="I51" s="1090"/>
      <c r="J51" s="1"/>
      <c r="L51" s="88">
        <v>0.44</v>
      </c>
      <c r="N51" s="1"/>
      <c r="O51" s="1"/>
      <c r="P51" s="1"/>
      <c r="Q51" s="173">
        <v>1500000</v>
      </c>
      <c r="R51" s="173">
        <v>2000000</v>
      </c>
      <c r="S51" s="176">
        <v>5599</v>
      </c>
      <c r="T51" s="176">
        <v>6429</v>
      </c>
      <c r="U51" s="176">
        <v>6429</v>
      </c>
      <c r="V51" s="176">
        <v>7397</v>
      </c>
      <c r="W51" s="176">
        <v>7397</v>
      </c>
      <c r="X51" s="176">
        <v>8503</v>
      </c>
      <c r="Y51" s="176"/>
      <c r="Z51" s="176"/>
      <c r="AA51" s="176"/>
      <c r="AB51" s="497"/>
      <c r="AC51" s="488"/>
      <c r="AD51" s="494" t="s">
        <v>2126</v>
      </c>
      <c r="AE51" s="745">
        <f>AE50/AE50</f>
        <v>1</v>
      </c>
      <c r="AF51" s="118">
        <f t="shared" si="2"/>
        <v>0.15056773992844921</v>
      </c>
    </row>
    <row r="52" spans="1:36" ht="15" customHeight="1" x14ac:dyDescent="0.25">
      <c r="A52" s="57"/>
      <c r="B52" s="57"/>
      <c r="C52" s="57"/>
      <c r="D52" s="57"/>
      <c r="E52" s="559"/>
      <c r="F52" s="1090"/>
      <c r="G52" s="1090"/>
      <c r="H52" s="1090"/>
      <c r="I52" s="1090"/>
      <c r="J52" s="1"/>
      <c r="L52" s="88">
        <v>0.45</v>
      </c>
      <c r="N52" s="1"/>
      <c r="O52" s="1"/>
      <c r="P52" s="1"/>
      <c r="Q52" s="173">
        <v>2000000</v>
      </c>
      <c r="R52" s="173">
        <v>2500000</v>
      </c>
      <c r="S52" s="176">
        <v>6763</v>
      </c>
      <c r="T52" s="176">
        <v>7765</v>
      </c>
      <c r="U52" s="176">
        <v>7765</v>
      </c>
      <c r="V52" s="176">
        <v>8934</v>
      </c>
      <c r="W52" s="176">
        <v>8934</v>
      </c>
      <c r="X52" s="176">
        <v>10270</v>
      </c>
      <c r="Y52" s="176"/>
      <c r="Z52" s="176"/>
      <c r="AA52" s="176"/>
      <c r="AB52" s="497"/>
      <c r="AC52" s="488"/>
      <c r="AD52" s="494" t="s">
        <v>2121</v>
      </c>
      <c r="AE52" s="744">
        <f>P86/AE37</f>
        <v>4.737333333333333E-3</v>
      </c>
      <c r="AF52" s="118">
        <f t="shared" si="2"/>
        <v>0.15054732775273663</v>
      </c>
    </row>
    <row r="53" spans="1:36" ht="15" customHeight="1" thickBot="1" x14ac:dyDescent="0.3">
      <c r="A53" s="57"/>
      <c r="B53" s="57"/>
      <c r="C53" s="57"/>
      <c r="D53" s="57"/>
      <c r="E53" s="559"/>
      <c r="F53" s="1090"/>
      <c r="G53" s="1090"/>
      <c r="H53" s="1090"/>
      <c r="I53" s="1090"/>
      <c r="J53" s="1"/>
      <c r="L53" s="88">
        <v>0.46</v>
      </c>
      <c r="N53" s="1"/>
      <c r="O53" s="1"/>
      <c r="P53" s="1"/>
      <c r="Q53" s="173">
        <v>2500000</v>
      </c>
      <c r="R53" s="173">
        <v>3500000</v>
      </c>
      <c r="S53" s="176">
        <v>7830</v>
      </c>
      <c r="T53" s="176">
        <v>8990</v>
      </c>
      <c r="U53" s="176">
        <v>8990</v>
      </c>
      <c r="V53" s="176">
        <v>10343</v>
      </c>
      <c r="W53" s="176">
        <v>10343</v>
      </c>
      <c r="X53" s="176">
        <v>11890</v>
      </c>
      <c r="Y53" s="176"/>
      <c r="Z53" s="176"/>
      <c r="AA53" s="176"/>
      <c r="AB53" s="497"/>
      <c r="AC53" s="488"/>
      <c r="AD53" s="494" t="s">
        <v>2125</v>
      </c>
      <c r="AE53" s="745">
        <f>AE50/AE52</f>
        <v>1.4598930481283423</v>
      </c>
      <c r="AF53" s="118">
        <f t="shared" si="2"/>
        <v>0.15050055617352615</v>
      </c>
    </row>
    <row r="54" spans="1:36" ht="15" customHeight="1" x14ac:dyDescent="0.25">
      <c r="A54" s="57"/>
      <c r="B54" s="57"/>
      <c r="C54" s="57"/>
      <c r="D54" s="57"/>
      <c r="E54" s="559"/>
      <c r="F54" s="1090"/>
      <c r="G54" s="1090"/>
      <c r="H54" s="1090"/>
      <c r="I54" s="1090"/>
      <c r="J54" s="1"/>
      <c r="L54" s="88">
        <v>0.47</v>
      </c>
      <c r="N54" s="1"/>
      <c r="O54" s="1"/>
      <c r="P54" s="1"/>
      <c r="Q54" s="173">
        <v>3500000</v>
      </c>
      <c r="R54" s="173">
        <v>5000000</v>
      </c>
      <c r="S54" s="176">
        <v>9766</v>
      </c>
      <c r="T54" s="176">
        <v>11213</v>
      </c>
      <c r="U54" s="176">
        <v>11213</v>
      </c>
      <c r="V54" s="176">
        <v>12901</v>
      </c>
      <c r="W54" s="176">
        <v>12901</v>
      </c>
      <c r="X54" s="176">
        <v>14830</v>
      </c>
      <c r="Y54" s="176"/>
      <c r="Z54" s="176"/>
      <c r="AA54" s="176"/>
      <c r="AB54" s="497"/>
      <c r="AC54" s="733"/>
      <c r="AD54" s="675" t="s">
        <v>2106</v>
      </c>
      <c r="AE54" s="734">
        <f>P86 -(P86*AE49)</f>
        <v>3026.1921463528315</v>
      </c>
      <c r="AF54" s="118">
        <f t="shared" si="2"/>
        <v>0.15053955230535984</v>
      </c>
    </row>
    <row r="55" spans="1:36" ht="15" customHeight="1" thickBot="1" x14ac:dyDescent="0.3">
      <c r="A55" s="57"/>
      <c r="B55" s="57"/>
      <c r="C55" s="57"/>
      <c r="D55" s="57"/>
      <c r="E55" s="559"/>
      <c r="F55" s="1090"/>
      <c r="G55" s="1090"/>
      <c r="H55" s="1090"/>
      <c r="I55" s="1090"/>
      <c r="J55" s="1"/>
      <c r="L55" s="88">
        <v>0.48</v>
      </c>
      <c r="N55" s="1"/>
      <c r="O55" s="1"/>
      <c r="P55" s="1"/>
      <c r="Q55" s="173">
        <v>5000000</v>
      </c>
      <c r="R55" s="173">
        <v>7500000</v>
      </c>
      <c r="S55" s="176">
        <v>12345</v>
      </c>
      <c r="T55" s="176">
        <v>14174</v>
      </c>
      <c r="U55" s="176">
        <v>14174</v>
      </c>
      <c r="V55" s="176">
        <v>16307</v>
      </c>
      <c r="W55" s="176">
        <v>16307</v>
      </c>
      <c r="X55" s="176">
        <v>18746</v>
      </c>
      <c r="Y55" s="176"/>
      <c r="Z55" s="176"/>
      <c r="AA55" s="176"/>
      <c r="AB55" s="497"/>
      <c r="AC55" s="488"/>
      <c r="AD55" s="494" t="s">
        <v>2109</v>
      </c>
      <c r="AE55" s="735">
        <f>P86+(P86*(AE49*1.3))</f>
        <v>4237.8502097413193</v>
      </c>
      <c r="AF55" s="118">
        <f t="shared" si="2"/>
        <v>0.15048680682940596</v>
      </c>
    </row>
    <row r="56" spans="1:36" ht="15" customHeight="1" x14ac:dyDescent="0.25">
      <c r="A56" s="57"/>
      <c r="B56" s="57"/>
      <c r="C56" s="110"/>
      <c r="D56" s="57"/>
      <c r="E56" s="551">
        <f>SUM(E47:E55)</f>
        <v>0</v>
      </c>
      <c r="F56" s="1142" t="str">
        <f>IF(E29&gt;25000000,"Oberhalb Tabelle: Vorgabe 'Pauschalhonorar' oder 'Erweiterte Honorartabelle nach AHO Heft Nr. 14'","Unterer Button ist ohne Funktion!")</f>
        <v>Unterer Button ist ohne Funktion!</v>
      </c>
      <c r="G56" s="1143"/>
      <c r="H56" s="1143"/>
      <c r="I56" s="1143"/>
      <c r="L56" s="88">
        <v>0.49</v>
      </c>
      <c r="N56" s="1"/>
      <c r="O56" s="1"/>
      <c r="P56" s="1"/>
      <c r="Q56" s="173">
        <v>7500000</v>
      </c>
      <c r="R56" s="173">
        <v>10000000</v>
      </c>
      <c r="S56" s="176">
        <v>16114</v>
      </c>
      <c r="T56" s="176">
        <v>18502</v>
      </c>
      <c r="U56" s="176">
        <v>18502</v>
      </c>
      <c r="V56" s="176">
        <v>21287</v>
      </c>
      <c r="W56" s="176">
        <v>21287</v>
      </c>
      <c r="X56" s="176">
        <v>24470</v>
      </c>
      <c r="Y56" s="176"/>
      <c r="Z56" s="176"/>
      <c r="AA56" s="176"/>
      <c r="AB56" s="497"/>
      <c r="AC56" s="488"/>
      <c r="AD56" s="494" t="s">
        <v>2127</v>
      </c>
      <c r="AE56" s="747">
        <f>AE55-AE54</f>
        <v>1211.6580633884878</v>
      </c>
      <c r="AF56" s="118">
        <f t="shared" si="2"/>
        <v>0.1505242676467409</v>
      </c>
    </row>
    <row r="57" spans="1:36" ht="15" customHeight="1" thickBot="1" x14ac:dyDescent="0.3">
      <c r="A57" s="57" t="s">
        <v>85</v>
      </c>
      <c r="E57" s="99">
        <f>E56*C15</f>
        <v>0</v>
      </c>
      <c r="F57" s="552" t="str">
        <f>IF(AND(AJ2=TRUE,E29&gt;25000000),"Erw. Honorar-tabelle nach AHO Heft Nr. 14","")</f>
        <v/>
      </c>
      <c r="G57" s="158"/>
      <c r="H57" s="553" t="str">
        <f>IF(AND(AJ2=FALSE,E29&gt;25000000),"Pauschalhonorar","")</f>
        <v/>
      </c>
      <c r="I57" s="416"/>
      <c r="L57" s="88">
        <v>0.5</v>
      </c>
      <c r="N57" s="1"/>
      <c r="O57" s="1"/>
      <c r="P57" s="1"/>
      <c r="Q57" s="173">
        <v>10000000</v>
      </c>
      <c r="R57" s="173">
        <v>15000000</v>
      </c>
      <c r="S57" s="176">
        <v>19470</v>
      </c>
      <c r="T57" s="176">
        <v>22354</v>
      </c>
      <c r="U57" s="176">
        <v>22354</v>
      </c>
      <c r="V57" s="176">
        <v>25719</v>
      </c>
      <c r="W57" s="176">
        <v>25719</v>
      </c>
      <c r="X57" s="176">
        <v>29565</v>
      </c>
      <c r="Y57" s="176"/>
      <c r="Z57" s="176"/>
      <c r="AA57" s="176"/>
      <c r="AB57" s="497"/>
      <c r="AC57" s="488"/>
      <c r="AD57" s="494" t="s">
        <v>2128</v>
      </c>
      <c r="AE57" s="740">
        <f>(AE54+AE56)/AE54</f>
        <v>1.400390327114152</v>
      </c>
      <c r="AF57" s="118">
        <f t="shared" si="2"/>
        <v>0.15053234320479555</v>
      </c>
    </row>
    <row r="58" spans="1:36" ht="15" customHeight="1" thickTop="1" thickBot="1" x14ac:dyDescent="0.3">
      <c r="A58" s="57" t="s">
        <v>218</v>
      </c>
      <c r="E58" s="103">
        <f>E56+E57</f>
        <v>0</v>
      </c>
      <c r="F58" s="134" t="str">
        <f>IF(AND(AJ2=FALSE,F56="Oberhalb Tabelle: Vorgabe 'Pauschalhonorar' oder 'RifT-Tabelle'"),"Hier Pauschalhonorar eintragen:", "")</f>
        <v/>
      </c>
      <c r="H58" s="419"/>
      <c r="I58" s="417"/>
      <c r="L58" s="88">
        <v>0.51</v>
      </c>
      <c r="N58" s="1"/>
      <c r="O58" s="1"/>
      <c r="P58" s="1"/>
      <c r="Q58" s="173">
        <v>15000000</v>
      </c>
      <c r="R58" s="173">
        <v>20000000</v>
      </c>
      <c r="S58" s="176">
        <v>25422</v>
      </c>
      <c r="T58" s="176">
        <v>29188</v>
      </c>
      <c r="U58" s="176">
        <v>29188</v>
      </c>
      <c r="V58" s="176">
        <v>33582</v>
      </c>
      <c r="W58" s="176">
        <v>33582</v>
      </c>
      <c r="X58" s="176">
        <v>38604</v>
      </c>
      <c r="Y58" s="176"/>
      <c r="Z58" s="176"/>
      <c r="AA58" s="176"/>
      <c r="AB58" s="497"/>
      <c r="AC58" s="732"/>
      <c r="AD58" s="736" t="s">
        <v>2131</v>
      </c>
      <c r="AE58" s="752">
        <v>3.0999999999999999E-3</v>
      </c>
      <c r="AF58" s="118">
        <f t="shared" si="2"/>
        <v>0.15054131835000686</v>
      </c>
    </row>
    <row r="59" spans="1:36" ht="15" customHeight="1" thickTop="1" thickBot="1" x14ac:dyDescent="0.3">
      <c r="A59" s="57" t="s">
        <v>1879</v>
      </c>
      <c r="C59" s="111"/>
      <c r="D59" s="163">
        <f>A19</f>
        <v>1</v>
      </c>
      <c r="E59" s="85"/>
      <c r="F59" s="67" t="s">
        <v>219</v>
      </c>
      <c r="G59" s="161">
        <f>A19</f>
        <v>1</v>
      </c>
      <c r="H59" s="102" t="s">
        <v>62</v>
      </c>
      <c r="I59" s="162">
        <f>E58</f>
        <v>0</v>
      </c>
      <c r="L59" s="88">
        <v>0.52</v>
      </c>
      <c r="N59" s="1"/>
      <c r="O59" s="1"/>
      <c r="P59" s="1"/>
      <c r="Q59" s="173">
        <v>20000000</v>
      </c>
      <c r="R59" s="174">
        <v>25000000</v>
      </c>
      <c r="S59" s="176">
        <v>30722</v>
      </c>
      <c r="T59" s="176">
        <v>35273</v>
      </c>
      <c r="U59" s="176">
        <v>35273</v>
      </c>
      <c r="V59" s="176">
        <v>40583</v>
      </c>
      <c r="W59" s="176">
        <v>40583</v>
      </c>
      <c r="X59" s="176">
        <v>46652</v>
      </c>
      <c r="Y59" s="176"/>
      <c r="Z59" s="176"/>
      <c r="AA59" s="176"/>
      <c r="AB59" s="497"/>
      <c r="AC59" s="488"/>
      <c r="AD59" s="494" t="s">
        <v>2129</v>
      </c>
      <c r="AE59" s="737">
        <f>(AE58+AE50)/(AE58+AE50)</f>
        <v>1</v>
      </c>
      <c r="AF59" s="118">
        <f t="shared" si="2"/>
        <v>0.15054007314376436</v>
      </c>
    </row>
    <row r="60" spans="1:36" ht="15" customHeight="1" thickBot="1" x14ac:dyDescent="0.3">
      <c r="A60" s="56" t="s">
        <v>220</v>
      </c>
      <c r="E60" s="99">
        <f>A19*E58</f>
        <v>0</v>
      </c>
      <c r="L60" s="88">
        <v>0.53</v>
      </c>
      <c r="N60" s="1"/>
      <c r="O60" s="1"/>
      <c r="P60" s="1"/>
      <c r="Q60" s="548">
        <v>25000000</v>
      </c>
      <c r="R60" s="549">
        <v>30000000</v>
      </c>
      <c r="S60" s="177">
        <v>35585</v>
      </c>
      <c r="T60" s="177">
        <v>40857</v>
      </c>
      <c r="U60" s="177">
        <v>40857</v>
      </c>
      <c r="V60" s="177">
        <v>47008</v>
      </c>
      <c r="W60" s="177">
        <v>47008</v>
      </c>
      <c r="X60" s="177">
        <v>54037</v>
      </c>
      <c r="Y60" s="177"/>
      <c r="Z60" s="177"/>
      <c r="AA60" s="177"/>
      <c r="AB60" s="709"/>
      <c r="AC60" s="488"/>
      <c r="AD60" s="494" t="s">
        <v>2130</v>
      </c>
      <c r="AE60" s="741">
        <f>(AE58+AE50)/(AE58+AE52)</f>
        <v>1.2779857094249745</v>
      </c>
      <c r="AF60" s="118">
        <f t="shared" si="2"/>
        <v>0.15054947744572533</v>
      </c>
    </row>
    <row r="61" spans="1:36" ht="15" customHeight="1" thickTop="1" thickBot="1" x14ac:dyDescent="0.3">
      <c r="A61" s="57" t="s">
        <v>86</v>
      </c>
      <c r="C61" s="111">
        <v>0.19</v>
      </c>
      <c r="E61" s="85">
        <f>E60*C61</f>
        <v>0</v>
      </c>
      <c r="L61" s="88">
        <v>0.54</v>
      </c>
      <c r="N61" s="1"/>
      <c r="O61" s="1"/>
      <c r="P61" s="1"/>
      <c r="Q61" s="40">
        <v>30000000</v>
      </c>
      <c r="R61" s="39">
        <v>35000000</v>
      </c>
      <c r="S61" s="549">
        <v>40127</v>
      </c>
      <c r="T61" s="549">
        <v>46072</v>
      </c>
      <c r="U61" s="549">
        <v>46072</v>
      </c>
      <c r="V61" s="549">
        <v>53007</v>
      </c>
      <c r="W61" s="549">
        <v>53007</v>
      </c>
      <c r="X61" s="549">
        <v>60933</v>
      </c>
      <c r="Y61" s="1"/>
      <c r="Z61" s="1"/>
      <c r="AA61" s="1"/>
      <c r="AB61" s="1"/>
      <c r="AC61" s="722"/>
      <c r="AD61" s="723" t="s">
        <v>2107</v>
      </c>
      <c r="AE61" s="750">
        <f>AE56/AE60</f>
        <v>948.09985311468733</v>
      </c>
    </row>
    <row r="62" spans="1:36" ht="15" customHeight="1" x14ac:dyDescent="0.25">
      <c r="A62" s="56" t="s">
        <v>93</v>
      </c>
      <c r="E62" s="112">
        <f>E60+E61</f>
        <v>0</v>
      </c>
      <c r="L62" s="88">
        <v>0.55000000000000004</v>
      </c>
      <c r="N62" s="1"/>
      <c r="O62" s="1"/>
      <c r="P62" s="1"/>
      <c r="Q62" s="40">
        <v>35000000</v>
      </c>
      <c r="R62" s="39">
        <v>40000000</v>
      </c>
      <c r="S62" s="550">
        <v>44418</v>
      </c>
      <c r="T62" s="550">
        <v>50998</v>
      </c>
      <c r="U62" s="550">
        <v>50998</v>
      </c>
      <c r="V62" s="550">
        <v>58675</v>
      </c>
      <c r="W62" s="550">
        <v>58675</v>
      </c>
      <c r="X62" s="550">
        <v>67449</v>
      </c>
      <c r="Y62" s="1"/>
      <c r="Z62" s="1"/>
      <c r="AA62" s="1"/>
      <c r="AB62" s="1"/>
      <c r="AC62" s="488"/>
      <c r="AD62" s="494" t="s">
        <v>2137</v>
      </c>
      <c r="AE62" s="17">
        <f>Q75</f>
        <v>100000000</v>
      </c>
    </row>
    <row r="63" spans="1:36" ht="15" customHeight="1" x14ac:dyDescent="0.25">
      <c r="L63" s="88">
        <v>0.56000000000000005</v>
      </c>
      <c r="N63" s="1"/>
      <c r="O63" s="1"/>
      <c r="P63" s="1"/>
      <c r="Q63" s="40">
        <v>40000000</v>
      </c>
      <c r="R63" s="39">
        <v>45000000</v>
      </c>
      <c r="S63" s="550">
        <v>48505</v>
      </c>
      <c r="T63" s="550">
        <v>55691</v>
      </c>
      <c r="U63" s="550">
        <v>55691</v>
      </c>
      <c r="V63" s="550">
        <v>64075</v>
      </c>
      <c r="W63" s="550">
        <v>64075</v>
      </c>
      <c r="X63" s="550">
        <v>73656</v>
      </c>
      <c r="Y63" s="1"/>
      <c r="Z63" s="1"/>
      <c r="AA63" s="1"/>
      <c r="AB63" s="1"/>
      <c r="AC63" s="488"/>
      <c r="AD63" s="494" t="s">
        <v>2139</v>
      </c>
      <c r="AE63" s="735">
        <f>IF(AE40="I",LOOKUP(AE62,Q41:S75),IF(AE40="II",LOOKUP(AE62,Q41:U75),IF(AE40="III",LOOKUP(AE62,Q41:W75),IF(AE40="IV",LOOKUP(AE62,Q41:Y75),IF(AE40="V",LOOKUP(AE62,Q41:AA75),0)))))</f>
        <v>88818</v>
      </c>
    </row>
    <row r="64" spans="1:36" ht="15" x14ac:dyDescent="0.25">
      <c r="L64" s="88">
        <v>0.56999999999999995</v>
      </c>
      <c r="N64" s="1"/>
      <c r="O64" s="1"/>
      <c r="P64" s="1"/>
      <c r="Q64" s="40">
        <v>45000000</v>
      </c>
      <c r="R64" s="39">
        <v>50000000</v>
      </c>
      <c r="S64" s="550">
        <v>52423</v>
      </c>
      <c r="T64" s="550">
        <v>60190</v>
      </c>
      <c r="U64" s="550">
        <v>60190</v>
      </c>
      <c r="V64" s="550">
        <v>69251</v>
      </c>
      <c r="W64" s="550">
        <v>69251</v>
      </c>
      <c r="X64" s="550">
        <v>79606</v>
      </c>
      <c r="Y64" s="1"/>
      <c r="Z64" s="1"/>
      <c r="AA64" s="1"/>
      <c r="AB64" s="1"/>
      <c r="AC64" s="488"/>
      <c r="AD64" s="494" t="s">
        <v>2138</v>
      </c>
      <c r="AE64" s="735">
        <f>IF(AE40="I",LOOKUP(AE62,Q41:T75),IF(AE40="II",LOOKUP(AE62,Q41:V75),IF(AE40="III",LOOKUP(AE62,Q41:X75),IF(AE40="IV",LOOKUP(AE62,Q41:Z75),IF(AE40="V",LOOKUP(AE62,Q41:AB75),0)))))</f>
        <v>101976</v>
      </c>
    </row>
    <row r="65" spans="12:31" ht="15" x14ac:dyDescent="0.25">
      <c r="L65" s="88">
        <v>0.57999999999999996</v>
      </c>
      <c r="N65" s="1"/>
      <c r="O65" s="1"/>
      <c r="P65" s="1"/>
      <c r="Q65" s="40">
        <v>50000000</v>
      </c>
      <c r="R65" s="39">
        <v>55000000</v>
      </c>
      <c r="S65" s="550">
        <v>56196</v>
      </c>
      <c r="T65" s="550">
        <v>64522</v>
      </c>
      <c r="U65" s="550">
        <v>64522</v>
      </c>
      <c r="V65" s="550">
        <v>74235</v>
      </c>
      <c r="W65" s="550">
        <v>74235</v>
      </c>
      <c r="X65" s="550">
        <v>85335</v>
      </c>
      <c r="Y65" s="1"/>
      <c r="Z65" s="1"/>
      <c r="AA65" s="1"/>
      <c r="AB65" s="1"/>
      <c r="AC65" s="488"/>
      <c r="AD65" s="729" t="s">
        <v>2134</v>
      </c>
      <c r="AE65" s="743">
        <f>IF(AE40="I",S75,IF(AE40="II",U75,IF(AE40="III",W75,IF(AE40="IV",Y75,IF(AE40="V",AA75,0)))))</f>
        <v>88818</v>
      </c>
    </row>
    <row r="66" spans="12:31" ht="15" x14ac:dyDescent="0.25">
      <c r="L66" s="88">
        <v>0.59</v>
      </c>
      <c r="N66" s="1"/>
      <c r="O66" s="1"/>
      <c r="P66" s="1"/>
      <c r="Q66" s="40">
        <v>55000000</v>
      </c>
      <c r="R66" s="39">
        <v>60000000</v>
      </c>
      <c r="S66" s="550">
        <v>59844</v>
      </c>
      <c r="T66" s="550">
        <v>68710</v>
      </c>
      <c r="U66" s="550">
        <v>68710</v>
      </c>
      <c r="V66" s="550">
        <v>79053</v>
      </c>
      <c r="W66" s="550">
        <v>79053</v>
      </c>
      <c r="X66" s="550">
        <v>90874</v>
      </c>
      <c r="Y66" s="1"/>
      <c r="Z66" s="1"/>
      <c r="AA66" s="1"/>
      <c r="AB66" s="1"/>
      <c r="AC66" s="488"/>
      <c r="AD66" s="494" t="s">
        <v>2132</v>
      </c>
      <c r="AE66" s="730">
        <f>AE65/Q75</f>
        <v>8.8818000000000002E-4</v>
      </c>
    </row>
    <row r="67" spans="12:31" ht="15" x14ac:dyDescent="0.25">
      <c r="L67" s="88">
        <v>0.6</v>
      </c>
      <c r="N67" s="1"/>
      <c r="O67" s="1"/>
      <c r="P67" s="1"/>
      <c r="Q67" s="40">
        <v>60000000</v>
      </c>
      <c r="R67" s="39">
        <v>65000000</v>
      </c>
      <c r="S67" s="550">
        <v>63381</v>
      </c>
      <c r="T67" s="550">
        <v>72771</v>
      </c>
      <c r="U67" s="550">
        <v>72771</v>
      </c>
      <c r="V67" s="550">
        <v>83726</v>
      </c>
      <c r="W67" s="550">
        <v>83726</v>
      </c>
      <c r="X67" s="550">
        <v>96246</v>
      </c>
      <c r="Y67" s="1"/>
      <c r="Z67" s="1"/>
      <c r="AA67" s="1"/>
      <c r="AB67" s="1"/>
      <c r="AC67" s="488"/>
      <c r="AD67" s="494" t="s">
        <v>2133</v>
      </c>
      <c r="AE67" s="745">
        <f>AE50/AE66</f>
        <v>7.786709901146164</v>
      </c>
    </row>
    <row r="68" spans="12:31" ht="15" x14ac:dyDescent="0.25">
      <c r="L68" s="88">
        <v>0.61</v>
      </c>
      <c r="N68" s="1"/>
      <c r="O68" s="1"/>
      <c r="P68" s="1"/>
      <c r="Q68" s="40">
        <v>65000000</v>
      </c>
      <c r="R68" s="39">
        <v>70000000</v>
      </c>
      <c r="S68" s="550">
        <v>66820</v>
      </c>
      <c r="T68" s="550">
        <v>76720</v>
      </c>
      <c r="U68" s="550">
        <v>76720</v>
      </c>
      <c r="V68" s="550">
        <v>88269</v>
      </c>
      <c r="W68" s="550">
        <v>88269</v>
      </c>
      <c r="X68" s="550">
        <v>101468</v>
      </c>
      <c r="Y68" s="1"/>
      <c r="Z68" s="1"/>
      <c r="AA68" s="1"/>
      <c r="AB68" s="1"/>
      <c r="AC68" s="488"/>
      <c r="AD68" s="494" t="s">
        <v>2135</v>
      </c>
      <c r="AE68" s="746">
        <f>(AE58+AE50)/(AE58+AE66)</f>
        <v>2.511421249793139</v>
      </c>
    </row>
    <row r="69" spans="12:31" ht="15" x14ac:dyDescent="0.25">
      <c r="L69" s="88">
        <v>0.62</v>
      </c>
      <c r="N69" s="1"/>
      <c r="O69" s="1"/>
      <c r="P69" s="1"/>
      <c r="Q69" s="40">
        <v>70000000</v>
      </c>
      <c r="R69" s="39">
        <v>75000000</v>
      </c>
      <c r="S69" s="550">
        <v>70171</v>
      </c>
      <c r="T69" s="550">
        <v>80567</v>
      </c>
      <c r="U69" s="550">
        <v>80567</v>
      </c>
      <c r="V69" s="550">
        <v>92695</v>
      </c>
      <c r="W69" s="550">
        <v>92695</v>
      </c>
      <c r="X69" s="550">
        <v>106556</v>
      </c>
      <c r="Y69" s="1"/>
      <c r="Z69" s="1"/>
      <c r="AA69" s="1"/>
      <c r="AB69" s="1"/>
      <c r="AC69" s="488"/>
      <c r="AD69" s="494" t="s">
        <v>2127</v>
      </c>
      <c r="AE69" s="735">
        <f>AE63*(AE49+1.3*AE49)</f>
        <v>30289.064417123194</v>
      </c>
    </row>
    <row r="70" spans="12:31" ht="15" x14ac:dyDescent="0.25">
      <c r="L70" s="88">
        <v>0.63</v>
      </c>
      <c r="N70" s="1"/>
      <c r="O70" s="1"/>
      <c r="P70" s="1"/>
      <c r="Q70" s="40">
        <v>75000000</v>
      </c>
      <c r="R70" s="39">
        <v>80000000</v>
      </c>
      <c r="S70" s="550">
        <v>73442</v>
      </c>
      <c r="T70" s="550">
        <v>84323</v>
      </c>
      <c r="U70" s="550">
        <v>84323</v>
      </c>
      <c r="V70" s="550">
        <v>97017</v>
      </c>
      <c r="W70" s="550">
        <v>97017</v>
      </c>
      <c r="X70" s="550">
        <v>111524</v>
      </c>
      <c r="Y70" s="1"/>
      <c r="Z70" s="1"/>
      <c r="AA70" s="1"/>
      <c r="AB70" s="1"/>
      <c r="AC70" s="488"/>
      <c r="AD70" s="494" t="s">
        <v>2142</v>
      </c>
      <c r="AE70" s="747">
        <f>AE69/AE67</f>
        <v>3889.8411269520648</v>
      </c>
    </row>
    <row r="71" spans="12:31" ht="15.75" thickBot="1" x14ac:dyDescent="0.3">
      <c r="L71" s="88">
        <v>0.64</v>
      </c>
      <c r="N71" s="1"/>
      <c r="O71" s="1"/>
      <c r="P71" s="1"/>
      <c r="Q71" s="40">
        <v>80000000</v>
      </c>
      <c r="R71" s="39">
        <v>85000000</v>
      </c>
      <c r="S71" s="550">
        <v>76641</v>
      </c>
      <c r="T71" s="550">
        <v>87995</v>
      </c>
      <c r="U71" s="550">
        <v>87995</v>
      </c>
      <c r="V71" s="550">
        <v>101242</v>
      </c>
      <c r="W71" s="550">
        <v>101242</v>
      </c>
      <c r="X71" s="550">
        <v>116381</v>
      </c>
      <c r="Y71" s="1"/>
      <c r="Z71" s="1"/>
      <c r="AA71" s="1"/>
      <c r="AB71" s="1"/>
      <c r="AC71" s="488"/>
      <c r="AD71" s="494" t="s">
        <v>2143</v>
      </c>
      <c r="AE71" s="747">
        <f>AE69/AE68</f>
        <v>12060.527249109662</v>
      </c>
    </row>
    <row r="72" spans="12:31" ht="16.5" thickTop="1" thickBot="1" x14ac:dyDescent="0.3">
      <c r="L72" s="88">
        <v>0.65</v>
      </c>
      <c r="N72" s="1"/>
      <c r="O72" s="1"/>
      <c r="P72" s="1"/>
      <c r="Q72" s="40">
        <v>85000000</v>
      </c>
      <c r="R72" s="39">
        <v>90000000</v>
      </c>
      <c r="S72" s="550">
        <v>79773</v>
      </c>
      <c r="T72" s="550">
        <v>91591</v>
      </c>
      <c r="U72" s="550">
        <v>91591</v>
      </c>
      <c r="V72" s="550">
        <v>105379</v>
      </c>
      <c r="W72" s="550">
        <v>105379</v>
      </c>
      <c r="X72" s="550">
        <v>121137</v>
      </c>
      <c r="Y72" s="1"/>
      <c r="Z72" s="1"/>
      <c r="AA72" s="1"/>
      <c r="AB72" s="1"/>
      <c r="AC72" s="809">
        <f>-AE66</f>
        <v>-8.8818000000000002E-4</v>
      </c>
      <c r="AD72" s="748" t="s">
        <v>2140</v>
      </c>
      <c r="AE72" s="749"/>
    </row>
    <row r="73" spans="12:31" ht="16.5" thickTop="1" thickBot="1" x14ac:dyDescent="0.3">
      <c r="L73" s="88">
        <v>0.66</v>
      </c>
      <c r="N73" s="1"/>
      <c r="O73" s="1"/>
      <c r="P73" s="1"/>
      <c r="Q73" s="40">
        <v>90000000</v>
      </c>
      <c r="R73" s="39">
        <v>95000000</v>
      </c>
      <c r="S73" s="550">
        <v>82843</v>
      </c>
      <c r="T73" s="550">
        <v>95117</v>
      </c>
      <c r="U73" s="550">
        <v>95117</v>
      </c>
      <c r="V73" s="550">
        <v>109435</v>
      </c>
      <c r="W73" s="550">
        <v>109435</v>
      </c>
      <c r="X73" s="550">
        <v>125799</v>
      </c>
      <c r="Y73" s="1"/>
      <c r="Z73" s="1"/>
      <c r="AA73" s="1"/>
      <c r="AB73" s="1"/>
      <c r="AC73" s="488"/>
      <c r="AD73" s="494"/>
      <c r="AE73" s="742"/>
    </row>
    <row r="74" spans="12:31" ht="16.5" thickTop="1" thickBot="1" x14ac:dyDescent="0.3">
      <c r="L74" s="88">
        <v>0.67</v>
      </c>
      <c r="N74" s="1"/>
      <c r="O74" s="1"/>
      <c r="P74" s="1"/>
      <c r="Q74" s="40">
        <v>95000000</v>
      </c>
      <c r="R74" s="39">
        <v>100000000</v>
      </c>
      <c r="S74" s="550">
        <v>85857</v>
      </c>
      <c r="T74" s="550">
        <v>98577</v>
      </c>
      <c r="U74" s="550">
        <v>98577</v>
      </c>
      <c r="V74" s="550">
        <v>113416</v>
      </c>
      <c r="W74" s="550">
        <v>113416</v>
      </c>
      <c r="X74" s="550">
        <v>130376</v>
      </c>
      <c r="Y74" s="1"/>
      <c r="Z74" s="1"/>
      <c r="AA74" s="1"/>
      <c r="AB74" s="1"/>
      <c r="AC74" s="488"/>
      <c r="AD74" s="676" t="s">
        <v>2145</v>
      </c>
      <c r="AE74" s="751">
        <f>(P86+AE61)/P86</f>
        <v>1.266844878444888</v>
      </c>
    </row>
    <row r="75" spans="12:31" ht="16.5" thickTop="1" thickBot="1" x14ac:dyDescent="0.3">
      <c r="L75" s="88">
        <v>0.68</v>
      </c>
      <c r="N75" s="1"/>
      <c r="O75" s="1"/>
      <c r="P75" s="1"/>
      <c r="Q75" s="798">
        <v>100000000</v>
      </c>
      <c r="R75" s="501">
        <v>0</v>
      </c>
      <c r="S75" s="799">
        <v>88818</v>
      </c>
      <c r="T75" s="799">
        <v>101976</v>
      </c>
      <c r="U75" s="799">
        <v>101976</v>
      </c>
      <c r="V75" s="799">
        <v>117328</v>
      </c>
      <c r="W75" s="799">
        <v>117328</v>
      </c>
      <c r="X75" s="799">
        <v>134872</v>
      </c>
      <c r="Y75" s="19"/>
      <c r="Z75" s="19"/>
      <c r="AA75" s="19"/>
      <c r="AB75" s="19"/>
      <c r="AC75" s="810" t="s">
        <v>2141</v>
      </c>
      <c r="AD75" s="794"/>
      <c r="AE75" s="20" t="s">
        <v>2120</v>
      </c>
    </row>
    <row r="76" spans="12:31" ht="15.75" thickTop="1" x14ac:dyDescent="0.25">
      <c r="L76" s="88">
        <v>0.69</v>
      </c>
      <c r="N76" s="1"/>
      <c r="O76" s="1"/>
      <c r="P76" s="1"/>
      <c r="Q76" s="1"/>
      <c r="R76" s="1"/>
      <c r="S76" s="1"/>
      <c r="T76" s="1"/>
      <c r="U76" s="1"/>
      <c r="V76" s="1"/>
      <c r="W76" s="1"/>
      <c r="X76" s="1"/>
      <c r="Y76" s="1"/>
      <c r="Z76" s="1"/>
      <c r="AA76" s="1"/>
      <c r="AB76" s="1"/>
      <c r="AC76" s="795"/>
      <c r="AD76" s="14"/>
      <c r="AE76" s="14"/>
    </row>
    <row r="77" spans="12:31" ht="15" x14ac:dyDescent="0.25">
      <c r="L77" s="88">
        <v>0.7</v>
      </c>
      <c r="N77" s="1"/>
      <c r="O77" s="1"/>
      <c r="P77" s="1"/>
      <c r="Q77" s="1"/>
      <c r="R77" s="1"/>
      <c r="S77" s="1"/>
      <c r="T77" s="1"/>
      <c r="U77" s="1"/>
      <c r="V77" s="1"/>
      <c r="W77" s="1"/>
      <c r="X77" s="1"/>
      <c r="Y77" s="1"/>
      <c r="Z77" s="1"/>
      <c r="AA77" s="1"/>
      <c r="AB77" s="1"/>
      <c r="AC77" s="724"/>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70</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71</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527</v>
      </c>
      <c r="O83" s="26"/>
      <c r="P83" s="27">
        <f>N83*C14+AE42</f>
        <v>3553</v>
      </c>
      <c r="Q83" s="1"/>
      <c r="R83" s="1"/>
      <c r="S83" s="1"/>
      <c r="T83" s="1"/>
      <c r="U83" s="1"/>
      <c r="V83" s="1"/>
      <c r="W83" s="1"/>
      <c r="X83" s="1"/>
      <c r="Y83" s="1"/>
      <c r="Z83" s="1"/>
      <c r="AA83" s="1"/>
      <c r="AB83" s="1"/>
      <c r="AC83" s="1"/>
      <c r="AD83" s="1"/>
      <c r="AE83" s="1"/>
    </row>
    <row r="84" spans="12:31" ht="15" x14ac:dyDescent="0.25">
      <c r="L84" s="88">
        <v>0.77</v>
      </c>
      <c r="N84" s="28">
        <f>AE45-AE43</f>
        <v>636</v>
      </c>
      <c r="O84" s="29"/>
      <c r="P84" s="30">
        <f>N84*C14+AE43</f>
        <v>4291</v>
      </c>
      <c r="Q84" s="1"/>
      <c r="R84" s="1"/>
      <c r="S84" s="1"/>
      <c r="T84" s="1"/>
      <c r="U84" s="1"/>
      <c r="V84" s="1"/>
      <c r="W84" s="1"/>
      <c r="X84" s="1"/>
      <c r="Y84" s="1"/>
      <c r="Z84" s="1"/>
      <c r="AA84" s="1"/>
      <c r="AB84" s="1"/>
      <c r="AC84" s="1"/>
      <c r="AD84" s="1"/>
      <c r="AE84" s="1"/>
    </row>
    <row r="85" spans="12:31" ht="15" x14ac:dyDescent="0.25">
      <c r="L85" s="88">
        <v>0.78</v>
      </c>
      <c r="N85" s="28"/>
      <c r="O85" s="29"/>
      <c r="P85" s="30">
        <f>P84-P83</f>
        <v>738</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3553</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mergeCells count="31">
    <mergeCell ref="F56:I56"/>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7">
    <dataValidation type="decimal" allowBlank="1" showInputMessage="1" showErrorMessage="1" promptTitle="Achtung!" prompt="Maximal zulässige Zuschläge gem. HOAI Anlage 1.2.3 (3):_x000a_Umbau und Modernisierung Gebäude --&gt; bis 33%" sqref="F13" xr:uid="{00000000-0002-0000-2000-000000000000}">
      <formula1>0</formula1>
      <formula2>33</formula2>
    </dataValidation>
    <dataValidation type="list" allowBlank="1" showInputMessage="1" showErrorMessage="1" sqref="C14" xr:uid="{00000000-0002-0000-2000-000001000000}">
      <formula1>$L$6:$L$112</formula1>
    </dataValidation>
    <dataValidation type="decimal" operator="greaterThanOrEqual" allowBlank="1" showInputMessage="1" showErrorMessage="1" sqref="C15 I13:I15" xr:uid="{00000000-0002-0000-2000-000002000000}">
      <formula1>0</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2000-000003000000}">
      <formula1>0</formula1>
      <formula2>0.5</formula2>
    </dataValidation>
    <dataValidation allowBlank="1" showInputMessage="1" showErrorMessage="1" sqref="C25 H25" xr:uid="{00000000-0002-0000-2000-000004000000}"/>
    <dataValidation type="decimal" allowBlank="1" showInputMessage="1" showErrorMessage="1" promptTitle="Hinweis:" prompt="Das Löschen der Prozentangabe führt zu einem &quot;Null-Honorar&quot;! Daher ist eine Prozentangabe &gt; 0% erforderlich!" sqref="A19" xr:uid="{00000000-0002-0000-2000-000005000000}">
      <formula1>0</formula1>
      <formula2>1000</formula2>
    </dataValidation>
    <dataValidation type="list" allowBlank="1" showInputMessage="1" showErrorMessage="1" prompt="Honorarzone grundsätzlich gesondert zu ermitteln gem. Anlage 1.2.4 (5-7) HOAI 2013!" sqref="C13" xr:uid="{00000000-0002-0000-2000-000006000000}">
      <formula1>$L$1:$L$3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21" r:id="rId4" name="Check Box 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22" r:id="rId5" name="Check Box 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0">
    <pageSetUpPr fitToPage="1"/>
  </sheetPr>
  <dimension ref="A1:Y55"/>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261</v>
      </c>
      <c r="L6" s="137"/>
      <c r="N6" s="602"/>
      <c r="O6" s="602"/>
      <c r="P6" s="603" t="s">
        <v>293</v>
      </c>
      <c r="Q6" s="1046"/>
      <c r="R6" s="1046"/>
      <c r="S6" s="1046"/>
      <c r="T6" s="1046"/>
      <c r="U6" s="1046"/>
      <c r="V6" s="1046"/>
      <c r="W6" s="1046"/>
      <c r="X6" s="133"/>
    </row>
    <row r="7" spans="1:25" s="45" customFormat="1" x14ac:dyDescent="0.25">
      <c r="A7" s="44"/>
      <c r="C7" s="55" t="s">
        <v>260</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473</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ht="15" customHeight="1" x14ac:dyDescent="0.2">
      <c r="A11" s="1047" t="s">
        <v>245</v>
      </c>
      <c r="B11" s="1048"/>
      <c r="C11" s="1048"/>
      <c r="D11" s="1048"/>
      <c r="E11" s="1048"/>
      <c r="F11" s="1048"/>
      <c r="G11" s="1048"/>
      <c r="H11" s="1048"/>
      <c r="I11" s="1049"/>
    </row>
    <row r="12" spans="1:25" s="137" customFormat="1" ht="15" customHeight="1" x14ac:dyDescent="0.2">
      <c r="A12" s="204" t="s">
        <v>152</v>
      </c>
      <c r="B12" s="184"/>
      <c r="C12" s="184"/>
      <c r="D12" s="184"/>
      <c r="E12" s="184"/>
      <c r="F12" s="184"/>
      <c r="G12" s="184"/>
      <c r="H12" s="203"/>
      <c r="I12" s="203"/>
    </row>
    <row r="13" spans="1:25" s="137" customFormat="1" ht="24" customHeight="1" x14ac:dyDescent="0.2">
      <c r="A13" s="1144" t="s">
        <v>236</v>
      </c>
      <c r="B13" s="1144"/>
      <c r="C13" s="1144"/>
      <c r="D13" s="1144"/>
      <c r="E13" s="1144"/>
      <c r="F13" s="464" t="s">
        <v>293</v>
      </c>
      <c r="G13" s="457">
        <v>0</v>
      </c>
      <c r="H13" s="454">
        <f>G13*'Honorar Bauakustik'!E30</f>
        <v>0</v>
      </c>
      <c r="I13" s="590"/>
    </row>
    <row r="14" spans="1:25" s="137" customFormat="1" ht="24" customHeight="1" x14ac:dyDescent="0.2">
      <c r="A14" s="1144" t="s">
        <v>237</v>
      </c>
      <c r="B14" s="1144"/>
      <c r="C14" s="1144"/>
      <c r="D14" s="1144"/>
      <c r="E14" s="1144"/>
      <c r="F14" s="464" t="s">
        <v>293</v>
      </c>
      <c r="G14" s="457">
        <v>0</v>
      </c>
      <c r="H14" s="454">
        <f>G14*'Honorar Bauakustik'!E30</f>
        <v>0</v>
      </c>
      <c r="I14" s="590"/>
    </row>
    <row r="15" spans="1:25" s="137" customFormat="1" ht="15" customHeight="1" x14ac:dyDescent="0.2">
      <c r="A15" s="1108" t="s">
        <v>238</v>
      </c>
      <c r="B15" s="1108"/>
      <c r="C15" s="1108"/>
      <c r="D15" s="1108"/>
      <c r="E15" s="1108"/>
      <c r="F15" s="464" t="s">
        <v>293</v>
      </c>
      <c r="G15" s="457">
        <v>0</v>
      </c>
      <c r="H15" s="454">
        <f>G15*'Honorar Bauakustik'!E30</f>
        <v>0</v>
      </c>
      <c r="I15" s="590"/>
      <c r="J15" s="198"/>
    </row>
    <row r="16" spans="1:25" s="137" customFormat="1" ht="15" customHeight="1" x14ac:dyDescent="0.2">
      <c r="A16" s="1108" t="s">
        <v>471</v>
      </c>
      <c r="B16" s="1108"/>
      <c r="C16" s="1108"/>
      <c r="D16" s="1108"/>
      <c r="E16" s="1108"/>
      <c r="F16" s="464" t="s">
        <v>293</v>
      </c>
      <c r="G16" s="457">
        <v>0</v>
      </c>
      <c r="H16" s="454">
        <f>G16*'Honorar Bauakustik'!E30</f>
        <v>0</v>
      </c>
      <c r="I16" s="590"/>
      <c r="J16" s="198"/>
    </row>
    <row r="17" spans="1:9" s="137" customFormat="1" ht="15" customHeight="1" x14ac:dyDescent="0.2">
      <c r="F17" s="1053" t="s">
        <v>1620</v>
      </c>
      <c r="G17" s="1053"/>
      <c r="H17" s="1053"/>
      <c r="I17" s="201">
        <f>SUM(SUMIF(F13:F16,"pauschal",I13:I16),SUMIF(F13:F16,"prozentual",H13:H16))</f>
        <v>0</v>
      </c>
    </row>
    <row r="18" spans="1:9" s="137" customFormat="1" ht="15" customHeight="1" x14ac:dyDescent="0.2">
      <c r="A18" s="1047" t="s">
        <v>246</v>
      </c>
      <c r="B18" s="1048"/>
      <c r="C18" s="1048"/>
      <c r="D18" s="1048"/>
      <c r="E18" s="1048"/>
      <c r="F18" s="1048"/>
      <c r="G18" s="1048"/>
      <c r="H18" s="1048"/>
      <c r="I18" s="1049"/>
    </row>
    <row r="19" spans="1:9" s="137" customFormat="1" ht="15" customHeight="1" x14ac:dyDescent="0.2">
      <c r="A19" s="204" t="s">
        <v>152</v>
      </c>
      <c r="B19" s="184"/>
      <c r="C19" s="184"/>
      <c r="D19" s="184"/>
      <c r="E19" s="184"/>
      <c r="F19" s="184"/>
      <c r="G19" s="184"/>
      <c r="H19" s="203"/>
      <c r="I19" s="203"/>
    </row>
    <row r="20" spans="1:9" s="137" customFormat="1" ht="24" customHeight="1" x14ac:dyDescent="0.2">
      <c r="A20" s="1144" t="s">
        <v>239</v>
      </c>
      <c r="B20" s="1144"/>
      <c r="C20" s="1144"/>
      <c r="D20" s="1144"/>
      <c r="E20" s="1144"/>
      <c r="F20" s="464" t="s">
        <v>293</v>
      </c>
      <c r="G20" s="457">
        <v>0</v>
      </c>
      <c r="H20" s="454">
        <f>G20*'Honorar Bauakustik'!E30</f>
        <v>0</v>
      </c>
      <c r="I20" s="590"/>
    </row>
    <row r="21" spans="1:9" s="137" customFormat="1" ht="15" customHeight="1" x14ac:dyDescent="0.2">
      <c r="A21" s="1108" t="s">
        <v>240</v>
      </c>
      <c r="B21" s="1108"/>
      <c r="C21" s="1108"/>
      <c r="D21" s="1108"/>
      <c r="E21" s="1108"/>
      <c r="F21" s="464" t="s">
        <v>293</v>
      </c>
      <c r="G21" s="457">
        <v>0</v>
      </c>
      <c r="H21" s="454">
        <f>G21*'Honorar Bauakustik'!E30</f>
        <v>0</v>
      </c>
      <c r="I21" s="590"/>
    </row>
    <row r="22" spans="1:9" s="137" customFormat="1" ht="15" customHeight="1" x14ac:dyDescent="0.2">
      <c r="A22" s="1108" t="s">
        <v>241</v>
      </c>
      <c r="B22" s="1108"/>
      <c r="C22" s="1108"/>
      <c r="D22" s="1108"/>
      <c r="E22" s="1108"/>
      <c r="F22" s="464" t="s">
        <v>293</v>
      </c>
      <c r="G22" s="457">
        <v>0</v>
      </c>
      <c r="H22" s="454">
        <f>G22*'Honorar Bauakustik'!E30</f>
        <v>0</v>
      </c>
      <c r="I22" s="590"/>
    </row>
    <row r="23" spans="1:9" s="137" customFormat="1" ht="15" customHeight="1" x14ac:dyDescent="0.2">
      <c r="A23" s="180"/>
      <c r="B23" s="180"/>
      <c r="D23" s="180"/>
      <c r="F23" s="1053" t="s">
        <v>1621</v>
      </c>
      <c r="G23" s="1053"/>
      <c r="H23" s="1053"/>
      <c r="I23" s="201">
        <f>SUM(SUMIF(F20:F22,"pauschal",I20:I22),SUMIF(F20:F22,"prozentual",H20:H22))</f>
        <v>0</v>
      </c>
    </row>
    <row r="24" spans="1:9" s="137" customFormat="1" ht="15" customHeight="1" x14ac:dyDescent="0.2">
      <c r="A24" s="1047" t="s">
        <v>247</v>
      </c>
      <c r="B24" s="1048"/>
      <c r="C24" s="1048"/>
      <c r="D24" s="1048"/>
      <c r="E24" s="1048"/>
      <c r="F24" s="1048"/>
      <c r="G24" s="1048"/>
      <c r="H24" s="1048"/>
      <c r="I24" s="1049"/>
    </row>
    <row r="25" spans="1:9" s="137" customFormat="1" ht="15" customHeight="1" x14ac:dyDescent="0.2">
      <c r="A25" s="204" t="s">
        <v>152</v>
      </c>
      <c r="B25" s="184"/>
      <c r="C25" s="184"/>
      <c r="D25" s="184"/>
      <c r="E25" s="184"/>
      <c r="F25" s="184"/>
      <c r="G25" s="184"/>
      <c r="H25" s="203"/>
      <c r="I25" s="203"/>
    </row>
    <row r="26" spans="1:9" s="137" customFormat="1" ht="24" customHeight="1" x14ac:dyDescent="0.2">
      <c r="A26" s="1144" t="s">
        <v>242</v>
      </c>
      <c r="B26" s="1144"/>
      <c r="C26" s="1144"/>
      <c r="D26" s="1144"/>
      <c r="E26" s="1144"/>
      <c r="F26" s="464" t="s">
        <v>293</v>
      </c>
      <c r="G26" s="457">
        <v>0</v>
      </c>
      <c r="H26" s="454">
        <f>G26*'Honorar Bauakustik'!E30</f>
        <v>0</v>
      </c>
      <c r="I26" s="590"/>
    </row>
    <row r="27" spans="1:9" s="137" customFormat="1" ht="15" customHeight="1" x14ac:dyDescent="0.2">
      <c r="A27" s="191"/>
      <c r="B27" s="192"/>
      <c r="C27" s="192"/>
      <c r="D27" s="192"/>
      <c r="E27" s="192"/>
      <c r="F27" s="1053" t="s">
        <v>1622</v>
      </c>
      <c r="G27" s="1053"/>
      <c r="H27" s="1053"/>
      <c r="I27" s="201">
        <f>SUM(SUMIF(F26,"pauschal",I26),SUMIF(F26,"prozentual",H26))</f>
        <v>0</v>
      </c>
    </row>
    <row r="28" spans="1:9" s="137" customFormat="1" ht="15" customHeight="1" x14ac:dyDescent="0.2">
      <c r="A28" s="1047" t="s">
        <v>244</v>
      </c>
      <c r="B28" s="1048"/>
      <c r="C28" s="1048"/>
      <c r="D28" s="1048"/>
      <c r="E28" s="1048"/>
      <c r="F28" s="1048"/>
      <c r="G28" s="1048"/>
      <c r="H28" s="1048"/>
      <c r="I28" s="1049"/>
    </row>
    <row r="29" spans="1:9" s="137" customFormat="1" ht="15" customHeight="1" x14ac:dyDescent="0.2">
      <c r="A29" s="204" t="s">
        <v>152</v>
      </c>
      <c r="B29" s="184"/>
      <c r="C29" s="184"/>
      <c r="D29" s="184"/>
      <c r="E29" s="184"/>
      <c r="F29" s="184"/>
      <c r="G29" s="184"/>
      <c r="H29" s="203"/>
      <c r="I29" s="203"/>
    </row>
    <row r="30" spans="1:9" s="137" customFormat="1" ht="14.25" x14ac:dyDescent="0.2">
      <c r="A30" s="1064" t="s">
        <v>472</v>
      </c>
      <c r="B30" s="1064"/>
      <c r="C30" s="1064"/>
      <c r="D30" s="1064"/>
      <c r="E30" s="1064"/>
      <c r="F30" s="464" t="s">
        <v>293</v>
      </c>
      <c r="G30" s="457">
        <v>0</v>
      </c>
      <c r="H30" s="454">
        <f>G30*'Honorar Bauakustik'!E30</f>
        <v>0</v>
      </c>
      <c r="I30" s="590"/>
    </row>
    <row r="31" spans="1:9" s="137" customFormat="1" ht="14.25" x14ac:dyDescent="0.2">
      <c r="A31" s="1064" t="s">
        <v>243</v>
      </c>
      <c r="B31" s="1064"/>
      <c r="C31" s="1064"/>
      <c r="D31" s="1064"/>
      <c r="E31" s="1064"/>
      <c r="F31" s="464" t="s">
        <v>293</v>
      </c>
      <c r="G31" s="457">
        <v>0</v>
      </c>
      <c r="H31" s="454">
        <f>G31*'Honorar Bauakustik'!E30</f>
        <v>0</v>
      </c>
      <c r="I31" s="590"/>
    </row>
    <row r="32" spans="1:9" s="137" customFormat="1" ht="15" customHeight="1" x14ac:dyDescent="0.2">
      <c r="A32" s="191"/>
      <c r="B32" s="192"/>
      <c r="C32" s="192"/>
      <c r="D32" s="192"/>
      <c r="E32" s="192"/>
      <c r="F32" s="1053" t="s">
        <v>1623</v>
      </c>
      <c r="G32" s="1053"/>
      <c r="H32" s="1053"/>
      <c r="I32" s="201">
        <f>SUM(SUMIF(F30:F31,"pauschal",I30:I31),SUMIF(F30:F31,"prozentual",H30:H31))</f>
        <v>0</v>
      </c>
    </row>
    <row r="33" spans="1:9" s="137" customFormat="1" ht="15" customHeight="1" x14ac:dyDescent="0.2">
      <c r="A33" s="1047" t="s">
        <v>248</v>
      </c>
      <c r="B33" s="1048"/>
      <c r="C33" s="1048"/>
      <c r="D33" s="1048"/>
      <c r="E33" s="1048"/>
      <c r="F33" s="1048"/>
      <c r="G33" s="1048"/>
      <c r="H33" s="1048"/>
      <c r="I33" s="1049"/>
    </row>
    <row r="34" spans="1:9" s="137" customFormat="1" ht="15" customHeight="1" x14ac:dyDescent="0.2">
      <c r="A34" s="204" t="s">
        <v>152</v>
      </c>
      <c r="B34" s="184"/>
      <c r="C34" s="184"/>
      <c r="D34" s="184"/>
      <c r="E34" s="184"/>
      <c r="F34" s="184"/>
      <c r="G34" s="184"/>
      <c r="H34" s="203"/>
      <c r="I34" s="203"/>
    </row>
    <row r="35" spans="1:9" s="137" customFormat="1" ht="37.5" customHeight="1" x14ac:dyDescent="0.2">
      <c r="A35" s="1060" t="s">
        <v>249</v>
      </c>
      <c r="B35" s="1060"/>
      <c r="C35" s="1060"/>
      <c r="D35" s="1060"/>
      <c r="E35" s="1060"/>
      <c r="F35" s="464" t="s">
        <v>293</v>
      </c>
      <c r="G35" s="457">
        <v>0</v>
      </c>
      <c r="H35" s="454">
        <f>G35*'Honorar Bauakustik'!E30</f>
        <v>0</v>
      </c>
      <c r="I35" s="590"/>
    </row>
    <row r="36" spans="1:9" s="137" customFormat="1" ht="15" customHeight="1" x14ac:dyDescent="0.2">
      <c r="A36" s="194"/>
      <c r="B36" s="195"/>
      <c r="C36" s="195"/>
      <c r="D36" s="195"/>
      <c r="E36" s="195"/>
      <c r="F36" s="1053" t="s">
        <v>1624</v>
      </c>
      <c r="G36" s="1053"/>
      <c r="H36" s="1053"/>
      <c r="I36" s="201">
        <f>SUM(SUMIF(F35,"pauschal",I35),SUMIF(F35,"prozentual",H35))</f>
        <v>0</v>
      </c>
    </row>
    <row r="37" spans="1:9" s="137" customFormat="1" ht="15" customHeight="1" x14ac:dyDescent="0.2">
      <c r="A37" s="1047" t="s">
        <v>250</v>
      </c>
      <c r="B37" s="1048"/>
      <c r="C37" s="1048"/>
      <c r="D37" s="1048"/>
      <c r="E37" s="1048"/>
      <c r="F37" s="1048"/>
      <c r="G37" s="1048"/>
      <c r="H37" s="1048"/>
      <c r="I37" s="1049"/>
    </row>
    <row r="38" spans="1:9" s="137" customFormat="1" ht="15" customHeight="1" x14ac:dyDescent="0.2">
      <c r="A38" s="1062" t="s">
        <v>152</v>
      </c>
      <c r="B38" s="1063"/>
      <c r="C38" s="1063"/>
      <c r="D38" s="1063"/>
      <c r="E38" s="1063"/>
      <c r="F38" s="1063"/>
      <c r="G38" s="1063"/>
      <c r="H38" s="1052"/>
      <c r="I38" s="1052"/>
    </row>
    <row r="39" spans="1:9" s="137" customFormat="1" ht="15" customHeight="1" x14ac:dyDescent="0.2">
      <c r="A39" s="191"/>
      <c r="B39" s="192"/>
      <c r="C39" s="192"/>
      <c r="D39" s="192"/>
      <c r="E39" s="192"/>
      <c r="F39" s="1119"/>
      <c r="G39" s="1119"/>
      <c r="H39" s="1119"/>
      <c r="I39" s="201"/>
    </row>
    <row r="40" spans="1:9" s="137" customFormat="1" ht="15" customHeight="1" x14ac:dyDescent="0.2">
      <c r="A40" s="1047" t="s">
        <v>149</v>
      </c>
      <c r="B40" s="1048"/>
      <c r="C40" s="1048"/>
      <c r="D40" s="1048"/>
      <c r="E40" s="1048"/>
      <c r="F40" s="1048"/>
      <c r="G40" s="1048"/>
      <c r="H40" s="1048"/>
      <c r="I40" s="1049"/>
    </row>
    <row r="41" spans="1:9" s="137" customFormat="1" ht="15" customHeight="1" x14ac:dyDescent="0.2">
      <c r="A41" s="204" t="s">
        <v>152</v>
      </c>
      <c r="B41" s="184"/>
      <c r="C41" s="184"/>
      <c r="D41" s="184"/>
      <c r="E41" s="184"/>
      <c r="F41" s="184"/>
      <c r="G41" s="184"/>
      <c r="H41" s="203"/>
      <c r="I41" s="203"/>
    </row>
    <row r="42" spans="1:9" s="137" customFormat="1" ht="15" customHeight="1" x14ac:dyDescent="0.2">
      <c r="A42" s="1108" t="s">
        <v>251</v>
      </c>
      <c r="B42" s="1108"/>
      <c r="C42" s="1108"/>
      <c r="D42" s="1108"/>
      <c r="E42" s="1108"/>
      <c r="F42" s="464" t="s">
        <v>293</v>
      </c>
      <c r="G42" s="457">
        <v>0</v>
      </c>
      <c r="H42" s="454">
        <f>G42*'Honorar Bauakustik'!E30</f>
        <v>0</v>
      </c>
      <c r="I42" s="590"/>
    </row>
    <row r="43" spans="1:9" s="137" customFormat="1" ht="15" customHeight="1" x14ac:dyDescent="0.2">
      <c r="A43" s="191"/>
      <c r="B43" s="192"/>
      <c r="C43" s="192"/>
      <c r="D43" s="192"/>
      <c r="E43" s="192"/>
      <c r="F43" s="1053" t="s">
        <v>1626</v>
      </c>
      <c r="G43" s="1053"/>
      <c r="H43" s="1053"/>
      <c r="I43" s="201">
        <f>SUM(SUMIF(F42,"pauschal",I42),SUMIF(F42,"prozentual",H42))</f>
        <v>0</v>
      </c>
    </row>
    <row r="44" spans="1:9" s="137" customFormat="1" x14ac:dyDescent="0.2">
      <c r="A44" s="1047" t="s">
        <v>150</v>
      </c>
      <c r="B44" s="1048"/>
      <c r="C44" s="1048"/>
      <c r="D44" s="1048"/>
      <c r="E44" s="1048"/>
      <c r="F44" s="1048"/>
      <c r="G44" s="1048"/>
      <c r="H44" s="1048"/>
      <c r="I44" s="1049"/>
    </row>
    <row r="45" spans="1:9" s="137" customFormat="1" x14ac:dyDescent="0.2">
      <c r="A45" s="204" t="s">
        <v>152</v>
      </c>
      <c r="B45" s="184"/>
      <c r="C45" s="184"/>
      <c r="D45" s="184"/>
      <c r="E45" s="184"/>
      <c r="F45" s="184"/>
      <c r="G45" s="184"/>
      <c r="H45" s="203"/>
      <c r="I45" s="203"/>
    </row>
    <row r="46" spans="1:9" s="137" customFormat="1" ht="14.25" x14ac:dyDescent="0.2">
      <c r="A46" s="1108" t="s">
        <v>252</v>
      </c>
      <c r="B46" s="1108"/>
      <c r="C46" s="1108"/>
      <c r="D46" s="1108"/>
      <c r="E46" s="1108"/>
      <c r="F46" s="464" t="s">
        <v>293</v>
      </c>
      <c r="G46" s="457">
        <v>0</v>
      </c>
      <c r="H46" s="454">
        <f>G46*'Honorar Bauakustik'!E30</f>
        <v>0</v>
      </c>
      <c r="I46" s="590"/>
    </row>
    <row r="47" spans="1:9" s="137" customFormat="1" ht="24" customHeight="1" x14ac:dyDescent="0.2">
      <c r="A47" s="1060" t="s">
        <v>253</v>
      </c>
      <c r="B47" s="1060"/>
      <c r="C47" s="1060"/>
      <c r="D47" s="1060"/>
      <c r="E47" s="1060"/>
      <c r="F47" s="464" t="s">
        <v>293</v>
      </c>
      <c r="G47" s="457">
        <v>0</v>
      </c>
      <c r="H47" s="454">
        <f>G47*'Honorar Bauakustik'!E30</f>
        <v>0</v>
      </c>
      <c r="I47" s="590"/>
    </row>
    <row r="48" spans="1:9" s="137" customFormat="1" ht="14.25" x14ac:dyDescent="0.2">
      <c r="A48" s="191"/>
      <c r="B48" s="192"/>
      <c r="C48" s="192"/>
      <c r="D48" s="192"/>
      <c r="E48" s="192"/>
      <c r="F48" s="1053" t="s">
        <v>1627</v>
      </c>
      <c r="G48" s="1053"/>
      <c r="H48" s="1053"/>
      <c r="I48" s="201">
        <f>SUM(SUMIF(F46:F47,"pauschal",I46:I47),SUMIF(F46:F47,"prozentual",H46:H47))</f>
        <v>0</v>
      </c>
    </row>
    <row r="49" spans="1:9" s="137" customFormat="1" x14ac:dyDescent="0.2">
      <c r="A49" s="1047" t="s">
        <v>255</v>
      </c>
      <c r="B49" s="1048"/>
      <c r="C49" s="1048"/>
      <c r="D49" s="1048"/>
      <c r="E49" s="1048"/>
      <c r="F49" s="1048"/>
      <c r="G49" s="1048"/>
      <c r="H49" s="1048"/>
      <c r="I49" s="1049"/>
    </row>
    <row r="50" spans="1:9" s="137" customFormat="1" x14ac:dyDescent="0.2">
      <c r="A50" s="204" t="s">
        <v>152</v>
      </c>
      <c r="B50" s="184"/>
      <c r="C50" s="184"/>
      <c r="D50" s="184"/>
      <c r="E50" s="184"/>
      <c r="F50" s="184"/>
      <c r="G50" s="184"/>
      <c r="H50" s="203"/>
      <c r="I50" s="203"/>
    </row>
    <row r="51" spans="1:9" s="137" customFormat="1" ht="14.25" x14ac:dyDescent="0.2">
      <c r="A51" s="1108" t="s">
        <v>254</v>
      </c>
      <c r="B51" s="1108"/>
      <c r="C51" s="1108"/>
      <c r="D51" s="1108"/>
      <c r="E51" s="1108"/>
      <c r="F51" s="464" t="s">
        <v>293</v>
      </c>
      <c r="G51" s="457">
        <v>0</v>
      </c>
      <c r="H51" s="454">
        <f>G51*'Honorar Bauakustik'!E30</f>
        <v>0</v>
      </c>
      <c r="I51" s="590"/>
    </row>
    <row r="52" spans="1:9" s="137" customFormat="1" ht="14.25" x14ac:dyDescent="0.2">
      <c r="A52" s="187"/>
      <c r="B52" s="193"/>
      <c r="C52" s="193"/>
      <c r="D52" s="193"/>
      <c r="E52" s="193"/>
      <c r="F52" s="1053" t="s">
        <v>1628</v>
      </c>
      <c r="G52" s="1053"/>
      <c r="H52" s="1053"/>
      <c r="I52" s="201">
        <f>SUM(SUMIF(F51,"pauschal",I51),SUMIF(F51,"prozentual",H51))</f>
        <v>0</v>
      </c>
    </row>
    <row r="53" spans="1:9" ht="24.95" customHeight="1" x14ac:dyDescent="0.25">
      <c r="A53" s="1069" t="s">
        <v>1878</v>
      </c>
      <c r="B53" s="856"/>
      <c r="C53" s="856"/>
      <c r="D53" s="856"/>
      <c r="E53" s="1070"/>
      <c r="F53" s="138"/>
      <c r="G53" s="139" t="s">
        <v>26</v>
      </c>
      <c r="H53" s="1121">
        <f>SUM(I17,I23,I27,I32,I36,I43,I48,I52)</f>
        <v>0</v>
      </c>
      <c r="I53" s="1122"/>
    </row>
    <row r="54" spans="1:9" x14ac:dyDescent="0.25">
      <c r="A54" s="137"/>
      <c r="B54" s="137"/>
      <c r="C54" s="137"/>
      <c r="D54" s="137"/>
      <c r="E54" s="137"/>
      <c r="F54" s="137"/>
      <c r="G54" s="137"/>
      <c r="H54" s="206"/>
      <c r="I54" s="206"/>
    </row>
    <row r="55" spans="1:9" x14ac:dyDescent="0.25">
      <c r="A55" s="137"/>
      <c r="B55" s="137"/>
      <c r="C55" s="137"/>
      <c r="D55" s="137"/>
      <c r="E55" s="137"/>
      <c r="F55" s="137"/>
      <c r="G55" s="207"/>
      <c r="H55" s="1145"/>
      <c r="I55" s="854"/>
    </row>
  </sheetData>
  <sheetProtection selectLockedCells="1"/>
  <mergeCells count="48">
    <mergeCell ref="T10:V10"/>
    <mergeCell ref="A11:I11"/>
    <mergeCell ref="O8:P8"/>
    <mergeCell ref="Q8:X8"/>
    <mergeCell ref="A2:I2"/>
    <mergeCell ref="A3:I3"/>
    <mergeCell ref="A4:I4"/>
    <mergeCell ref="Q6:W6"/>
    <mergeCell ref="S7:X7"/>
    <mergeCell ref="A13:E13"/>
    <mergeCell ref="A14:E14"/>
    <mergeCell ref="A15:E15"/>
    <mergeCell ref="A9:I9"/>
    <mergeCell ref="N10:S10"/>
    <mergeCell ref="A33:I33"/>
    <mergeCell ref="A35:E35"/>
    <mergeCell ref="A24:I24"/>
    <mergeCell ref="A22:E22"/>
    <mergeCell ref="F23:H23"/>
    <mergeCell ref="A26:E26"/>
    <mergeCell ref="F27:H27"/>
    <mergeCell ref="A30:E30"/>
    <mergeCell ref="A31:E31"/>
    <mergeCell ref="F32:H32"/>
    <mergeCell ref="A28:I28"/>
    <mergeCell ref="A38:G38"/>
    <mergeCell ref="H38:I38"/>
    <mergeCell ref="A40:I40"/>
    <mergeCell ref="F36:H36"/>
    <mergeCell ref="A37:I37"/>
    <mergeCell ref="F39:H39"/>
    <mergeCell ref="A16:E16"/>
    <mergeCell ref="F17:H17"/>
    <mergeCell ref="A18:I18"/>
    <mergeCell ref="A20:E20"/>
    <mergeCell ref="A21:E21"/>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314" priority="96">
      <formula>F13="prozentual"</formula>
    </cfRule>
    <cfRule type="expression" dxfId="313" priority="95">
      <formula>F13="pauschal"</formula>
    </cfRule>
  </conditionalFormatting>
  <conditionalFormatting sqref="G20:G22">
    <cfRule type="expression" dxfId="312" priority="72">
      <formula>F20="prozentual"</formula>
    </cfRule>
    <cfRule type="expression" dxfId="311" priority="71">
      <formula>F20="pauschal"</formula>
    </cfRule>
  </conditionalFormatting>
  <conditionalFormatting sqref="G26">
    <cfRule type="expression" dxfId="310" priority="54">
      <formula>F26="prozentual"</formula>
    </cfRule>
    <cfRule type="expression" dxfId="309" priority="53">
      <formula>F26="pauschal"</formula>
    </cfRule>
  </conditionalFormatting>
  <conditionalFormatting sqref="G30:G31">
    <cfRule type="expression" dxfId="308" priority="42">
      <formula>F30="prozentual"</formula>
    </cfRule>
    <cfRule type="expression" dxfId="307" priority="41">
      <formula>F30="pauschal"</formula>
    </cfRule>
  </conditionalFormatting>
  <conditionalFormatting sqref="G35">
    <cfRule type="expression" dxfId="306" priority="36">
      <formula>F35="prozentual"</formula>
    </cfRule>
    <cfRule type="expression" dxfId="305" priority="35">
      <formula>F35="pauschal"</formula>
    </cfRule>
  </conditionalFormatting>
  <conditionalFormatting sqref="G42">
    <cfRule type="expression" dxfId="304" priority="29">
      <formula>F42="pauschal"</formula>
    </cfRule>
    <cfRule type="expression" dxfId="303" priority="30">
      <formula>F42="prozentual"</formula>
    </cfRule>
  </conditionalFormatting>
  <conditionalFormatting sqref="G46:G47">
    <cfRule type="expression" dxfId="302" priority="17">
      <formula>F46="pauschal"</formula>
    </cfRule>
    <cfRule type="expression" dxfId="301" priority="18">
      <formula>F46="prozentual"</formula>
    </cfRule>
  </conditionalFormatting>
  <conditionalFormatting sqref="G51">
    <cfRule type="expression" dxfId="300" priority="11">
      <formula>F51="pauschal"</formula>
    </cfRule>
    <cfRule type="expression" dxfId="299" priority="12">
      <formula>F51="prozentual"</formula>
    </cfRule>
  </conditionalFormatting>
  <conditionalFormatting sqref="H13:H16">
    <cfRule type="expression" dxfId="298" priority="75">
      <formula>F13="pauschal"</formula>
    </cfRule>
    <cfRule type="expression" dxfId="297" priority="76">
      <formula>G13&gt;0</formula>
    </cfRule>
  </conditionalFormatting>
  <conditionalFormatting sqref="H20:H22">
    <cfRule type="expression" dxfId="296" priority="58">
      <formula>G20&gt;0</formula>
    </cfRule>
    <cfRule type="expression" dxfId="295" priority="57">
      <formula>F20="pauschal"</formula>
    </cfRule>
  </conditionalFormatting>
  <conditionalFormatting sqref="H26">
    <cfRule type="expression" dxfId="294" priority="51">
      <formula>F26="pauschal"</formula>
    </cfRule>
    <cfRule type="expression" dxfId="293" priority="52">
      <formula>G26&gt;0</formula>
    </cfRule>
  </conditionalFormatting>
  <conditionalFormatting sqref="H30:H31">
    <cfRule type="expression" dxfId="292" priority="40">
      <formula>G30&gt;0</formula>
    </cfRule>
    <cfRule type="expression" dxfId="291" priority="39">
      <formula>F30="pauschal"</formula>
    </cfRule>
  </conditionalFormatting>
  <conditionalFormatting sqref="H35">
    <cfRule type="expression" dxfId="290" priority="33">
      <formula>F35="pauschal"</formula>
    </cfRule>
    <cfRule type="expression" dxfId="289" priority="34">
      <formula>G35&gt;0</formula>
    </cfRule>
  </conditionalFormatting>
  <conditionalFormatting sqref="H42">
    <cfRule type="expression" dxfId="288" priority="28">
      <formula>G42&gt;0</formula>
    </cfRule>
    <cfRule type="expression" dxfId="287" priority="27">
      <formula>F42="pauschal"</formula>
    </cfRule>
  </conditionalFormatting>
  <conditionalFormatting sqref="H46:H47">
    <cfRule type="expression" dxfId="286" priority="15">
      <formula>F46="pauschal"</formula>
    </cfRule>
    <cfRule type="expression" dxfId="285" priority="16">
      <formula>G46&gt;0</formula>
    </cfRule>
  </conditionalFormatting>
  <conditionalFormatting sqref="H51">
    <cfRule type="expression" dxfId="284" priority="10">
      <formula>G51&gt;0</formula>
    </cfRule>
    <cfRule type="expression" dxfId="283" priority="9">
      <formula>F51="pauschal"</formula>
    </cfRule>
  </conditionalFormatting>
  <conditionalFormatting sqref="I13:I17">
    <cfRule type="expression" dxfId="282" priority="79">
      <formula>F13="prozentual"</formula>
    </cfRule>
    <cfRule type="expression" dxfId="281" priority="80">
      <formula>F13="pauschal"</formula>
    </cfRule>
  </conditionalFormatting>
  <conditionalFormatting sqref="I20:I23">
    <cfRule type="expression" dxfId="280" priority="61">
      <formula>F20="prozentual"</formula>
    </cfRule>
    <cfRule type="expression" dxfId="279" priority="62">
      <formula>F20="pauschal"</formula>
    </cfRule>
  </conditionalFormatting>
  <conditionalFormatting sqref="I26:I27">
    <cfRule type="expression" dxfId="278" priority="55">
      <formula>F26="prozentual"</formula>
    </cfRule>
    <cfRule type="expression" dxfId="277" priority="56">
      <formula>F26="pauschal"</formula>
    </cfRule>
  </conditionalFormatting>
  <conditionalFormatting sqref="I30:I32">
    <cfRule type="expression" dxfId="276" priority="43">
      <formula>F30="prozentual"</formula>
    </cfRule>
    <cfRule type="expression" dxfId="275" priority="44">
      <formula>F30="pauschal"</formula>
    </cfRule>
  </conditionalFormatting>
  <conditionalFormatting sqref="I35:I36">
    <cfRule type="expression" dxfId="274" priority="37">
      <formula>F35="prozentual"</formula>
    </cfRule>
    <cfRule type="expression" dxfId="273" priority="38">
      <formula>F35="pauschal"</formula>
    </cfRule>
  </conditionalFormatting>
  <conditionalFormatting sqref="I39">
    <cfRule type="expression" dxfId="272" priority="2">
      <formula>F39="pauschal"</formula>
    </cfRule>
    <cfRule type="expression" dxfId="271" priority="1">
      <formula>F39="prozentual"</formula>
    </cfRule>
  </conditionalFormatting>
  <conditionalFormatting sqref="I42:I43">
    <cfRule type="expression" dxfId="270" priority="32">
      <formula>F42="pauschal"</formula>
    </cfRule>
    <cfRule type="expression" dxfId="269" priority="31">
      <formula>F42="prozentual"</formula>
    </cfRule>
  </conditionalFormatting>
  <conditionalFormatting sqref="I46:I48">
    <cfRule type="expression" dxfId="268" priority="19">
      <formula>F46="prozentual"</formula>
    </cfRule>
    <cfRule type="expression" dxfId="267" priority="20">
      <formula>F46="pauschal"</formula>
    </cfRule>
  </conditionalFormatting>
  <conditionalFormatting sqref="I51:I52">
    <cfRule type="expression" dxfId="266" priority="13">
      <formula>F51="prozentual"</formula>
    </cfRule>
    <cfRule type="expression" dxfId="265" priority="14">
      <formula>F51="pauschal"</formula>
    </cfRule>
  </conditionalFormatting>
  <dataValidations count="1">
    <dataValidation type="list" allowBlank="1" showInputMessage="1" showErrorMessage="1" sqref="F42 F46:F47 F51 F35 F30:F31 F26 F20:F22 F13:F16" xr:uid="{00000000-0002-0000-2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11">
    <pageSetUpPr fitToPage="1"/>
  </sheetPr>
  <dimension ref="A1:AK114"/>
  <sheetViews>
    <sheetView workbookViewId="0">
      <selection activeCell="AP31" sqref="AP31"/>
    </sheetView>
  </sheetViews>
  <sheetFormatPr baseColWidth="10" defaultColWidth="11.42578125" defaultRowHeight="14.25" x14ac:dyDescent="0.2"/>
  <cols>
    <col min="1" max="9" width="14.28515625" style="45" customWidth="1"/>
    <col min="10" max="10" width="11.42578125" style="45"/>
    <col min="11" max="11" width="11.42578125" style="45" customWidth="1"/>
    <col min="12"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5" width="11.42578125" style="45" hidden="1" customWidth="1"/>
    <col min="36" max="36" width="13.28515625" style="45" hidden="1" customWidth="1"/>
    <col min="37" max="37" width="11.42578125" style="45" hidden="1" customWidth="1"/>
    <col min="38" max="16384" width="11.42578125" style="45"/>
  </cols>
  <sheetData>
    <row r="1" spans="1:37" ht="15.95" customHeight="1" thickBot="1" x14ac:dyDescent="0.25">
      <c r="A1" s="44" t="str">
        <f>Herstellkosten!A1</f>
        <v>Bieter:</v>
      </c>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679"/>
    </row>
    <row r="2" spans="1:37" ht="15.95" customHeight="1" thickTop="1" thickBot="1" x14ac:dyDescent="0.25">
      <c r="A2" s="977" t="str">
        <f>' Gesamthonorar'!A2:I2</f>
        <v>Musterbietername</v>
      </c>
      <c r="B2" s="978"/>
      <c r="C2" s="978"/>
      <c r="D2" s="978"/>
      <c r="E2" s="978"/>
      <c r="F2" s="978"/>
      <c r="G2" s="978"/>
      <c r="H2" s="978"/>
      <c r="I2" s="979"/>
      <c r="L2" s="45" t="s">
        <v>33</v>
      </c>
      <c r="M2" s="45" t="s">
        <v>45</v>
      </c>
      <c r="AJ2" s="45" t="b">
        <v>1</v>
      </c>
    </row>
    <row r="3" spans="1:37" ht="15.95" customHeight="1" thickTop="1" x14ac:dyDescent="0.2">
      <c r="A3" s="980" t="str">
        <f>' Gesamthonorar'!A3:I3</f>
        <v>Musterstrasse, D-00000 Musterstadt</v>
      </c>
      <c r="B3" s="981"/>
      <c r="C3" s="981"/>
      <c r="D3" s="981"/>
      <c r="E3" s="981"/>
      <c r="F3" s="981"/>
      <c r="G3" s="981"/>
      <c r="H3" s="981"/>
      <c r="I3" s="982"/>
      <c r="L3" s="45" t="s">
        <v>34</v>
      </c>
    </row>
    <row r="4" spans="1:37" ht="15.95" customHeight="1" thickBot="1" x14ac:dyDescent="0.25">
      <c r="A4" s="983" t="str">
        <f>' Gesamthonorar'!A4:I4</f>
        <v>Fon: +00 0000 00000, Fax: +00 0000 00000, Email: muster@muster-buero.de</v>
      </c>
      <c r="B4" s="984"/>
      <c r="C4" s="984"/>
      <c r="D4" s="984"/>
      <c r="E4" s="984"/>
      <c r="F4" s="984"/>
      <c r="G4" s="984"/>
      <c r="H4" s="984"/>
      <c r="I4" s="985"/>
      <c r="L4" s="45" t="s">
        <v>35</v>
      </c>
      <c r="Y4" s="87">
        <f>G23+G24</f>
        <v>140000</v>
      </c>
    </row>
    <row r="5" spans="1:37" ht="15.95" customHeight="1" thickTop="1" thickBot="1" x14ac:dyDescent="0.25">
      <c r="A5" s="46"/>
      <c r="B5" s="46"/>
      <c r="C5" s="46"/>
      <c r="D5" s="46"/>
      <c r="E5" s="46"/>
      <c r="F5" s="46"/>
      <c r="G5" s="46"/>
      <c r="H5" s="46"/>
      <c r="I5" s="46"/>
      <c r="L5" s="45" t="s">
        <v>36</v>
      </c>
    </row>
    <row r="6" spans="1:37" ht="35.1" customHeight="1" x14ac:dyDescent="0.25">
      <c r="A6" s="44" t="s">
        <v>0</v>
      </c>
      <c r="C6" s="55" t="s">
        <v>508</v>
      </c>
      <c r="L6" s="88">
        <v>0</v>
      </c>
      <c r="N6" s="3" t="s">
        <v>42</v>
      </c>
      <c r="O6" s="3"/>
      <c r="P6" s="4"/>
      <c r="Q6" s="1077" t="s">
        <v>43</v>
      </c>
      <c r="R6" s="1077"/>
      <c r="S6" s="1077"/>
      <c r="T6" s="1077"/>
      <c r="U6" s="1077"/>
      <c r="V6" s="1077"/>
      <c r="W6" s="1077"/>
      <c r="X6" s="89">
        <f>G25</f>
        <v>210000</v>
      </c>
    </row>
    <row r="7" spans="1:37" ht="15.95" customHeight="1" x14ac:dyDescent="0.2">
      <c r="A7" s="44"/>
      <c r="L7" s="88">
        <v>0.01</v>
      </c>
      <c r="N7" s="5"/>
      <c r="O7" s="6" t="str">
        <f>IF(R5="voll","","gem. § 32 (2) HOAI")</f>
        <v>gem. § 32 (2) HOAI</v>
      </c>
      <c r="P7" s="6"/>
      <c r="Q7" s="6"/>
      <c r="R7" s="6"/>
      <c r="S7" s="1028" t="str">
        <f>IF(R5="voll","",(IF(X6&gt;0.25*Y4,"gemindert anrechenbar, da","voll anrechenbar, da")))</f>
        <v>gemindert anrechenbar, da</v>
      </c>
      <c r="T7" s="1028"/>
      <c r="U7" s="1028"/>
      <c r="V7" s="1028"/>
      <c r="W7" s="1028"/>
      <c r="X7" s="1078"/>
    </row>
    <row r="8" spans="1:37" ht="15.95" customHeight="1" thickBot="1" x14ac:dyDescent="0.25">
      <c r="A8" s="44" t="str">
        <f>Herstellkosten!A8</f>
        <v>VgV-Verhandlungsverfahren: Fachplanung Technische Ausrüstung</v>
      </c>
      <c r="L8" s="88">
        <v>0.02</v>
      </c>
      <c r="N8" s="6"/>
      <c r="O8" s="1032">
        <f>IF(R5="voll",0,X6)</f>
        <v>210000</v>
      </c>
      <c r="P8" s="1032"/>
      <c r="Q8" s="1028" t="str">
        <f>IF(R5="voll","",IF(X6&gt;0.25*Y4,"25% der sonstigen anrechenbaren Kosten übersteigt;","25% der sonstigen anrechenbaren Kosten nicht übersteigt;"))</f>
        <v>25% der sonstigen anrechenbaren Kosten übersteigt;</v>
      </c>
      <c r="R8" s="1028"/>
      <c r="S8" s="1028"/>
      <c r="T8" s="1028"/>
      <c r="U8" s="1028"/>
      <c r="V8" s="1028"/>
      <c r="W8" s="1028"/>
      <c r="X8" s="1078"/>
    </row>
    <row r="9" spans="1:37"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7"/>
    </row>
    <row r="10" spans="1:37" ht="15.95" customHeight="1" thickTop="1" x14ac:dyDescent="0.2">
      <c r="L10" s="88">
        <v>0.04</v>
      </c>
      <c r="N10" s="1086" t="str">
        <f>IF(R5="voll","",IF(X6&gt;0.25*Y4,"Minderung: voll anrechenbar bis 25% von","daher voll anrechenbar: 100% von"))</f>
        <v>Minderung: voll anrechenbar bis 25% von</v>
      </c>
      <c r="O10" s="1033"/>
      <c r="P10" s="1033"/>
      <c r="Q10" s="1033"/>
      <c r="R10" s="1033"/>
      <c r="S10" s="1033"/>
      <c r="T10" s="1034">
        <f>IF(H25="voll",0,IF(X6&gt;=0.25*Y4,Y4,X6))</f>
        <v>140000</v>
      </c>
      <c r="U10" s="1034"/>
      <c r="V10" s="1034"/>
      <c r="W10" s="11" t="str">
        <f>IF(R5="voll","","=")</f>
        <v>=</v>
      </c>
      <c r="X10" s="9">
        <f>IF(R5="voll",0,IF(X6&gt;0.25*Y4,0.25*T10,X6))</f>
        <v>35000</v>
      </c>
    </row>
    <row r="11" spans="1:37" ht="15.95" customHeight="1" x14ac:dyDescent="0.2">
      <c r="A11" s="90" t="s">
        <v>217</v>
      </c>
      <c r="L11" s="88">
        <v>0.05</v>
      </c>
      <c r="N11" s="8" t="str">
        <f>IF(R5="voll","",IF(X6&gt;0.25*Y4,"und den diese Summe übersteigenden Betrag zu 50%:",""))</f>
        <v>und den diese Summe übersteigenden Betrag zu 50%:</v>
      </c>
      <c r="O11" s="8"/>
      <c r="P11" s="8"/>
      <c r="Q11" s="8"/>
      <c r="R11" s="8"/>
      <c r="S11" s="8"/>
      <c r="T11" s="8"/>
      <c r="U11" s="8"/>
      <c r="V11" s="8"/>
      <c r="W11" s="8"/>
      <c r="X11" s="8"/>
    </row>
    <row r="12" spans="1:37" ht="15.95" customHeight="1" thickBot="1" x14ac:dyDescent="0.25">
      <c r="L12" s="88">
        <v>0.06</v>
      </c>
      <c r="N12" s="1087">
        <f>IF(R5="voll",0,IF(X6&gt;0.25*Y4,X6,0))</f>
        <v>210000</v>
      </c>
      <c r="O12" s="1034"/>
      <c r="P12" s="11" t="str">
        <f>IF(R5="voll","",IF(X6&gt;0.25*Y4,"-",""))</f>
        <v>-</v>
      </c>
      <c r="Q12" s="1034">
        <f>IF(R5="voll",0,IF(X6&gt;0.25*Y4,X10,0))</f>
        <v>35000</v>
      </c>
      <c r="R12" s="1034"/>
      <c r="S12" s="11" t="str">
        <f>IF(R5="voll","",IF(X6&gt;0.25*Y4,"=",""))</f>
        <v>=</v>
      </c>
      <c r="T12" s="1034">
        <f>IF(R5="voll","",IF(X6&gt;0.25*Y4,N12-Q12,""))</f>
        <v>175000</v>
      </c>
      <c r="U12" s="1034"/>
      <c r="V12" s="1034"/>
      <c r="W12" s="8"/>
      <c r="X12" s="8"/>
    </row>
    <row r="13" spans="1:37" ht="15.95" customHeight="1" thickTop="1" thickBot="1" x14ac:dyDescent="0.3">
      <c r="A13" s="35" t="s">
        <v>28</v>
      </c>
      <c r="B13" s="91"/>
      <c r="C13" s="169" t="s">
        <v>32</v>
      </c>
      <c r="D13" s="35" t="s">
        <v>256</v>
      </c>
      <c r="E13" s="91"/>
      <c r="F13" s="121">
        <v>0</v>
      </c>
      <c r="G13" s="35" t="s">
        <v>272</v>
      </c>
      <c r="H13" s="91"/>
      <c r="I13" s="123">
        <v>0</v>
      </c>
      <c r="L13" s="88">
        <v>7.0000000000000007E-2</v>
      </c>
      <c r="N13" s="8"/>
      <c r="O13" s="8"/>
      <c r="P13" s="8"/>
      <c r="Q13" s="10" t="str">
        <f>IF(R5="voll",0,IF(X6&gt;0.25*Y4,"50%",))</f>
        <v>50%</v>
      </c>
      <c r="R13" s="1075" t="str">
        <f>IF(R5="voll","",IF(X6&gt;0.25*Y4,"von",""))</f>
        <v>von</v>
      </c>
      <c r="S13" s="1075"/>
      <c r="T13" s="1076">
        <f>IF(R5="voll",0,IF(X6&gt;0.25*Y4,T12,0))</f>
        <v>175000</v>
      </c>
      <c r="U13" s="1076"/>
      <c r="V13" s="1076"/>
      <c r="W13" s="11" t="str">
        <f>IF(R5="voll","",IF(X6&gt;0.25*Y4,"=",""))</f>
        <v>=</v>
      </c>
      <c r="X13" s="9">
        <f>IF(R5="voll",0,IF(X6&gt;0.25*Y4,Q13*T13,0))</f>
        <v>87500</v>
      </c>
    </row>
    <row r="14" spans="1:37" ht="15.95" customHeight="1" x14ac:dyDescent="0.25">
      <c r="A14" s="36" t="s">
        <v>29</v>
      </c>
      <c r="B14" s="92"/>
      <c r="C14" s="119">
        <v>0</v>
      </c>
      <c r="D14" s="36"/>
      <c r="E14" s="92"/>
      <c r="F14" s="141"/>
      <c r="G14" s="36" t="s">
        <v>288</v>
      </c>
      <c r="H14" s="92"/>
      <c r="I14" s="124">
        <v>0</v>
      </c>
      <c r="L14" s="88">
        <v>0.08</v>
      </c>
      <c r="X14" s="94">
        <f>X13+X10</f>
        <v>122500</v>
      </c>
    </row>
    <row r="15" spans="1:37" ht="15.95" customHeight="1" thickBot="1" x14ac:dyDescent="0.3">
      <c r="A15" s="37" t="s">
        <v>31</v>
      </c>
      <c r="B15" s="95"/>
      <c r="C15" s="120">
        <v>0</v>
      </c>
      <c r="D15" s="1079" t="str">
        <f>IF(AND(F13&gt;0,F14&gt;0),"Kombinierte Zuschläge nach HOAI nicht möglich!","")</f>
        <v/>
      </c>
      <c r="E15" s="1080"/>
      <c r="F15" s="1081"/>
      <c r="G15" s="37" t="s">
        <v>88</v>
      </c>
      <c r="H15" s="95"/>
      <c r="I15" s="125">
        <v>0</v>
      </c>
      <c r="L15" s="88">
        <v>0.09</v>
      </c>
    </row>
    <row r="16" spans="1:37" ht="15.95" customHeight="1" thickTop="1" x14ac:dyDescent="0.2">
      <c r="D16" s="2"/>
      <c r="L16" s="88">
        <v>0.1</v>
      </c>
      <c r="Y16" s="87">
        <f>B23+B24</f>
        <v>160000</v>
      </c>
    </row>
    <row r="17" spans="1:25" ht="15.95" customHeight="1" x14ac:dyDescent="0.2">
      <c r="A17" s="90" t="s">
        <v>506</v>
      </c>
      <c r="D17" s="2"/>
      <c r="L17" s="88">
        <v>0.11</v>
      </c>
      <c r="Y17" s="87"/>
    </row>
    <row r="18" spans="1:25" ht="15.95" customHeight="1" thickBot="1" x14ac:dyDescent="0.25">
      <c r="D18" s="2"/>
      <c r="L18" s="88">
        <v>0.12</v>
      </c>
      <c r="Y18" s="87"/>
    </row>
    <row r="19" spans="1:25" ht="16.5" customHeight="1" thickTop="1" thickBot="1" x14ac:dyDescent="0.3">
      <c r="A19" s="168">
        <v>1</v>
      </c>
      <c r="B19" s="1039" t="s">
        <v>501</v>
      </c>
      <c r="C19" s="1091"/>
      <c r="D19" s="1091"/>
      <c r="E19" s="1091"/>
      <c r="F19" s="1091"/>
      <c r="G19" s="1091"/>
      <c r="H19" s="1091"/>
      <c r="I19" s="1092"/>
      <c r="L19" s="88">
        <v>0.13</v>
      </c>
      <c r="Y19" s="87"/>
    </row>
    <row r="20" spans="1:25" ht="16.5" customHeight="1" thickTop="1" thickBot="1" x14ac:dyDescent="0.3">
      <c r="A20" s="1041" t="s">
        <v>518</v>
      </c>
      <c r="B20" s="1093"/>
      <c r="C20" s="1093"/>
      <c r="D20" s="1093"/>
      <c r="E20" s="1093"/>
      <c r="F20" s="1093"/>
      <c r="G20" s="1093"/>
      <c r="H20" s="1093"/>
      <c r="I20" s="1094"/>
      <c r="L20" s="88"/>
      <c r="Y20" s="87"/>
    </row>
    <row r="21" spans="1:25" ht="15" customHeight="1" thickTop="1" x14ac:dyDescent="0.2">
      <c r="D21" s="2"/>
      <c r="L21" s="88">
        <v>0.14000000000000001</v>
      </c>
      <c r="Y21" s="87"/>
    </row>
    <row r="22" spans="1:25" ht="15" customHeight="1" thickBot="1" x14ac:dyDescent="0.25">
      <c r="A22" s="57" t="s">
        <v>38</v>
      </c>
      <c r="D22" s="34" t="s">
        <v>25</v>
      </c>
      <c r="F22" s="57" t="s">
        <v>198</v>
      </c>
      <c r="I22" s="34" t="s">
        <v>199</v>
      </c>
      <c r="L22" s="88">
        <v>0.15</v>
      </c>
    </row>
    <row r="23" spans="1:25" ht="15" customHeight="1" x14ac:dyDescent="0.2">
      <c r="A23" s="57" t="s">
        <v>262</v>
      </c>
      <c r="B23" s="96">
        <f>Herstellkosten!E53</f>
        <v>0</v>
      </c>
      <c r="D23" s="96">
        <f>B23</f>
        <v>0</v>
      </c>
      <c r="F23" s="57" t="s">
        <v>262</v>
      </c>
      <c r="G23" s="96">
        <f>Herstellkosten!E136</f>
        <v>0</v>
      </c>
      <c r="I23" s="96">
        <f>G23</f>
        <v>0</v>
      </c>
      <c r="L23" s="88">
        <v>0.16</v>
      </c>
      <c r="N23" s="3" t="s">
        <v>42</v>
      </c>
      <c r="O23" s="3"/>
      <c r="P23" s="4"/>
      <c r="Q23" s="1077" t="s">
        <v>43</v>
      </c>
      <c r="R23" s="1077"/>
      <c r="S23" s="1077"/>
      <c r="T23" s="1077"/>
      <c r="U23" s="1077"/>
      <c r="V23" s="1077"/>
      <c r="W23" s="1077"/>
      <c r="X23" s="89">
        <f>B25</f>
        <v>240000</v>
      </c>
    </row>
    <row r="24" spans="1:25" ht="15" customHeight="1" x14ac:dyDescent="0.2">
      <c r="A24" s="57" t="s">
        <v>40</v>
      </c>
      <c r="B24" s="96">
        <f>Herstellkosten!E19</f>
        <v>160000</v>
      </c>
      <c r="D24" s="96">
        <f>B24</f>
        <v>160000</v>
      </c>
      <c r="F24" s="57" t="s">
        <v>40</v>
      </c>
      <c r="G24" s="96">
        <f>Herstellkosten!E65</f>
        <v>140000</v>
      </c>
      <c r="I24" s="96">
        <f>G24</f>
        <v>140000</v>
      </c>
      <c r="L24" s="88">
        <v>0.17</v>
      </c>
      <c r="N24" s="5"/>
      <c r="O24" s="6" t="str">
        <f>IF(R22="voll","","gem. § 32 (2) HOAI")</f>
        <v>gem. § 32 (2) HOAI</v>
      </c>
      <c r="P24" s="6"/>
      <c r="Q24" s="6"/>
      <c r="R24" s="6"/>
      <c r="S24" s="1028" t="str">
        <f>IF(R22="voll","",(IF(X23&gt;0.25*Y16,"gemindert anrechenbar, da","voll anrechenbar, da")))</f>
        <v>gemindert anrechenbar, da</v>
      </c>
      <c r="T24" s="1028"/>
      <c r="U24" s="1028"/>
      <c r="V24" s="1028"/>
      <c r="W24" s="1028"/>
      <c r="X24" s="1078"/>
    </row>
    <row r="25" spans="1:25" ht="15" customHeight="1" thickBot="1" x14ac:dyDescent="0.25">
      <c r="A25" s="57" t="s">
        <v>41</v>
      </c>
      <c r="B25" s="96">
        <f>Herstellkosten!E30</f>
        <v>240000</v>
      </c>
      <c r="C25" s="116"/>
      <c r="D25" s="96">
        <f>B25</f>
        <v>240000</v>
      </c>
      <c r="F25" s="57" t="s">
        <v>41</v>
      </c>
      <c r="G25" s="96">
        <f>Herstellkosten!E88</f>
        <v>210000</v>
      </c>
      <c r="H25" s="116"/>
      <c r="I25" s="96">
        <f>G25</f>
        <v>210000</v>
      </c>
      <c r="L25" s="88">
        <v>0.18</v>
      </c>
      <c r="N25" s="6"/>
      <c r="O25" s="1032">
        <f>IF(R22="voll",0,X23)</f>
        <v>240000</v>
      </c>
      <c r="P25" s="1032"/>
      <c r="Q25" s="1028" t="str">
        <f>IF(R22="voll","",IF(X23&gt;0.25*Y16,"25% der sonstigen anrechenbaren Kosten übersteigt;","25% der sonstigen anrechenbaren Kosten nicht übersteigt;"))</f>
        <v>25% der sonstigen anrechenbaren Kosten übersteigt;</v>
      </c>
      <c r="R25" s="1028"/>
      <c r="S25" s="1028"/>
      <c r="T25" s="1028"/>
      <c r="U25" s="1028"/>
      <c r="V25" s="1028"/>
      <c r="W25" s="1028"/>
      <c r="X25" s="1078"/>
    </row>
    <row r="26" spans="1:25" ht="15" customHeight="1" x14ac:dyDescent="0.2">
      <c r="D26" s="98">
        <f>D25+D24+D23</f>
        <v>400000</v>
      </c>
      <c r="I26" s="98">
        <f>I25+I24+I23</f>
        <v>350000</v>
      </c>
      <c r="L26" s="88">
        <v>0.19</v>
      </c>
      <c r="N26" s="8"/>
      <c r="O26" s="8"/>
      <c r="P26" s="8"/>
      <c r="Q26" s="8"/>
      <c r="R26" s="8"/>
      <c r="S26" s="8"/>
      <c r="T26" s="8"/>
      <c r="U26" s="8"/>
      <c r="V26" s="8"/>
      <c r="W26" s="8"/>
      <c r="X26" s="7"/>
    </row>
    <row r="27" spans="1:25" ht="15" customHeight="1" thickBot="1" x14ac:dyDescent="0.25">
      <c r="F27" s="57" t="s">
        <v>47</v>
      </c>
      <c r="I27" s="96">
        <f>Herstellkosten!E66</f>
        <v>0</v>
      </c>
      <c r="L27" s="88">
        <v>0.2</v>
      </c>
      <c r="N27" s="1086" t="str">
        <f>IF(R22="voll","",IF(X23&gt;0.25*Y16,"Minderung: voll anrechenbar bis 25% von","daher voll anrechenbar: 100% von"))</f>
        <v>Minderung: voll anrechenbar bis 25% von</v>
      </c>
      <c r="O27" s="1033"/>
      <c r="P27" s="1033"/>
      <c r="Q27" s="1033"/>
      <c r="R27" s="1033"/>
      <c r="S27" s="1033"/>
      <c r="T27" s="1034">
        <f>IF(C25="voll",0,IF(X23&gt;=0.25*Y16,Y16,X23))</f>
        <v>160000</v>
      </c>
      <c r="U27" s="1034"/>
      <c r="V27" s="1034"/>
      <c r="W27" s="11" t="str">
        <f>IF(R22="voll","","=")</f>
        <v>=</v>
      </c>
      <c r="X27" s="9">
        <f>IF(R22="voll",0,IF(X23&gt;0.25*Y16,0.25*T27,X23))</f>
        <v>40000</v>
      </c>
    </row>
    <row r="28" spans="1:25" ht="15" customHeight="1" x14ac:dyDescent="0.2">
      <c r="E28" s="151" t="str">
        <f>IF((E29&gt;7500000),"Anrechenbare Kosten über Tabelle! --&gt; Pauschalhonorar möglich! --&gt; siehe dazu unten: 'Auswahlmöglichkeit'","")</f>
        <v/>
      </c>
      <c r="I28" s="98">
        <f>I27+I26</f>
        <v>350000</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ht="15" customHeight="1" x14ac:dyDescent="0.2">
      <c r="A29" s="57" t="s">
        <v>138</v>
      </c>
      <c r="E29" s="96">
        <f>I28+D26</f>
        <v>750000</v>
      </c>
      <c r="L29" s="88">
        <v>0.22</v>
      </c>
      <c r="N29" s="1087">
        <f>IF(R22="voll",0,IF(X23&gt;0.25*Y16,X23,0))</f>
        <v>240000</v>
      </c>
      <c r="O29" s="1034"/>
      <c r="P29" s="11" t="str">
        <f>IF(R22="voll","",IF(X23&gt;0.25*Y16,"-",""))</f>
        <v>-</v>
      </c>
      <c r="Q29" s="1034">
        <f>IF(R22="voll",0,IF(X23&gt;0.25*Y16,X27,0))</f>
        <v>40000</v>
      </c>
      <c r="R29" s="1034"/>
      <c r="S29" s="11" t="str">
        <f>IF(R22="voll","",IF(X23&gt;0.25*Y16,"=",""))</f>
        <v>=</v>
      </c>
      <c r="T29" s="1034">
        <f>IF(R22="voll","",IF(X23&gt;0.25*Y16,N29-Q29,""))</f>
        <v>200000</v>
      </c>
      <c r="U29" s="1034"/>
      <c r="V29" s="1034"/>
      <c r="W29" s="8"/>
      <c r="X29" s="8"/>
    </row>
    <row r="30" spans="1:25" ht="15" customHeight="1" x14ac:dyDescent="0.2">
      <c r="A30" s="67" t="s">
        <v>265</v>
      </c>
      <c r="B30" s="96">
        <f>E29</f>
        <v>750000</v>
      </c>
      <c r="C30" s="67" t="s">
        <v>267</v>
      </c>
      <c r="D30" s="178">
        <v>13108</v>
      </c>
      <c r="E30" s="96" t="s">
        <v>266</v>
      </c>
      <c r="F30" s="67" t="s">
        <v>268</v>
      </c>
      <c r="G30" s="178">
        <v>1350</v>
      </c>
      <c r="H30" s="90" t="s">
        <v>269</v>
      </c>
      <c r="I30" s="179" t="s">
        <v>270</v>
      </c>
      <c r="L30" s="88">
        <v>0.23</v>
      </c>
      <c r="N30" s="9"/>
      <c r="O30" s="9"/>
      <c r="P30" s="11"/>
      <c r="Q30" s="9"/>
      <c r="R30" s="9"/>
      <c r="S30" s="11"/>
      <c r="T30" s="9"/>
      <c r="U30" s="9"/>
      <c r="V30" s="9"/>
      <c r="W30" s="8"/>
      <c r="X30" s="8"/>
    </row>
    <row r="31" spans="1:25" ht="15" customHeight="1" x14ac:dyDescent="0.2">
      <c r="A31" s="57" t="s">
        <v>273</v>
      </c>
      <c r="B31" s="96"/>
      <c r="C31" s="67"/>
      <c r="D31" s="178"/>
      <c r="E31" s="127">
        <f>B30/D30*G30</f>
        <v>77242.905096124508</v>
      </c>
      <c r="F31" s="812"/>
      <c r="G31" s="178"/>
      <c r="H31" s="90"/>
      <c r="I31" s="179"/>
      <c r="L31" s="88">
        <v>0.24</v>
      </c>
      <c r="N31" s="9"/>
      <c r="O31" s="9"/>
      <c r="P31" s="11"/>
      <c r="Q31" s="9"/>
      <c r="R31" s="9"/>
      <c r="S31" s="11"/>
      <c r="T31" s="9"/>
      <c r="U31" s="9"/>
      <c r="V31" s="9"/>
      <c r="W31" s="8"/>
      <c r="X31" s="8"/>
    </row>
    <row r="32" spans="1:25" ht="15" customHeight="1" thickBot="1" x14ac:dyDescent="0.25">
      <c r="A32" s="57" t="s">
        <v>271</v>
      </c>
      <c r="E32" s="127">
        <f>IF(E31&lt;50000,0,IF(E31&gt;30000000,0,P88))</f>
        <v>1812.8053097345132</v>
      </c>
      <c r="L32" s="88">
        <v>0.25</v>
      </c>
      <c r="N32" s="8"/>
      <c r="O32" s="8"/>
      <c r="P32" s="8"/>
      <c r="Q32" s="10" t="str">
        <f>IF(R22="voll",0,IF(X23&gt;0.25*Y16,"50%",""))</f>
        <v>50%</v>
      </c>
      <c r="R32" s="1075" t="str">
        <f>IF(R22="voll","",IF(X23&gt;0.25*Y16,"von",""))</f>
        <v>von</v>
      </c>
      <c r="S32" s="1075"/>
      <c r="T32" s="1076">
        <f>IF(R22="voll",0,IF(X23&gt;0.25*Y16,T29,""))</f>
        <v>200000</v>
      </c>
      <c r="U32" s="1076"/>
      <c r="V32" s="1076"/>
      <c r="W32" s="11" t="str">
        <f>IF(R22="voll","",IF(X23&gt;0.25*Y16,"=",""))</f>
        <v>=</v>
      </c>
      <c r="X32" s="9">
        <f>IF(R22="voll",0,IF(X23&gt;0.25*Y16,Q32*T32,0))</f>
        <v>100000</v>
      </c>
    </row>
    <row r="33" spans="1:32" ht="15" customHeight="1" x14ac:dyDescent="0.2">
      <c r="A33" s="57" t="s">
        <v>72</v>
      </c>
      <c r="D33" s="129">
        <f>IF(E31&lt;50000,"Unter Tabelle",E32/E29*D26)</f>
        <v>966.82949852507375</v>
      </c>
      <c r="E33" s="100"/>
      <c r="F33" s="57" t="s">
        <v>200</v>
      </c>
      <c r="I33" s="129">
        <f>IF(E31&lt;50000,"Unter Tabelle",E32/E29*I28)</f>
        <v>845.9758112094396</v>
      </c>
      <c r="L33" s="88">
        <v>0.26</v>
      </c>
      <c r="X33" s="94">
        <f>X32+X27</f>
        <v>140000</v>
      </c>
    </row>
    <row r="34" spans="1:32" ht="15" customHeight="1" thickBot="1" x14ac:dyDescent="0.25">
      <c r="F34" s="57" t="s">
        <v>258</v>
      </c>
      <c r="I34" s="129">
        <f>IF(E31&lt;50000,"Unter Tabelle",(I33*F13))</f>
        <v>0</v>
      </c>
      <c r="L34" s="88">
        <v>0.27</v>
      </c>
    </row>
    <row r="35" spans="1:32" ht="15" customHeight="1" x14ac:dyDescent="0.2">
      <c r="F35" s="2" t="s">
        <v>259</v>
      </c>
      <c r="I35" s="108">
        <f>IF(E31&lt;50000,"Unter Tabelle",I33+I34)</f>
        <v>845.9758112094396</v>
      </c>
      <c r="L35" s="88">
        <v>0.28000000000000003</v>
      </c>
    </row>
    <row r="36" spans="1:32" ht="15" customHeight="1" x14ac:dyDescent="0.2">
      <c r="F36" s="2"/>
      <c r="I36" s="129"/>
      <c r="L36" s="88">
        <v>0.28999999999999998</v>
      </c>
    </row>
    <row r="37" spans="1:32" ht="15" customHeight="1" thickBot="1" x14ac:dyDescent="0.25">
      <c r="B37" s="170" t="s">
        <v>227</v>
      </c>
      <c r="C37" s="102" t="s">
        <v>83</v>
      </c>
      <c r="G37" s="170" t="s">
        <v>227</v>
      </c>
      <c r="H37" s="102" t="s">
        <v>83</v>
      </c>
      <c r="I37" s="129"/>
      <c r="L37" s="88">
        <v>0.3</v>
      </c>
    </row>
    <row r="38" spans="1:32" ht="15" customHeight="1" thickTop="1" thickBot="1" x14ac:dyDescent="0.3">
      <c r="A38" s="57" t="s">
        <v>74</v>
      </c>
      <c r="B38" s="104">
        <v>0.03</v>
      </c>
      <c r="C38" s="147">
        <v>0</v>
      </c>
      <c r="D38" s="129">
        <f>IF($E$31&lt;50000,"Unter Tabelle",$D$33*C38)</f>
        <v>0</v>
      </c>
      <c r="F38" s="57" t="s">
        <v>74</v>
      </c>
      <c r="G38" s="104">
        <v>0.03</v>
      </c>
      <c r="H38" s="147">
        <v>0</v>
      </c>
      <c r="I38" s="129">
        <f>IF($E$31&lt;50000,"Unter Tabelle",$I$35*H38)</f>
        <v>0</v>
      </c>
      <c r="L38" s="88">
        <v>0.31</v>
      </c>
      <c r="N38" s="1"/>
      <c r="O38" s="1"/>
      <c r="P38" s="12" t="s">
        <v>49</v>
      </c>
      <c r="Q38" s="13" t="s">
        <v>50</v>
      </c>
      <c r="R38" s="14" t="s">
        <v>223</v>
      </c>
      <c r="S38" s="14" t="s">
        <v>51</v>
      </c>
      <c r="T38" s="14"/>
      <c r="U38" s="14" t="s">
        <v>52</v>
      </c>
      <c r="V38" s="14"/>
      <c r="W38" s="14" t="s">
        <v>53</v>
      </c>
      <c r="X38" s="14"/>
      <c r="Y38" s="14" t="s">
        <v>54</v>
      </c>
      <c r="Z38" s="14"/>
      <c r="AA38" s="14" t="s">
        <v>55</v>
      </c>
      <c r="AB38" s="14"/>
      <c r="AC38" s="14"/>
      <c r="AD38" s="14"/>
      <c r="AE38" s="15"/>
    </row>
    <row r="39" spans="1:32" ht="15" customHeight="1" thickTop="1" x14ac:dyDescent="0.25">
      <c r="A39" s="57" t="s">
        <v>75</v>
      </c>
      <c r="B39" s="104">
        <v>0.2</v>
      </c>
      <c r="C39" s="147">
        <v>0</v>
      </c>
      <c r="D39" s="129">
        <f t="shared" ref="D39:D44" si="0">IF($E$31&lt;50000,"Unter Tabelle",$D$33*C39)</f>
        <v>0</v>
      </c>
      <c r="F39" s="57" t="s">
        <v>75</v>
      </c>
      <c r="G39" s="104">
        <v>0.2</v>
      </c>
      <c r="H39" s="147">
        <v>0</v>
      </c>
      <c r="I39" s="129">
        <f t="shared" ref="I39:I44" si="1">IF($E$31&lt;50000,"Unter Tabelle",$I$35*H39)</f>
        <v>0</v>
      </c>
      <c r="L39" s="88">
        <v>0.32</v>
      </c>
      <c r="N39" s="1"/>
      <c r="O39" s="1"/>
      <c r="P39" s="1"/>
      <c r="Q39" s="16" t="s">
        <v>56</v>
      </c>
      <c r="R39" s="1" t="s">
        <v>57</v>
      </c>
      <c r="S39" s="1"/>
      <c r="T39" s="1"/>
      <c r="U39" s="1"/>
      <c r="V39" s="1"/>
      <c r="W39" s="1"/>
      <c r="X39" s="1"/>
      <c r="Y39" s="1"/>
      <c r="Z39" s="1"/>
      <c r="AA39" s="1"/>
      <c r="AB39" s="1"/>
      <c r="AC39" s="1"/>
      <c r="AD39" s="1" t="s">
        <v>58</v>
      </c>
      <c r="AE39" s="17">
        <f>E31</f>
        <v>77242.905096124508</v>
      </c>
    </row>
    <row r="40" spans="1:32" ht="15" customHeight="1" x14ac:dyDescent="0.25">
      <c r="A40" s="57" t="s">
        <v>76</v>
      </c>
      <c r="B40" s="104">
        <v>0.4</v>
      </c>
      <c r="C40" s="147">
        <v>0</v>
      </c>
      <c r="D40" s="129">
        <f t="shared" si="0"/>
        <v>0</v>
      </c>
      <c r="F40" s="57" t="s">
        <v>76</v>
      </c>
      <c r="G40" s="104">
        <v>0.4</v>
      </c>
      <c r="H40" s="147">
        <v>0</v>
      </c>
      <c r="I40" s="129">
        <f t="shared" si="1"/>
        <v>0</v>
      </c>
      <c r="L40" s="88">
        <v>0.33</v>
      </c>
      <c r="N40" s="1"/>
      <c r="O40" s="1"/>
      <c r="P40" s="1"/>
      <c r="Q40" s="16" t="s">
        <v>59</v>
      </c>
      <c r="R40" s="1" t="s">
        <v>60</v>
      </c>
      <c r="S40" s="1"/>
      <c r="T40" s="1"/>
      <c r="U40" s="1"/>
      <c r="V40" s="1"/>
      <c r="W40" s="1"/>
      <c r="X40" s="1"/>
      <c r="Y40" s="1"/>
      <c r="Z40" s="1"/>
      <c r="AA40" s="1"/>
      <c r="AB40" s="1"/>
      <c r="AC40" s="1"/>
      <c r="AD40" s="1" t="s">
        <v>61</v>
      </c>
      <c r="AE40" s="18">
        <f>LOOKUP(AE39,Q43:Q75)</f>
        <v>75000</v>
      </c>
    </row>
    <row r="41" spans="1:32" ht="15" customHeight="1" thickBot="1" x14ac:dyDescent="0.3">
      <c r="A41" s="57" t="s">
        <v>77</v>
      </c>
      <c r="B41" s="104">
        <v>0.06</v>
      </c>
      <c r="C41" s="147">
        <v>0</v>
      </c>
      <c r="D41" s="129">
        <f t="shared" si="0"/>
        <v>0</v>
      </c>
      <c r="F41" s="57" t="s">
        <v>77</v>
      </c>
      <c r="G41" s="104">
        <v>0.06</v>
      </c>
      <c r="H41" s="147">
        <v>0</v>
      </c>
      <c r="I41" s="129">
        <f t="shared" si="1"/>
        <v>0</v>
      </c>
      <c r="L41" s="88">
        <v>0.34</v>
      </c>
      <c r="N41" s="1"/>
      <c r="O41" s="1"/>
      <c r="P41" s="1"/>
      <c r="Q41" s="16"/>
      <c r="R41" s="1"/>
      <c r="S41" s="1" t="s">
        <v>62</v>
      </c>
      <c r="T41" s="1" t="s">
        <v>63</v>
      </c>
      <c r="U41" s="1" t="s">
        <v>62</v>
      </c>
      <c r="V41" s="1" t="s">
        <v>63</v>
      </c>
      <c r="W41" s="1" t="s">
        <v>62</v>
      </c>
      <c r="X41" s="1" t="s">
        <v>63</v>
      </c>
      <c r="Y41" s="1" t="s">
        <v>62</v>
      </c>
      <c r="Z41" s="1" t="s">
        <v>63</v>
      </c>
      <c r="AA41" s="1" t="s">
        <v>62</v>
      </c>
      <c r="AB41" s="1" t="s">
        <v>63</v>
      </c>
      <c r="AC41" s="1"/>
      <c r="AD41" s="1" t="s">
        <v>64</v>
      </c>
      <c r="AE41" s="18">
        <f>LOOKUP(AE39,Q43:R75)</f>
        <v>100000</v>
      </c>
    </row>
    <row r="42" spans="1:32" ht="15" customHeight="1" thickBot="1" x14ac:dyDescent="0.3">
      <c r="A42" s="57" t="s">
        <v>78</v>
      </c>
      <c r="B42" s="104">
        <v>0.27</v>
      </c>
      <c r="C42" s="147">
        <v>0</v>
      </c>
      <c r="D42" s="129">
        <f t="shared" si="0"/>
        <v>0</v>
      </c>
      <c r="F42" s="57" t="s">
        <v>78</v>
      </c>
      <c r="G42" s="104">
        <v>0.27</v>
      </c>
      <c r="H42" s="147">
        <v>0</v>
      </c>
      <c r="I42" s="129">
        <f t="shared" si="1"/>
        <v>0</v>
      </c>
      <c r="L42" s="88">
        <v>0.35</v>
      </c>
      <c r="N42" s="1"/>
      <c r="O42" s="1"/>
      <c r="P42" s="1"/>
      <c r="Q42" s="16"/>
      <c r="R42" s="172">
        <v>50000</v>
      </c>
      <c r="S42" s="1" t="s">
        <v>59</v>
      </c>
      <c r="T42" s="1"/>
      <c r="U42" s="1" t="s">
        <v>59</v>
      </c>
      <c r="V42" s="1"/>
      <c r="W42" s="1" t="s">
        <v>59</v>
      </c>
      <c r="X42" s="1"/>
      <c r="Y42" s="1" t="s">
        <v>59</v>
      </c>
      <c r="Z42" s="1"/>
      <c r="AA42" s="1" t="s">
        <v>59</v>
      </c>
      <c r="AB42" s="1"/>
      <c r="AC42" s="1"/>
      <c r="AD42" s="1" t="s">
        <v>65</v>
      </c>
      <c r="AE42" s="18" t="str">
        <f>C13</f>
        <v>I</v>
      </c>
    </row>
    <row r="43" spans="1:32" ht="15" customHeight="1" x14ac:dyDescent="0.25">
      <c r="A43" s="57" t="s">
        <v>79</v>
      </c>
      <c r="B43" s="104">
        <v>0.02</v>
      </c>
      <c r="C43" s="147">
        <v>0</v>
      </c>
      <c r="D43" s="129">
        <f t="shared" si="0"/>
        <v>0</v>
      </c>
      <c r="F43" s="57" t="s">
        <v>79</v>
      </c>
      <c r="G43" s="104">
        <v>0.02</v>
      </c>
      <c r="H43" s="147">
        <v>0</v>
      </c>
      <c r="I43" s="129">
        <f t="shared" si="1"/>
        <v>0</v>
      </c>
      <c r="L43" s="88">
        <v>0.36</v>
      </c>
      <c r="N43" s="1"/>
      <c r="O43" s="1"/>
      <c r="P43" s="1"/>
      <c r="Q43" s="797">
        <v>50000</v>
      </c>
      <c r="R43" s="173">
        <v>75000</v>
      </c>
      <c r="S43" s="797">
        <v>1714</v>
      </c>
      <c r="T43" s="797">
        <v>2226</v>
      </c>
      <c r="U43" s="797">
        <v>2226</v>
      </c>
      <c r="V43" s="797">
        <v>2737</v>
      </c>
      <c r="W43" s="797">
        <v>2737</v>
      </c>
      <c r="X43" s="797">
        <v>3279</v>
      </c>
      <c r="Y43" s="797">
        <v>3279</v>
      </c>
      <c r="Z43" s="797">
        <v>3790</v>
      </c>
      <c r="AA43" s="797">
        <v>3790</v>
      </c>
      <c r="AB43" s="797">
        <v>4301</v>
      </c>
      <c r="AC43" s="724" t="s">
        <v>2122</v>
      </c>
      <c r="AD43" s="1"/>
      <c r="AE43" s="18"/>
      <c r="AF43" s="118">
        <f>(X43-W43)/W43</f>
        <v>0.19802703690171722</v>
      </c>
    </row>
    <row r="44" spans="1:32" ht="15" customHeight="1" x14ac:dyDescent="0.25">
      <c r="A44" s="57" t="s">
        <v>80</v>
      </c>
      <c r="B44" s="104">
        <v>0.02</v>
      </c>
      <c r="C44" s="147">
        <v>0</v>
      </c>
      <c r="D44" s="129">
        <f t="shared" si="0"/>
        <v>0</v>
      </c>
      <c r="F44" s="57" t="s">
        <v>80</v>
      </c>
      <c r="G44" s="104">
        <v>0.02</v>
      </c>
      <c r="H44" s="147">
        <v>0</v>
      </c>
      <c r="I44" s="129">
        <f t="shared" si="1"/>
        <v>0</v>
      </c>
      <c r="L44" s="88">
        <v>0.37</v>
      </c>
      <c r="N44" s="1"/>
      <c r="O44" s="1"/>
      <c r="P44" s="1"/>
      <c r="Q44" s="173">
        <v>75000</v>
      </c>
      <c r="R44" s="173">
        <v>100000</v>
      </c>
      <c r="S44" s="176">
        <v>1805</v>
      </c>
      <c r="T44" s="176">
        <v>2343</v>
      </c>
      <c r="U44" s="176">
        <v>2343</v>
      </c>
      <c r="V44" s="176">
        <v>2882</v>
      </c>
      <c r="W44" s="176">
        <v>2882</v>
      </c>
      <c r="X44" s="176">
        <v>3452</v>
      </c>
      <c r="Y44" s="176">
        <v>3452</v>
      </c>
      <c r="Z44" s="176">
        <v>3990</v>
      </c>
      <c r="AA44" s="176">
        <v>3990</v>
      </c>
      <c r="AB44" s="176">
        <v>4528</v>
      </c>
      <c r="AC44" s="1"/>
      <c r="AD44" s="801" t="s">
        <v>66</v>
      </c>
      <c r="AE44" s="215">
        <f>IF(AE42="I",LOOKUP(AE40,Q43:S75),IF(AE42="II",LOOKUP(AE40,Q43:U75),IF(AE42="III",LOOKUP(AE40,Q43:W75),IF(AE42="IV",LOOKUP(AE40,Q43:Y75),IF(AE42="V",LOOKUP(AE40,Q43:AA75),0)))))</f>
        <v>1805</v>
      </c>
      <c r="AF44" s="118">
        <f t="shared" ref="AF44:AF62" si="2">(X44-W44)/W44</f>
        <v>0.19777931991672448</v>
      </c>
    </row>
    <row r="45" spans="1:32" ht="15" customHeight="1" x14ac:dyDescent="0.25">
      <c r="A45" s="57" t="s">
        <v>81</v>
      </c>
      <c r="B45" s="104" t="s">
        <v>231</v>
      </c>
      <c r="C45" s="104" t="s">
        <v>231</v>
      </c>
      <c r="D45" s="129" t="s">
        <v>231</v>
      </c>
      <c r="F45" s="57" t="s">
        <v>81</v>
      </c>
      <c r="G45" s="104" t="s">
        <v>231</v>
      </c>
      <c r="H45" s="104" t="s">
        <v>231</v>
      </c>
      <c r="I45" s="129" t="s">
        <v>231</v>
      </c>
      <c r="L45" s="88">
        <v>0.38</v>
      </c>
      <c r="N45" s="1"/>
      <c r="O45" s="1"/>
      <c r="P45" s="1"/>
      <c r="Q45" s="173">
        <v>100000</v>
      </c>
      <c r="R45" s="173">
        <v>150000</v>
      </c>
      <c r="S45" s="176">
        <v>1892</v>
      </c>
      <c r="T45" s="176">
        <v>2457</v>
      </c>
      <c r="U45" s="176">
        <v>2457</v>
      </c>
      <c r="V45" s="176">
        <v>3021</v>
      </c>
      <c r="W45" s="176">
        <v>3021</v>
      </c>
      <c r="X45" s="176">
        <v>3619</v>
      </c>
      <c r="Y45" s="176">
        <v>3619</v>
      </c>
      <c r="Z45" s="176">
        <v>4183</v>
      </c>
      <c r="AA45" s="176">
        <v>4183</v>
      </c>
      <c r="AB45" s="176">
        <v>4748</v>
      </c>
      <c r="AC45" s="1"/>
      <c r="AD45" s="803" t="s">
        <v>67</v>
      </c>
      <c r="AE45" s="218">
        <f>IF(AE42="I",LOOKUP(AE41,Q43:S75),IF(AE42="II",LOOKUP(AE41,Q43:U75),IF(AE42="III",LOOKUP(AE41,Q43:W75),IF(AE42="IV",LOOKUP(AE41,Q43:Y75),IF(AE42="V",LOOKUP(AE41,Q43:AA75),0)))))</f>
        <v>1892</v>
      </c>
      <c r="AF45" s="118">
        <f>(X45-W45)/W45</f>
        <v>0.19794769943727242</v>
      </c>
    </row>
    <row r="46" spans="1:32" ht="15" customHeight="1" thickBot="1" x14ac:dyDescent="0.3">
      <c r="A46" s="57" t="s">
        <v>82</v>
      </c>
      <c r="B46" s="104" t="s">
        <v>231</v>
      </c>
      <c r="C46" s="104" t="s">
        <v>231</v>
      </c>
      <c r="D46" s="129" t="s">
        <v>231</v>
      </c>
      <c r="F46" s="57" t="s">
        <v>82</v>
      </c>
      <c r="G46" s="104" t="s">
        <v>231</v>
      </c>
      <c r="H46" s="104" t="s">
        <v>231</v>
      </c>
      <c r="I46" s="129" t="s">
        <v>231</v>
      </c>
      <c r="L46" s="88">
        <v>0.39</v>
      </c>
      <c r="N46" s="1"/>
      <c r="O46" s="1"/>
      <c r="P46" s="1"/>
      <c r="Q46" s="173">
        <v>150000</v>
      </c>
      <c r="R46" s="173">
        <v>200000</v>
      </c>
      <c r="S46" s="176">
        <v>2061</v>
      </c>
      <c r="T46" s="176">
        <v>2676</v>
      </c>
      <c r="U46" s="176">
        <v>2676</v>
      </c>
      <c r="V46" s="176">
        <v>3291</v>
      </c>
      <c r="W46" s="176">
        <v>3291</v>
      </c>
      <c r="X46" s="176">
        <v>3942</v>
      </c>
      <c r="Y46" s="176">
        <v>3942</v>
      </c>
      <c r="Z46" s="176">
        <v>4557</v>
      </c>
      <c r="AA46" s="176">
        <v>4557</v>
      </c>
      <c r="AB46" s="176">
        <v>5171</v>
      </c>
      <c r="AC46" s="1"/>
      <c r="AD46" s="801" t="s">
        <v>68</v>
      </c>
      <c r="AE46" s="215">
        <f>IF(AE42="I",LOOKUP(AE40,Q43:T75),IF(AE42="II",LOOKUP(AE40,Q43:V75),IF(AE42="III",LOOKUP(AE40,Q43:X75),IF(AE42="IV",LOOKUP(AE40,Q43:Z75),IF(AE42="V",LOOKUP(AE40,Q43:AB75),0)))))</f>
        <v>2343</v>
      </c>
      <c r="AF46" s="118">
        <f t="shared" si="2"/>
        <v>0.19781221513217867</v>
      </c>
    </row>
    <row r="47" spans="1:32" ht="15" customHeight="1" x14ac:dyDescent="0.25">
      <c r="B47" s="104">
        <f>SUM(B38:B46)</f>
        <v>1</v>
      </c>
      <c r="C47" s="107">
        <f>SUM(C38:C46)</f>
        <v>0</v>
      </c>
      <c r="D47" s="108">
        <f>SUM(D38:D46)</f>
        <v>0</v>
      </c>
      <c r="G47" s="104">
        <f>SUM(G38:G46)</f>
        <v>1</v>
      </c>
      <c r="H47" s="107">
        <f>SUM(H38:H46)</f>
        <v>0</v>
      </c>
      <c r="I47" s="103">
        <f>SUM(I38:I46)</f>
        <v>0</v>
      </c>
      <c r="L47" s="88">
        <v>0.4</v>
      </c>
      <c r="N47" s="1"/>
      <c r="O47" s="1"/>
      <c r="P47" s="1"/>
      <c r="Q47" s="173">
        <v>200000</v>
      </c>
      <c r="R47" s="173">
        <v>250000</v>
      </c>
      <c r="S47" s="176">
        <v>2225</v>
      </c>
      <c r="T47" s="176">
        <v>2888</v>
      </c>
      <c r="U47" s="176">
        <v>2888</v>
      </c>
      <c r="V47" s="176">
        <v>3551</v>
      </c>
      <c r="W47" s="176">
        <v>3551</v>
      </c>
      <c r="X47" s="176">
        <v>4254</v>
      </c>
      <c r="Y47" s="176">
        <v>4254</v>
      </c>
      <c r="Z47" s="176">
        <v>4917</v>
      </c>
      <c r="AA47" s="176">
        <v>4917</v>
      </c>
      <c r="AB47" s="176">
        <v>5581</v>
      </c>
      <c r="AC47" s="1"/>
      <c r="AD47" s="803" t="s">
        <v>69</v>
      </c>
      <c r="AE47" s="218">
        <f>IF(AE42="I",LOOKUP(AE41,Q43:T75),IF(AE42="II",LOOKUP(AE41,Q43:V75),IF(AE42="III",LOOKUP(AE41,Q43:X75),IF(AE42="IV",LOOKUP(AE41,Q43:Z75),IF(AE42="V",LOOKUP(AE41,Q43:AB75),0)))))</f>
        <v>2457</v>
      </c>
      <c r="AF47" s="118">
        <f t="shared" si="2"/>
        <v>0.1979724021402422</v>
      </c>
    </row>
    <row r="48" spans="1:32" ht="15" customHeight="1" x14ac:dyDescent="0.25">
      <c r="L48" s="88">
        <v>0.41</v>
      </c>
      <c r="N48" s="1"/>
      <c r="O48" s="1"/>
      <c r="P48" s="1"/>
      <c r="Q48" s="173">
        <v>250000</v>
      </c>
      <c r="R48" s="173">
        <v>300000</v>
      </c>
      <c r="S48" s="176">
        <v>2384</v>
      </c>
      <c r="T48" s="176">
        <v>3095</v>
      </c>
      <c r="U48" s="176">
        <v>3095</v>
      </c>
      <c r="V48" s="176">
        <v>3806</v>
      </c>
      <c r="W48" s="176">
        <v>3806</v>
      </c>
      <c r="X48" s="176">
        <v>4558</v>
      </c>
      <c r="Y48" s="176">
        <v>4558</v>
      </c>
      <c r="Z48" s="176">
        <v>5269</v>
      </c>
      <c r="AA48" s="176">
        <v>5269</v>
      </c>
      <c r="AB48" s="176">
        <v>5980</v>
      </c>
      <c r="AC48" s="1"/>
      <c r="AD48" s="729" t="s">
        <v>2124</v>
      </c>
      <c r="AE48" s="743">
        <f>IF(AE42="I",S43,IF(AE42="II",U43,IF(AE42="III",W43,IF(AE42="IV",Y43,IF(AE42="V",AA43,0)))))</f>
        <v>1714</v>
      </c>
      <c r="AF48" s="118">
        <f t="shared" si="2"/>
        <v>0.19758276405675249</v>
      </c>
    </row>
    <row r="49" spans="1:36" ht="15" customHeight="1" x14ac:dyDescent="0.25">
      <c r="A49" s="57" t="s">
        <v>92</v>
      </c>
      <c r="E49" s="129">
        <f>D47+I47</f>
        <v>0</v>
      </c>
      <c r="L49" s="88">
        <v>0.42</v>
      </c>
      <c r="N49" s="1"/>
      <c r="O49" s="1"/>
      <c r="P49" s="1"/>
      <c r="Q49" s="173">
        <v>300000</v>
      </c>
      <c r="R49" s="173">
        <v>400000</v>
      </c>
      <c r="S49" s="176">
        <v>2540</v>
      </c>
      <c r="T49" s="176">
        <v>3297</v>
      </c>
      <c r="U49" s="176">
        <v>3297</v>
      </c>
      <c r="V49" s="176">
        <v>4055</v>
      </c>
      <c r="W49" s="176">
        <v>4055</v>
      </c>
      <c r="X49" s="176">
        <v>4857</v>
      </c>
      <c r="Y49" s="176">
        <v>4857</v>
      </c>
      <c r="Z49" s="176">
        <v>5614</v>
      </c>
      <c r="AA49" s="176">
        <v>5614</v>
      </c>
      <c r="AB49" s="176">
        <v>6371</v>
      </c>
      <c r="AC49" s="1"/>
      <c r="AD49" s="494" t="s">
        <v>2103</v>
      </c>
      <c r="AE49" s="674">
        <f>(AE46/AE44)-1</f>
        <v>0.29806094182825493</v>
      </c>
      <c r="AF49" s="118">
        <f t="shared" si="2"/>
        <v>0.19778051787916154</v>
      </c>
      <c r="AG49" s="217" t="s">
        <v>490</v>
      </c>
      <c r="AH49" s="217"/>
      <c r="AI49" s="216"/>
      <c r="AJ49" s="221">
        <f>IF(E31&lt;50000,0,((AE46-AE44)/AE44))</f>
        <v>0.29806094182825482</v>
      </c>
    </row>
    <row r="50" spans="1:36" ht="15" customHeight="1" x14ac:dyDescent="0.25">
      <c r="A50" s="57" t="s">
        <v>89</v>
      </c>
      <c r="B50" s="57">
        <f>IF(($E$31/200000)&lt;10,10,(ROUND($E$31/200000,-1)))</f>
        <v>10</v>
      </c>
      <c r="C50" s="57" t="s">
        <v>275</v>
      </c>
      <c r="E50" s="99">
        <f>I13*B50</f>
        <v>0</v>
      </c>
      <c r="F50" s="57" t="s">
        <v>1882</v>
      </c>
      <c r="G50" s="57"/>
      <c r="L50" s="88">
        <v>0.43</v>
      </c>
      <c r="N50" s="1"/>
      <c r="O50" s="1"/>
      <c r="P50" s="1"/>
      <c r="Q50" s="173">
        <v>400000</v>
      </c>
      <c r="R50" s="173">
        <v>500000</v>
      </c>
      <c r="S50" s="176">
        <v>2844</v>
      </c>
      <c r="T50" s="176">
        <v>3693</v>
      </c>
      <c r="U50" s="176">
        <v>3693</v>
      </c>
      <c r="V50" s="176">
        <v>4541</v>
      </c>
      <c r="W50" s="176">
        <v>4541</v>
      </c>
      <c r="X50" s="176">
        <v>5439</v>
      </c>
      <c r="Y50" s="176">
        <v>5439</v>
      </c>
      <c r="Z50" s="176">
        <v>6287</v>
      </c>
      <c r="AA50" s="176">
        <v>6287</v>
      </c>
      <c r="AB50" s="176">
        <v>7136</v>
      </c>
      <c r="AC50" s="1"/>
      <c r="AD50" s="494" t="s">
        <v>2104</v>
      </c>
      <c r="AE50" s="674">
        <f>(AE47/AE45)-1</f>
        <v>0.29862579281183943</v>
      </c>
      <c r="AF50" s="118">
        <f>(X50-W50)/W50</f>
        <v>0.19775379872274829</v>
      </c>
      <c r="AG50" s="219" t="s">
        <v>489</v>
      </c>
      <c r="AH50" s="220"/>
      <c r="AI50" s="220"/>
      <c r="AJ50" s="222">
        <f>IF(E31&lt;50000,0,((AE47-AE45)/AE45))</f>
        <v>0.29862579281183932</v>
      </c>
    </row>
    <row r="51" spans="1:36" ht="15" customHeight="1" x14ac:dyDescent="0.25">
      <c r="A51" s="57"/>
      <c r="B51" s="57">
        <f>IF(($E$31/200000)&lt;10,10,(ROUND($E$31/200000,-1)))</f>
        <v>10</v>
      </c>
      <c r="C51" s="57" t="s">
        <v>289</v>
      </c>
      <c r="E51" s="99">
        <f>I14*B51</f>
        <v>0</v>
      </c>
      <c r="F51" s="57" t="s">
        <v>1882</v>
      </c>
      <c r="G51" s="57"/>
      <c r="L51" s="88">
        <v>0.44</v>
      </c>
      <c r="N51" s="1"/>
      <c r="O51" s="1"/>
      <c r="P51" s="1"/>
      <c r="Q51" s="173">
        <v>500000</v>
      </c>
      <c r="R51" s="173">
        <v>750000</v>
      </c>
      <c r="S51" s="176">
        <v>3141</v>
      </c>
      <c r="T51" s="176">
        <v>4078</v>
      </c>
      <c r="U51" s="176">
        <v>4078</v>
      </c>
      <c r="V51" s="176">
        <v>5015</v>
      </c>
      <c r="W51" s="176">
        <v>5015</v>
      </c>
      <c r="X51" s="176">
        <v>6007</v>
      </c>
      <c r="Y51" s="176">
        <v>6007</v>
      </c>
      <c r="Z51" s="176">
        <v>6944</v>
      </c>
      <c r="AA51" s="176">
        <v>6944</v>
      </c>
      <c r="AB51" s="176">
        <v>7881</v>
      </c>
      <c r="AC51" s="1"/>
      <c r="AD51" s="494" t="s">
        <v>2105</v>
      </c>
      <c r="AE51" s="674">
        <f>(AE49+AE50)/2</f>
        <v>0.29834336732004718</v>
      </c>
      <c r="AF51" s="118">
        <f t="shared" si="2"/>
        <v>0.19780658025922232</v>
      </c>
      <c r="AI51" s="128" t="s">
        <v>488</v>
      </c>
      <c r="AJ51" s="223">
        <f>((AJ49+AJ50)/2)</f>
        <v>0.29834336732004707</v>
      </c>
    </row>
    <row r="52" spans="1:36" ht="15" customHeight="1" x14ac:dyDescent="0.25">
      <c r="A52" s="57"/>
      <c r="B52" s="57">
        <f>IF(($E$31/200000)&lt;10,10,(ROUND($E$31/200000,-1)))</f>
        <v>10</v>
      </c>
      <c r="C52" s="57" t="s">
        <v>91</v>
      </c>
      <c r="E52" s="99">
        <f>B52*I15</f>
        <v>0</v>
      </c>
      <c r="F52" s="57" t="s">
        <v>1882</v>
      </c>
      <c r="G52" s="57"/>
      <c r="L52" s="88">
        <v>0.45</v>
      </c>
      <c r="N52" s="1"/>
      <c r="O52" s="1"/>
      <c r="P52" s="1"/>
      <c r="Q52" s="173">
        <v>750000</v>
      </c>
      <c r="R52" s="173">
        <v>1000000</v>
      </c>
      <c r="S52" s="176">
        <v>3860</v>
      </c>
      <c r="T52" s="176">
        <v>5011</v>
      </c>
      <c r="U52" s="176">
        <v>5011</v>
      </c>
      <c r="V52" s="176">
        <v>6163</v>
      </c>
      <c r="W52" s="176">
        <v>6163</v>
      </c>
      <c r="X52" s="176">
        <v>7382</v>
      </c>
      <c r="Y52" s="176">
        <v>7382</v>
      </c>
      <c r="Z52" s="176">
        <v>8533</v>
      </c>
      <c r="AA52" s="176">
        <v>8533</v>
      </c>
      <c r="AB52" s="176">
        <v>9684</v>
      </c>
      <c r="AC52" s="1"/>
      <c r="AD52" s="494" t="s">
        <v>2123</v>
      </c>
      <c r="AE52" s="730">
        <f>AE48/Q43</f>
        <v>3.4279999999999998E-2</v>
      </c>
      <c r="AF52" s="118">
        <f t="shared" si="2"/>
        <v>0.19779328249229272</v>
      </c>
    </row>
    <row r="53" spans="1:36" ht="15" customHeight="1" x14ac:dyDescent="0.25">
      <c r="A53" s="57" t="s">
        <v>1674</v>
      </c>
      <c r="B53" s="57"/>
      <c r="C53" s="57"/>
      <c r="D53" s="57"/>
      <c r="E53" s="143">
        <f>'Raumakustik Anlage A'!H53</f>
        <v>0</v>
      </c>
      <c r="F53" s="1044" t="s">
        <v>1675</v>
      </c>
      <c r="G53" s="1090"/>
      <c r="H53" s="1090"/>
      <c r="I53" s="1090"/>
      <c r="J53" s="1"/>
      <c r="L53" s="88">
        <v>0.46</v>
      </c>
      <c r="N53" s="1"/>
      <c r="O53" s="1"/>
      <c r="P53" s="1"/>
      <c r="Q53" s="173">
        <v>1000000</v>
      </c>
      <c r="R53" s="173">
        <v>1500000</v>
      </c>
      <c r="S53" s="176">
        <v>4555</v>
      </c>
      <c r="T53" s="176">
        <v>5913</v>
      </c>
      <c r="U53" s="176">
        <v>5913</v>
      </c>
      <c r="V53" s="176">
        <v>7272</v>
      </c>
      <c r="W53" s="176">
        <v>7272</v>
      </c>
      <c r="X53" s="176">
        <v>8710</v>
      </c>
      <c r="Y53" s="176">
        <v>8710</v>
      </c>
      <c r="Z53" s="176">
        <v>10069</v>
      </c>
      <c r="AA53" s="176">
        <v>10069</v>
      </c>
      <c r="AB53" s="176">
        <v>11427</v>
      </c>
      <c r="AC53" s="1"/>
      <c r="AD53" s="494" t="s">
        <v>2126</v>
      </c>
      <c r="AE53" s="745">
        <f>AE52/AE52</f>
        <v>1</v>
      </c>
      <c r="AF53" s="118">
        <f t="shared" si="2"/>
        <v>0.19774477447744773</v>
      </c>
    </row>
    <row r="54" spans="1:36" ht="15" customHeight="1" x14ac:dyDescent="0.25">
      <c r="A54" s="57"/>
      <c r="B54" s="57"/>
      <c r="C54" s="57"/>
      <c r="D54" s="57"/>
      <c r="E54" s="559"/>
      <c r="F54" s="1090"/>
      <c r="G54" s="1090"/>
      <c r="H54" s="1090"/>
      <c r="I54" s="1090"/>
      <c r="J54" s="1"/>
      <c r="L54" s="88">
        <v>0.47</v>
      </c>
      <c r="N54" s="1"/>
      <c r="O54" s="1"/>
      <c r="P54" s="1"/>
      <c r="Q54" s="173">
        <v>1500000</v>
      </c>
      <c r="R54" s="173">
        <v>2000000</v>
      </c>
      <c r="S54" s="176">
        <v>5896</v>
      </c>
      <c r="T54" s="176">
        <v>7655</v>
      </c>
      <c r="U54" s="176">
        <v>7655</v>
      </c>
      <c r="V54" s="176">
        <v>9413</v>
      </c>
      <c r="W54" s="176">
        <v>9413</v>
      </c>
      <c r="X54" s="176">
        <v>11275</v>
      </c>
      <c r="Y54" s="176">
        <v>11275</v>
      </c>
      <c r="Z54" s="176">
        <v>13034</v>
      </c>
      <c r="AA54" s="176">
        <v>13034</v>
      </c>
      <c r="AB54" s="176">
        <v>14792</v>
      </c>
      <c r="AC54" s="1"/>
      <c r="AD54" s="494" t="s">
        <v>2121</v>
      </c>
      <c r="AE54" s="744">
        <f>P88/AE39</f>
        <v>2.3468890864197529E-2</v>
      </c>
      <c r="AF54" s="118">
        <f t="shared" si="2"/>
        <v>0.1978115372357378</v>
      </c>
    </row>
    <row r="55" spans="1:36" ht="15" customHeight="1" thickBot="1" x14ac:dyDescent="0.3">
      <c r="A55" s="57"/>
      <c r="B55" s="57"/>
      <c r="C55" s="57"/>
      <c r="D55" s="57"/>
      <c r="E55" s="559"/>
      <c r="F55" s="1090"/>
      <c r="G55" s="1090"/>
      <c r="H55" s="1090"/>
      <c r="I55" s="1090"/>
      <c r="J55" s="1"/>
      <c r="L55" s="88">
        <v>0.48</v>
      </c>
      <c r="N55" s="1"/>
      <c r="O55" s="1"/>
      <c r="P55" s="1"/>
      <c r="Q55" s="173">
        <v>2000000</v>
      </c>
      <c r="R55" s="173">
        <v>2500000</v>
      </c>
      <c r="S55" s="176">
        <v>7193</v>
      </c>
      <c r="T55" s="176">
        <v>9338</v>
      </c>
      <c r="U55" s="176">
        <v>9338</v>
      </c>
      <c r="V55" s="176">
        <v>11483</v>
      </c>
      <c r="W55" s="176">
        <v>11483</v>
      </c>
      <c r="X55" s="176">
        <v>13755</v>
      </c>
      <c r="Y55" s="176">
        <v>13755</v>
      </c>
      <c r="Z55" s="176">
        <v>15900</v>
      </c>
      <c r="AA55" s="176">
        <v>15900</v>
      </c>
      <c r="AB55" s="176">
        <v>18045</v>
      </c>
      <c r="AC55" s="1"/>
      <c r="AD55" s="494" t="s">
        <v>2125</v>
      </c>
      <c r="AE55" s="745">
        <f>AE52/AE54</f>
        <v>1.4606570118017435</v>
      </c>
      <c r="AF55" s="118">
        <f t="shared" si="2"/>
        <v>0.19785770269093442</v>
      </c>
    </row>
    <row r="56" spans="1:36" ht="15" customHeight="1" x14ac:dyDescent="0.25">
      <c r="A56" s="57"/>
      <c r="B56" s="57"/>
      <c r="C56" s="57"/>
      <c r="D56" s="57"/>
      <c r="E56" s="559"/>
      <c r="F56" s="1090"/>
      <c r="G56" s="1090"/>
      <c r="H56" s="1090"/>
      <c r="I56" s="1090"/>
      <c r="J56" s="1"/>
      <c r="L56" s="88">
        <v>0.49</v>
      </c>
      <c r="N56" s="1"/>
      <c r="O56" s="1"/>
      <c r="P56" s="1"/>
      <c r="Q56" s="173">
        <v>2500000</v>
      </c>
      <c r="R56" s="173">
        <v>3000000</v>
      </c>
      <c r="S56" s="176">
        <v>8457</v>
      </c>
      <c r="T56" s="176">
        <v>10979</v>
      </c>
      <c r="U56" s="176">
        <v>10979</v>
      </c>
      <c r="V56" s="176">
        <v>13501</v>
      </c>
      <c r="W56" s="176">
        <v>13501</v>
      </c>
      <c r="X56" s="176">
        <v>16172</v>
      </c>
      <c r="Y56" s="176">
        <v>16172</v>
      </c>
      <c r="Z56" s="176">
        <v>18694</v>
      </c>
      <c r="AA56" s="176">
        <v>18694</v>
      </c>
      <c r="AB56" s="176">
        <v>21217</v>
      </c>
      <c r="AC56" s="733"/>
      <c r="AD56" s="675" t="s">
        <v>2106</v>
      </c>
      <c r="AE56" s="734">
        <f>P88 -(P88*AE51)</f>
        <v>1271.9668693326576</v>
      </c>
      <c r="AF56" s="118">
        <f t="shared" si="2"/>
        <v>0.19783719724464854</v>
      </c>
    </row>
    <row r="57" spans="1:36" ht="15" customHeight="1" thickBot="1" x14ac:dyDescent="0.3">
      <c r="A57" s="57"/>
      <c r="B57" s="57"/>
      <c r="C57" s="57"/>
      <c r="D57" s="57"/>
      <c r="E57" s="559"/>
      <c r="F57" s="1090"/>
      <c r="G57" s="1090"/>
      <c r="H57" s="1090"/>
      <c r="I57" s="1090"/>
      <c r="J57" s="1"/>
      <c r="L57" s="88">
        <v>0.5</v>
      </c>
      <c r="N57" s="1"/>
      <c r="O57" s="1"/>
      <c r="P57" s="1"/>
      <c r="Q57" s="173">
        <v>3000000</v>
      </c>
      <c r="R57" s="173">
        <v>4000000</v>
      </c>
      <c r="S57" s="176">
        <v>9696</v>
      </c>
      <c r="T57" s="176">
        <v>12588</v>
      </c>
      <c r="U57" s="176">
        <v>12588</v>
      </c>
      <c r="V57" s="176">
        <v>15479</v>
      </c>
      <c r="W57" s="176">
        <v>15479</v>
      </c>
      <c r="X57" s="176">
        <v>18541</v>
      </c>
      <c r="Y57" s="176">
        <v>18541</v>
      </c>
      <c r="Z57" s="176">
        <v>21433</v>
      </c>
      <c r="AA57" s="176">
        <v>21433</v>
      </c>
      <c r="AB57" s="176">
        <v>24325</v>
      </c>
      <c r="AC57" s="488"/>
      <c r="AD57" s="494" t="s">
        <v>2109</v>
      </c>
      <c r="AE57" s="735">
        <f>P88+(P88*(AE51*1.3))</f>
        <v>2515.8952822569258</v>
      </c>
      <c r="AF57" s="118">
        <f t="shared" si="2"/>
        <v>0.19781639640803669</v>
      </c>
    </row>
    <row r="58" spans="1:36" ht="15" customHeight="1" x14ac:dyDescent="0.25">
      <c r="A58" s="57"/>
      <c r="B58" s="57"/>
      <c r="C58" s="110"/>
      <c r="D58" s="57"/>
      <c r="E58" s="551">
        <f>SUM(E49:E57)</f>
        <v>0</v>
      </c>
      <c r="F58" s="1142" t="str">
        <f>IF(E29&gt;7500000,"Oberhalb Tabelle: Vorgabe 'Pauschalhonorar' oder 'Erweiterte Honorartabelle nach AHO Heft Nr. 14'","Unterer Button ist ohne Funktion!")</f>
        <v>Unterer Button ist ohne Funktion!</v>
      </c>
      <c r="G58" s="1143"/>
      <c r="H58" s="1143"/>
      <c r="I58" s="1143"/>
      <c r="L58" s="88">
        <v>0.51</v>
      </c>
      <c r="N58" s="1"/>
      <c r="O58" s="1"/>
      <c r="P58" s="1"/>
      <c r="Q58" s="173">
        <v>4000000</v>
      </c>
      <c r="R58" s="173">
        <v>5000000</v>
      </c>
      <c r="S58" s="176">
        <v>12115</v>
      </c>
      <c r="T58" s="176">
        <v>15729</v>
      </c>
      <c r="U58" s="176">
        <v>15729</v>
      </c>
      <c r="V58" s="176">
        <v>19342</v>
      </c>
      <c r="W58" s="176">
        <v>19342</v>
      </c>
      <c r="X58" s="176">
        <v>23168</v>
      </c>
      <c r="Y58" s="176">
        <v>23168</v>
      </c>
      <c r="Z58" s="176">
        <v>26781</v>
      </c>
      <c r="AA58" s="176">
        <v>26781</v>
      </c>
      <c r="AB58" s="176">
        <v>30395</v>
      </c>
      <c r="AC58" s="488"/>
      <c r="AD58" s="494" t="s">
        <v>2127</v>
      </c>
      <c r="AE58" s="747">
        <f>AE57-AE56</f>
        <v>1243.9284129242683</v>
      </c>
      <c r="AF58" s="118">
        <f t="shared" si="2"/>
        <v>0.1978078792265536</v>
      </c>
    </row>
    <row r="59" spans="1:36" ht="15" customHeight="1" thickBot="1" x14ac:dyDescent="0.3">
      <c r="A59" s="57" t="s">
        <v>85</v>
      </c>
      <c r="E59" s="99">
        <f>E58*C15</f>
        <v>0</v>
      </c>
      <c r="F59" s="552" t="str">
        <f>IF(AND(AJ2=TRUE,E29&gt;7500000),"Erw. Honorar-tabelle nach AHO Heft Nr. 14","")</f>
        <v/>
      </c>
      <c r="G59" s="158"/>
      <c r="H59" s="553" t="str">
        <f>IF(AND(AJ2=FALSE,E29&gt;7500000),"Pauschalhonorar","")</f>
        <v/>
      </c>
      <c r="I59" s="416"/>
      <c r="L59" s="88">
        <v>0.52</v>
      </c>
      <c r="N59" s="1"/>
      <c r="O59" s="1"/>
      <c r="P59" s="1"/>
      <c r="Q59" s="173">
        <v>5000000</v>
      </c>
      <c r="R59" s="173">
        <v>6000000</v>
      </c>
      <c r="S59" s="176">
        <v>14474</v>
      </c>
      <c r="T59" s="176">
        <v>18791</v>
      </c>
      <c r="U59" s="176">
        <v>18791</v>
      </c>
      <c r="V59" s="176">
        <v>23108</v>
      </c>
      <c r="W59" s="176">
        <v>23108</v>
      </c>
      <c r="X59" s="176">
        <v>27679</v>
      </c>
      <c r="Y59" s="176">
        <v>27679</v>
      </c>
      <c r="Z59" s="176">
        <v>31996</v>
      </c>
      <c r="AA59" s="176">
        <v>31996</v>
      </c>
      <c r="AB59" s="176">
        <v>36313</v>
      </c>
      <c r="AC59" s="488"/>
      <c r="AD59" s="494" t="s">
        <v>2128</v>
      </c>
      <c r="AE59" s="740">
        <f>(AE56+AE58)/AE56</f>
        <v>1.9779566142134664</v>
      </c>
      <c r="AF59" s="118">
        <f t="shared" si="2"/>
        <v>0.1978102821533668</v>
      </c>
    </row>
    <row r="60" spans="1:36" ht="15" customHeight="1" thickTop="1" thickBot="1" x14ac:dyDescent="0.3">
      <c r="A60" s="57" t="s">
        <v>218</v>
      </c>
      <c r="E60" s="103">
        <f>E58+E59</f>
        <v>0</v>
      </c>
      <c r="F60" s="134" t="str">
        <f>IF(AND(AJ4=FALSE,F58="Oberhalb Tabelle: Vorgabe 'Pauschalhonorar' oder 'RifT-Tabelle'"),"Hier Pauschalhonorar eintragen:", "")</f>
        <v/>
      </c>
      <c r="H60" s="419"/>
      <c r="I60" s="417"/>
      <c r="L60" s="88">
        <v>0.53</v>
      </c>
      <c r="N60" s="1"/>
      <c r="O60" s="1"/>
      <c r="P60" s="1"/>
      <c r="Q60" s="173">
        <v>6000000</v>
      </c>
      <c r="R60" s="173">
        <v>7000000</v>
      </c>
      <c r="S60" s="176">
        <v>16786</v>
      </c>
      <c r="T60" s="176">
        <v>21793</v>
      </c>
      <c r="U60" s="176">
        <v>21793</v>
      </c>
      <c r="V60" s="176">
        <v>26799</v>
      </c>
      <c r="W60" s="176">
        <v>26799</v>
      </c>
      <c r="X60" s="176">
        <v>32100</v>
      </c>
      <c r="Y60" s="176">
        <v>32100</v>
      </c>
      <c r="Z60" s="176">
        <v>37107</v>
      </c>
      <c r="AA60" s="176">
        <v>37107</v>
      </c>
      <c r="AB60" s="176">
        <v>42113</v>
      </c>
      <c r="AC60" s="732"/>
      <c r="AD60" s="736" t="s">
        <v>2131</v>
      </c>
      <c r="AE60" s="752">
        <v>0.04</v>
      </c>
      <c r="AF60" s="118">
        <f t="shared" si="2"/>
        <v>0.19780588827941342</v>
      </c>
    </row>
    <row r="61" spans="1:36" ht="15" customHeight="1" thickTop="1" thickBot="1" x14ac:dyDescent="0.3">
      <c r="A61" s="57" t="s">
        <v>1879</v>
      </c>
      <c r="C61" s="111"/>
      <c r="D61" s="163">
        <f>A19</f>
        <v>1</v>
      </c>
      <c r="E61" s="85"/>
      <c r="F61" s="67" t="s">
        <v>219</v>
      </c>
      <c r="G61" s="161">
        <f>A19</f>
        <v>1</v>
      </c>
      <c r="H61" s="102" t="s">
        <v>62</v>
      </c>
      <c r="I61" s="162">
        <f>E60</f>
        <v>0</v>
      </c>
      <c r="L61" s="88">
        <v>0.54</v>
      </c>
      <c r="N61" s="1"/>
      <c r="O61" s="1"/>
      <c r="P61" s="1"/>
      <c r="Q61" s="173">
        <v>7000000</v>
      </c>
      <c r="R61" s="174">
        <v>7500000</v>
      </c>
      <c r="S61" s="176">
        <v>19060</v>
      </c>
      <c r="T61" s="176">
        <v>24744</v>
      </c>
      <c r="U61" s="176">
        <v>24744</v>
      </c>
      <c r="V61" s="176">
        <v>30429</v>
      </c>
      <c r="W61" s="176">
        <v>30429</v>
      </c>
      <c r="X61" s="176">
        <v>36448</v>
      </c>
      <c r="Y61" s="176">
        <v>36448</v>
      </c>
      <c r="Z61" s="176">
        <v>42133</v>
      </c>
      <c r="AA61" s="176">
        <v>42133</v>
      </c>
      <c r="AB61" s="176">
        <v>47817</v>
      </c>
      <c r="AC61" s="488"/>
      <c r="AD61" s="494" t="s">
        <v>2129</v>
      </c>
      <c r="AE61" s="737">
        <f>(AE60+AE52)/(AE60+AE52)</f>
        <v>1</v>
      </c>
      <c r="AF61" s="118">
        <f t="shared" si="2"/>
        <v>0.19780472575503633</v>
      </c>
    </row>
    <row r="62" spans="1:36" ht="15" customHeight="1" thickBot="1" x14ac:dyDescent="0.3">
      <c r="A62" s="56" t="s">
        <v>220</v>
      </c>
      <c r="E62" s="99">
        <f>A19*E60</f>
        <v>0</v>
      </c>
      <c r="L62" s="88">
        <v>0.55000000000000004</v>
      </c>
      <c r="N62" s="1"/>
      <c r="O62" s="1"/>
      <c r="P62" s="1"/>
      <c r="Q62" s="548">
        <v>7500000</v>
      </c>
      <c r="R62" s="549">
        <v>10000000</v>
      </c>
      <c r="S62" s="177">
        <v>20184</v>
      </c>
      <c r="T62" s="177">
        <v>26204</v>
      </c>
      <c r="U62" s="177">
        <v>26204</v>
      </c>
      <c r="V62" s="177">
        <v>32224</v>
      </c>
      <c r="W62" s="177">
        <v>32224</v>
      </c>
      <c r="X62" s="177">
        <v>38598</v>
      </c>
      <c r="Y62" s="177">
        <v>38598</v>
      </c>
      <c r="Z62" s="177">
        <v>44618</v>
      </c>
      <c r="AA62" s="177">
        <v>44618</v>
      </c>
      <c r="AB62" s="177">
        <v>50638</v>
      </c>
      <c r="AC62" s="488"/>
      <c r="AD62" s="494" t="s">
        <v>2130</v>
      </c>
      <c r="AE62" s="741">
        <f>(AE60+AE52)/(AE60+AE54)</f>
        <v>1.1703371366443864</v>
      </c>
      <c r="AF62" s="118">
        <f t="shared" si="2"/>
        <v>0.19780287984111222</v>
      </c>
    </row>
    <row r="63" spans="1:36" ht="15" customHeight="1" thickTop="1" thickBot="1" x14ac:dyDescent="0.3">
      <c r="A63" s="57" t="s">
        <v>86</v>
      </c>
      <c r="C63" s="111">
        <v>0.19</v>
      </c>
      <c r="E63" s="85">
        <f>E62*C63</f>
        <v>0</v>
      </c>
      <c r="L63" s="88">
        <v>0.56000000000000005</v>
      </c>
      <c r="N63" s="1"/>
      <c r="O63" s="1"/>
      <c r="P63" s="1"/>
      <c r="Q63" s="40">
        <v>10000000</v>
      </c>
      <c r="R63" s="39">
        <v>12000000</v>
      </c>
      <c r="S63" s="549">
        <v>25703</v>
      </c>
      <c r="T63" s="549">
        <v>33369</v>
      </c>
      <c r="U63" s="549">
        <v>33369</v>
      </c>
      <c r="V63" s="549">
        <v>41035</v>
      </c>
      <c r="W63" s="549">
        <v>41035</v>
      </c>
      <c r="X63" s="549">
        <v>49152</v>
      </c>
      <c r="Y63" s="549">
        <v>49152</v>
      </c>
      <c r="Z63" s="549">
        <v>56818</v>
      </c>
      <c r="AA63" s="549">
        <v>56818</v>
      </c>
      <c r="AB63" s="549">
        <v>64484</v>
      </c>
      <c r="AC63" s="722"/>
      <c r="AD63" s="723" t="s">
        <v>2107</v>
      </c>
      <c r="AE63" s="750">
        <f>AE58/AE62</f>
        <v>1062.8804076839638</v>
      </c>
    </row>
    <row r="64" spans="1:36" ht="15" x14ac:dyDescent="0.25">
      <c r="A64" s="56" t="s">
        <v>93</v>
      </c>
      <c r="E64" s="112">
        <f>E62+E63</f>
        <v>0</v>
      </c>
      <c r="L64" s="88">
        <v>0.56999999999999995</v>
      </c>
      <c r="N64" s="1"/>
      <c r="O64" s="1"/>
      <c r="P64" s="1"/>
      <c r="Q64" s="40">
        <v>12000000</v>
      </c>
      <c r="R64" s="39">
        <v>14000000</v>
      </c>
      <c r="S64" s="550">
        <v>30318</v>
      </c>
      <c r="T64" s="550">
        <v>38970</v>
      </c>
      <c r="U64" s="550">
        <v>38970</v>
      </c>
      <c r="V64" s="550">
        <v>47923</v>
      </c>
      <c r="W64" s="550">
        <v>47923</v>
      </c>
      <c r="X64" s="550">
        <v>57402</v>
      </c>
      <c r="Y64" s="550">
        <v>57402</v>
      </c>
      <c r="Z64" s="550">
        <v>66355</v>
      </c>
      <c r="AA64" s="550">
        <v>66355</v>
      </c>
      <c r="AB64" s="550">
        <v>75307</v>
      </c>
      <c r="AC64" s="1"/>
      <c r="AD64" s="494" t="s">
        <v>2137</v>
      </c>
      <c r="AE64" s="17">
        <f>Q75</f>
        <v>30000000</v>
      </c>
    </row>
    <row r="65" spans="12:31" ht="15" x14ac:dyDescent="0.25">
      <c r="L65" s="88">
        <v>0.57999999999999996</v>
      </c>
      <c r="N65" s="1"/>
      <c r="O65" s="1"/>
      <c r="P65" s="1"/>
      <c r="Q65" s="40">
        <v>14000000</v>
      </c>
      <c r="R65" s="39">
        <v>15000000</v>
      </c>
      <c r="S65" s="550">
        <v>34260</v>
      </c>
      <c r="T65" s="550">
        <v>44478</v>
      </c>
      <c r="U65" s="550">
        <v>44478</v>
      </c>
      <c r="V65" s="550">
        <v>54696</v>
      </c>
      <c r="W65" s="550">
        <v>54696</v>
      </c>
      <c r="X65" s="550">
        <v>65515</v>
      </c>
      <c r="Y65" s="550">
        <v>65515</v>
      </c>
      <c r="Z65" s="550">
        <v>75733</v>
      </c>
      <c r="AA65" s="550">
        <v>75733</v>
      </c>
      <c r="AB65" s="550">
        <v>85951</v>
      </c>
      <c r="AC65" s="1"/>
      <c r="AD65" s="494" t="s">
        <v>2139</v>
      </c>
      <c r="AE65" s="735">
        <f>IF(AE42="I",LOOKUP(AE64,Q43:S75),IF(AE42="II",LOOKUP(AE64,Q43:U75),IF(AE42="III",LOOKUP(AE64,Q43:W75),IF(AE42="IV",LOOKUP(AE64,Q43:Y75),IF(AE42="V",LOOKUP(AE64,Q43:AA75),0)))))</f>
        <v>66540</v>
      </c>
    </row>
    <row r="66" spans="12:31" ht="15" x14ac:dyDescent="0.25">
      <c r="L66" s="88">
        <v>0.59</v>
      </c>
      <c r="N66" s="1"/>
      <c r="O66" s="1"/>
      <c r="P66" s="1"/>
      <c r="Q66" s="40">
        <v>15000000</v>
      </c>
      <c r="R66" s="39">
        <v>16000000</v>
      </c>
      <c r="S66" s="550">
        <v>36358</v>
      </c>
      <c r="T66" s="550">
        <v>47202</v>
      </c>
      <c r="U66" s="550">
        <v>47202</v>
      </c>
      <c r="V66" s="550">
        <v>58046</v>
      </c>
      <c r="W66" s="550">
        <v>58046</v>
      </c>
      <c r="X66" s="550">
        <v>69527</v>
      </c>
      <c r="Y66" s="550">
        <v>69527</v>
      </c>
      <c r="Z66" s="550">
        <v>80371</v>
      </c>
      <c r="AA66" s="550">
        <v>80371</v>
      </c>
      <c r="AB66" s="550">
        <v>91215</v>
      </c>
      <c r="AC66" s="1"/>
      <c r="AD66" s="494" t="s">
        <v>2138</v>
      </c>
      <c r="AE66" s="735">
        <f>IF(AE42="I",LOOKUP(AE64,Q43:T75),IF(AE42="II",LOOKUP(AE64,Q43:V75),IF(AE42="III",LOOKUP(AE64,Q43:X75),IF(AE42="IV",LOOKUP(AE64,Q43:Z75),IF(AE42="V",LOOKUP(AE64,Q43:AB75),0)))))</f>
        <v>86386</v>
      </c>
    </row>
    <row r="67" spans="12:31" ht="15" x14ac:dyDescent="0.25">
      <c r="L67" s="88">
        <v>0.6</v>
      </c>
      <c r="N67" s="1"/>
      <c r="O67" s="1"/>
      <c r="P67" s="1"/>
      <c r="Q67" s="40">
        <v>16000000</v>
      </c>
      <c r="R67" s="39">
        <v>18000000</v>
      </c>
      <c r="S67" s="550">
        <v>38443</v>
      </c>
      <c r="T67" s="550">
        <v>49908</v>
      </c>
      <c r="U67" s="550">
        <v>49908</v>
      </c>
      <c r="V67" s="550">
        <v>61373</v>
      </c>
      <c r="W67" s="550">
        <v>61373</v>
      </c>
      <c r="X67" s="550">
        <v>73513</v>
      </c>
      <c r="Y67" s="550">
        <v>73513</v>
      </c>
      <c r="Z67" s="550">
        <v>84978</v>
      </c>
      <c r="AA67" s="550">
        <v>84978</v>
      </c>
      <c r="AB67" s="550">
        <v>96444</v>
      </c>
      <c r="AC67" s="1"/>
      <c r="AD67" s="729" t="s">
        <v>2134</v>
      </c>
      <c r="AE67" s="743">
        <f>IF(AE42="I",S75,IF(AE42="II",U75,IF(AE42="III",W75,IF(AE42="IV",Y75,IF(AE42="V",AA75,0)))))</f>
        <v>66540</v>
      </c>
    </row>
    <row r="68" spans="12:31" ht="15" x14ac:dyDescent="0.25">
      <c r="L68" s="88">
        <v>0.61</v>
      </c>
      <c r="N68" s="1"/>
      <c r="O68" s="1"/>
      <c r="P68" s="1"/>
      <c r="Q68" s="40">
        <v>18000000</v>
      </c>
      <c r="R68" s="39">
        <v>20000000</v>
      </c>
      <c r="S68" s="550">
        <v>42573</v>
      </c>
      <c r="T68" s="550">
        <v>55270</v>
      </c>
      <c r="U68" s="550">
        <v>55270</v>
      </c>
      <c r="V68" s="550">
        <v>67967</v>
      </c>
      <c r="W68" s="550">
        <v>67967</v>
      </c>
      <c r="X68" s="550">
        <v>81411</v>
      </c>
      <c r="Y68" s="550">
        <v>81411</v>
      </c>
      <c r="Z68" s="550">
        <v>94108</v>
      </c>
      <c r="AA68" s="550">
        <v>94108</v>
      </c>
      <c r="AB68" s="550">
        <v>106805</v>
      </c>
      <c r="AC68" s="1"/>
      <c r="AD68" s="494" t="s">
        <v>2132</v>
      </c>
      <c r="AE68" s="730">
        <f>AE67/Q75</f>
        <v>2.2179999999999999E-3</v>
      </c>
    </row>
    <row r="69" spans="12:31" ht="15" x14ac:dyDescent="0.25">
      <c r="L69" s="88">
        <v>0.62</v>
      </c>
      <c r="N69" s="1"/>
      <c r="O69" s="1"/>
      <c r="P69" s="1"/>
      <c r="Q69" s="40">
        <v>20000000</v>
      </c>
      <c r="R69" s="39">
        <v>22000000</v>
      </c>
      <c r="S69" s="550">
        <v>46657</v>
      </c>
      <c r="T69" s="550">
        <v>60572</v>
      </c>
      <c r="U69" s="550">
        <v>60572</v>
      </c>
      <c r="V69" s="550">
        <v>74488</v>
      </c>
      <c r="W69" s="550">
        <v>74488</v>
      </c>
      <c r="X69" s="550">
        <v>89222</v>
      </c>
      <c r="Y69" s="550">
        <v>89222</v>
      </c>
      <c r="Z69" s="550">
        <v>103137</v>
      </c>
      <c r="AA69" s="550">
        <v>103137</v>
      </c>
      <c r="AB69" s="550">
        <v>117052</v>
      </c>
      <c r="AC69" s="1"/>
      <c r="AD69" s="494" t="s">
        <v>2133</v>
      </c>
      <c r="AE69" s="745">
        <f>AE52/AE68</f>
        <v>15.455365193868349</v>
      </c>
    </row>
    <row r="70" spans="12:31" ht="15" x14ac:dyDescent="0.25">
      <c r="L70" s="88">
        <v>0.63</v>
      </c>
      <c r="N70" s="1"/>
      <c r="O70" s="1"/>
      <c r="P70" s="1"/>
      <c r="Q70" s="40">
        <v>22000000</v>
      </c>
      <c r="R70" s="39">
        <v>24000000</v>
      </c>
      <c r="S70" s="550">
        <v>50701</v>
      </c>
      <c r="T70" s="550">
        <v>65822</v>
      </c>
      <c r="U70" s="550">
        <v>65822</v>
      </c>
      <c r="V70" s="550">
        <v>80943</v>
      </c>
      <c r="W70" s="550">
        <v>80943</v>
      </c>
      <c r="X70" s="550">
        <v>96954</v>
      </c>
      <c r="Y70" s="550">
        <v>96954</v>
      </c>
      <c r="Z70" s="550">
        <v>112076</v>
      </c>
      <c r="AA70" s="550">
        <v>112076</v>
      </c>
      <c r="AB70" s="550">
        <v>127197</v>
      </c>
      <c r="AC70" s="488"/>
      <c r="AD70" s="494" t="s">
        <v>2135</v>
      </c>
      <c r="AE70" s="746">
        <f>(AE60+AE52)/(AE60+AE68)</f>
        <v>1.7594391018049174</v>
      </c>
    </row>
    <row r="71" spans="12:31" ht="15" x14ac:dyDescent="0.25">
      <c r="L71" s="88">
        <v>0.64</v>
      </c>
      <c r="N71" s="1"/>
      <c r="O71" s="1"/>
      <c r="P71" s="1"/>
      <c r="Q71" s="40">
        <v>24000000</v>
      </c>
      <c r="R71" s="39">
        <v>25000000</v>
      </c>
      <c r="S71" s="550">
        <v>54708</v>
      </c>
      <c r="T71" s="550">
        <v>71024</v>
      </c>
      <c r="U71" s="550">
        <v>71024</v>
      </c>
      <c r="V71" s="550">
        <v>87341</v>
      </c>
      <c r="W71" s="550">
        <v>87341</v>
      </c>
      <c r="X71" s="550">
        <v>104617</v>
      </c>
      <c r="Y71" s="550">
        <v>104617</v>
      </c>
      <c r="Z71" s="550">
        <v>120933</v>
      </c>
      <c r="AA71" s="550">
        <v>120933</v>
      </c>
      <c r="AB71" s="550">
        <v>137205</v>
      </c>
      <c r="AC71" s="488"/>
      <c r="AD71" s="494" t="s">
        <v>2127</v>
      </c>
      <c r="AE71" s="735">
        <f>AE65*(AE51+1.3*AE51)</f>
        <v>45659.065621394657</v>
      </c>
    </row>
    <row r="72" spans="12:31" ht="15" x14ac:dyDescent="0.25">
      <c r="L72" s="88">
        <v>0.65</v>
      </c>
      <c r="N72" s="1"/>
      <c r="O72" s="1"/>
      <c r="P72" s="1"/>
      <c r="Q72" s="40">
        <v>25000000</v>
      </c>
      <c r="R72" s="39">
        <v>26000000</v>
      </c>
      <c r="S72" s="550">
        <v>56699</v>
      </c>
      <c r="T72" s="550">
        <v>73609</v>
      </c>
      <c r="U72" s="550">
        <v>73609</v>
      </c>
      <c r="V72" s="550">
        <v>90519</v>
      </c>
      <c r="W72" s="550">
        <v>90519</v>
      </c>
      <c r="X72" s="550">
        <v>108424</v>
      </c>
      <c r="Y72" s="550">
        <v>108424</v>
      </c>
      <c r="Z72" s="550">
        <v>125334</v>
      </c>
      <c r="AA72" s="550">
        <v>125334</v>
      </c>
      <c r="AB72" s="550">
        <v>142244</v>
      </c>
      <c r="AC72" s="488"/>
      <c r="AD72" s="494" t="s">
        <v>2142</v>
      </c>
      <c r="AE72" s="747">
        <f>AE71/AE69</f>
        <v>2954.253429062233</v>
      </c>
    </row>
    <row r="73" spans="12:31" ht="15.75" thickBot="1" x14ac:dyDescent="0.3">
      <c r="L73" s="88">
        <v>0.66</v>
      </c>
      <c r="N73" s="1"/>
      <c r="O73" s="1"/>
      <c r="P73" s="1"/>
      <c r="Q73" s="40">
        <v>26000000</v>
      </c>
      <c r="R73" s="39">
        <v>28000000</v>
      </c>
      <c r="S73" s="550">
        <v>58682</v>
      </c>
      <c r="T73" s="550">
        <v>76183</v>
      </c>
      <c r="U73" s="550">
        <v>76183</v>
      </c>
      <c r="V73" s="550">
        <v>93685</v>
      </c>
      <c r="W73" s="550">
        <v>93685</v>
      </c>
      <c r="X73" s="550">
        <v>112216</v>
      </c>
      <c r="Y73" s="550">
        <v>112216</v>
      </c>
      <c r="Z73" s="550">
        <v>129717</v>
      </c>
      <c r="AA73" s="550">
        <v>129717</v>
      </c>
      <c r="AB73" s="550">
        <v>147219</v>
      </c>
      <c r="AC73" s="488"/>
      <c r="AD73" s="494" t="s">
        <v>2143</v>
      </c>
      <c r="AE73" s="747">
        <f>AE71/AE70</f>
        <v>25950.921276306402</v>
      </c>
    </row>
    <row r="74" spans="12:31" ht="16.5" thickTop="1" thickBot="1" x14ac:dyDescent="0.3">
      <c r="L74" s="88">
        <v>0.67</v>
      </c>
      <c r="N74" s="1"/>
      <c r="O74" s="1"/>
      <c r="P74" s="1"/>
      <c r="Q74" s="40">
        <v>28000000</v>
      </c>
      <c r="R74" s="39">
        <v>30000000</v>
      </c>
      <c r="S74" s="550">
        <v>62625</v>
      </c>
      <c r="T74" s="550">
        <v>81303</v>
      </c>
      <c r="U74" s="550">
        <v>81303</v>
      </c>
      <c r="V74" s="550">
        <v>99980</v>
      </c>
      <c r="W74" s="550">
        <v>99980</v>
      </c>
      <c r="X74" s="550">
        <v>119757</v>
      </c>
      <c r="Y74" s="550">
        <v>119757</v>
      </c>
      <c r="Z74" s="550">
        <v>138434</v>
      </c>
      <c r="AA74" s="550">
        <v>138434</v>
      </c>
      <c r="AB74" s="550">
        <v>157112</v>
      </c>
      <c r="AC74" s="753">
        <f>-AE68</f>
        <v>-2.2179999999999999E-3</v>
      </c>
      <c r="AD74" s="748" t="s">
        <v>2140</v>
      </c>
      <c r="AE74" s="749"/>
    </row>
    <row r="75" spans="12:31" ht="16.5" thickTop="1" thickBot="1" x14ac:dyDescent="0.3">
      <c r="L75" s="88">
        <v>0.68</v>
      </c>
      <c r="N75" s="1"/>
      <c r="O75" s="1"/>
      <c r="P75" s="1"/>
      <c r="Q75" s="798">
        <v>30000000</v>
      </c>
      <c r="R75" s="501">
        <v>30000001</v>
      </c>
      <c r="S75" s="799">
        <v>66540</v>
      </c>
      <c r="T75" s="799">
        <v>86386</v>
      </c>
      <c r="U75" s="799">
        <v>86386</v>
      </c>
      <c r="V75" s="799">
        <v>106231</v>
      </c>
      <c r="W75" s="799">
        <v>106231</v>
      </c>
      <c r="X75" s="799">
        <v>127244</v>
      </c>
      <c r="Y75" s="799">
        <v>127244</v>
      </c>
      <c r="Z75" s="799">
        <v>147089</v>
      </c>
      <c r="AA75" s="799">
        <v>147089</v>
      </c>
      <c r="AB75" s="799">
        <v>166934</v>
      </c>
      <c r="AC75" s="811" t="s">
        <v>2141</v>
      </c>
      <c r="AD75" s="494"/>
      <c r="AE75" s="742"/>
    </row>
    <row r="76" spans="12:31" ht="16.5" thickTop="1" thickBot="1" x14ac:dyDescent="0.3">
      <c r="L76" s="88">
        <v>0.69</v>
      </c>
      <c r="N76" s="1"/>
      <c r="O76" s="1"/>
      <c r="P76" s="1"/>
      <c r="Q76" s="1"/>
      <c r="R76" s="1"/>
      <c r="S76" s="1"/>
      <c r="T76" s="1"/>
      <c r="U76" s="1"/>
      <c r="V76" s="1"/>
      <c r="W76" s="1"/>
      <c r="X76" s="1"/>
      <c r="Y76" s="1"/>
      <c r="Z76" s="1"/>
      <c r="AA76" s="1"/>
      <c r="AB76" s="1"/>
      <c r="AC76" s="16"/>
      <c r="AD76" s="676" t="s">
        <v>2145</v>
      </c>
      <c r="AE76" s="751">
        <f>(P88+AE63)/P88</f>
        <v>1.5863180132893717</v>
      </c>
    </row>
    <row r="77" spans="12:31" ht="16.5" thickTop="1" thickBot="1" x14ac:dyDescent="0.3">
      <c r="L77" s="88">
        <v>0.7</v>
      </c>
      <c r="N77" s="1"/>
      <c r="O77" s="1"/>
      <c r="P77" s="1"/>
      <c r="Q77" s="1"/>
      <c r="R77" s="1"/>
      <c r="S77" s="1"/>
      <c r="T77" s="1"/>
      <c r="U77" s="1"/>
      <c r="V77" s="1"/>
      <c r="W77" s="1"/>
      <c r="X77" s="1"/>
      <c r="Y77" s="1"/>
      <c r="Z77" s="1"/>
      <c r="AA77" s="1"/>
      <c r="AB77" s="1"/>
      <c r="AC77" s="766"/>
      <c r="AD77" s="677" t="s">
        <v>2108</v>
      </c>
      <c r="AE77" s="18" t="s">
        <v>2120</v>
      </c>
    </row>
    <row r="78" spans="12:31" ht="15" x14ac:dyDescent="0.25">
      <c r="L78" s="88">
        <v>0.71</v>
      </c>
      <c r="N78" s="1"/>
      <c r="O78" s="1"/>
      <c r="P78" s="1"/>
      <c r="Q78" s="1"/>
      <c r="R78" s="1"/>
      <c r="S78" s="1"/>
      <c r="T78" s="1"/>
      <c r="U78" s="1"/>
      <c r="V78" s="1"/>
      <c r="W78" s="1"/>
      <c r="X78" s="1"/>
      <c r="Y78" s="1"/>
      <c r="Z78" s="1"/>
      <c r="AA78" s="1"/>
      <c r="AB78" s="1"/>
      <c r="AC78" s="707"/>
      <c r="AD78" s="1"/>
      <c r="AE78" s="18"/>
    </row>
    <row r="79" spans="12:31" ht="15.75" thickBot="1" x14ac:dyDescent="0.3">
      <c r="L79" s="88">
        <v>0.72</v>
      </c>
      <c r="N79" s="1"/>
      <c r="O79" s="1"/>
      <c r="P79" s="1"/>
      <c r="Q79" s="1"/>
      <c r="R79" s="1"/>
      <c r="S79" s="1"/>
      <c r="T79" s="1"/>
      <c r="U79" s="1"/>
      <c r="V79" s="1"/>
      <c r="W79" s="1"/>
      <c r="X79" s="1"/>
      <c r="Y79" s="1"/>
      <c r="Z79" s="1"/>
      <c r="AA79" s="1"/>
      <c r="AB79" s="1"/>
      <c r="AC79" s="767"/>
      <c r="AD79" s="19"/>
      <c r="AE79" s="20"/>
    </row>
    <row r="80" spans="12:31" ht="15.75" thickTop="1" x14ac:dyDescent="0.25">
      <c r="L80" s="88">
        <v>0.73</v>
      </c>
      <c r="N80" s="1"/>
      <c r="O80" s="1"/>
      <c r="P80" s="1"/>
      <c r="Q80" s="1"/>
      <c r="R80" s="1"/>
      <c r="S80" s="1"/>
      <c r="T80" s="1"/>
      <c r="U80" s="1"/>
      <c r="V80" s="1"/>
      <c r="W80" s="1"/>
      <c r="X80" s="1"/>
      <c r="Y80" s="1"/>
      <c r="Z80" s="1"/>
      <c r="AA80" s="1"/>
      <c r="AB80" s="1"/>
      <c r="AC80" s="1"/>
      <c r="AD80" s="1"/>
      <c r="AE80" s="1"/>
    </row>
    <row r="81" spans="12:31" ht="15" x14ac:dyDescent="0.25">
      <c r="L81" s="88">
        <v>0.74</v>
      </c>
      <c r="N81" s="1"/>
      <c r="O81" s="1"/>
      <c r="P81" s="1"/>
      <c r="Q81" s="1"/>
      <c r="R81" s="1"/>
      <c r="S81" s="1"/>
      <c r="T81" s="21"/>
      <c r="U81" s="21" t="s">
        <v>70</v>
      </c>
      <c r="V81" s="1"/>
      <c r="W81" s="1"/>
      <c r="X81" s="1"/>
      <c r="Y81" s="1"/>
      <c r="Z81" s="1"/>
      <c r="AA81" s="1"/>
      <c r="AB81" s="1"/>
      <c r="AC81" s="1"/>
      <c r="AD81" s="1"/>
      <c r="AE81" s="1"/>
    </row>
    <row r="82" spans="12:31" ht="15" x14ac:dyDescent="0.25">
      <c r="L82" s="88">
        <v>0.75</v>
      </c>
      <c r="N82" s="1"/>
      <c r="O82" s="1"/>
      <c r="P82" s="1"/>
      <c r="Q82" s="1"/>
      <c r="R82" s="1"/>
      <c r="S82" s="1"/>
      <c r="T82" s="21"/>
      <c r="U82" s="21"/>
      <c r="V82" s="1"/>
      <c r="W82" s="1"/>
      <c r="X82" s="1"/>
      <c r="Y82" s="1"/>
      <c r="Z82" s="1"/>
      <c r="AA82" s="1"/>
      <c r="AB82" s="1"/>
      <c r="AC82" s="1"/>
      <c r="AD82" s="1"/>
      <c r="AE82" s="1"/>
    </row>
    <row r="83" spans="12:31" ht="15.75" thickBot="1" x14ac:dyDescent="0.3">
      <c r="L83" s="88">
        <v>0.76</v>
      </c>
      <c r="N83" s="1"/>
      <c r="O83" s="1"/>
      <c r="P83" s="1"/>
      <c r="Q83" s="1"/>
      <c r="R83" s="1"/>
      <c r="S83" s="1"/>
      <c r="T83" s="21"/>
      <c r="U83" s="21"/>
      <c r="V83" s="1"/>
      <c r="W83" s="1"/>
      <c r="X83" s="1"/>
      <c r="Y83" s="1"/>
      <c r="Z83" s="1"/>
      <c r="AA83" s="1"/>
      <c r="AB83" s="1"/>
      <c r="AC83" s="1"/>
      <c r="AD83" s="1"/>
      <c r="AE83" s="1"/>
    </row>
    <row r="84" spans="12:31" ht="16.5" thickTop="1" thickBot="1" x14ac:dyDescent="0.3">
      <c r="L84" s="88">
        <v>0.77</v>
      </c>
      <c r="N84" s="22" t="s">
        <v>71</v>
      </c>
      <c r="O84" s="23"/>
      <c r="P84" s="24"/>
      <c r="Q84" s="1"/>
      <c r="R84" s="1"/>
      <c r="S84" s="1"/>
      <c r="T84" s="1"/>
      <c r="U84" s="21"/>
      <c r="V84" s="1"/>
      <c r="W84" s="1"/>
      <c r="X84" s="1"/>
      <c r="Y84" s="1"/>
      <c r="Z84" s="1"/>
      <c r="AA84" s="1"/>
      <c r="AB84" s="1"/>
      <c r="AC84" s="1"/>
      <c r="AD84" s="1"/>
      <c r="AE84" s="1"/>
    </row>
    <row r="85" spans="12:31" ht="15.75" thickTop="1" x14ac:dyDescent="0.25">
      <c r="L85" s="88">
        <v>0.78</v>
      </c>
      <c r="N85" s="25">
        <f>AE46-AE44</f>
        <v>538</v>
      </c>
      <c r="O85" s="26"/>
      <c r="P85" s="27">
        <f>N85*C14+AE44</f>
        <v>1805</v>
      </c>
      <c r="Q85" s="1"/>
      <c r="R85" s="1"/>
      <c r="S85" s="1"/>
      <c r="T85" s="1"/>
      <c r="U85" s="1"/>
      <c r="V85" s="1"/>
      <c r="W85" s="1"/>
      <c r="X85" s="1"/>
      <c r="Y85" s="1"/>
      <c r="Z85" s="1"/>
      <c r="AA85" s="1"/>
      <c r="AB85" s="1"/>
      <c r="AC85" s="1"/>
      <c r="AD85" s="1"/>
      <c r="AE85" s="1"/>
    </row>
    <row r="86" spans="12:31" ht="15" x14ac:dyDescent="0.25">
      <c r="L86" s="88">
        <v>0.79</v>
      </c>
      <c r="N86" s="28">
        <f>AE47-AE45</f>
        <v>565</v>
      </c>
      <c r="O86" s="29"/>
      <c r="P86" s="30">
        <f>N86*C14+AE45</f>
        <v>1892</v>
      </c>
      <c r="Q86" s="1"/>
      <c r="R86" s="1"/>
      <c r="S86" s="1"/>
      <c r="T86" s="1"/>
      <c r="U86" s="1"/>
      <c r="V86" s="1"/>
      <c r="W86" s="1"/>
      <c r="X86" s="1"/>
      <c r="Y86" s="1"/>
      <c r="Z86" s="1"/>
      <c r="AA86" s="1"/>
      <c r="AB86" s="1"/>
      <c r="AC86" s="1"/>
      <c r="AD86" s="1"/>
      <c r="AE86" s="1"/>
    </row>
    <row r="87" spans="12:31" ht="15" x14ac:dyDescent="0.25">
      <c r="L87" s="88">
        <v>0.8</v>
      </c>
      <c r="N87" s="28"/>
      <c r="O87" s="29"/>
      <c r="P87" s="30">
        <f>P86-P85</f>
        <v>87</v>
      </c>
      <c r="Q87" s="1"/>
      <c r="R87" s="1"/>
      <c r="S87" s="1"/>
      <c r="T87" s="1"/>
      <c r="U87" s="1"/>
      <c r="V87" s="1"/>
      <c r="W87" s="1"/>
      <c r="X87" s="1"/>
      <c r="Y87" s="1"/>
      <c r="Z87" s="1"/>
      <c r="AA87" s="1"/>
      <c r="AB87" s="1"/>
      <c r="AC87" s="1"/>
      <c r="AD87" s="1"/>
      <c r="AE87" s="1"/>
    </row>
    <row r="88" spans="12:31" ht="15.75" thickBot="1" x14ac:dyDescent="0.3">
      <c r="L88" s="88">
        <v>0.81</v>
      </c>
      <c r="N88" s="31"/>
      <c r="O88" s="32"/>
      <c r="P88" s="33">
        <f>(E31-AE40)/(AE41-AE40)*P87+P85</f>
        <v>1812.8053097345132</v>
      </c>
      <c r="Q88" s="1"/>
      <c r="R88" s="1"/>
      <c r="S88" s="1"/>
      <c r="T88" s="1"/>
      <c r="U88" s="1"/>
      <c r="V88" s="1"/>
      <c r="W88" s="1"/>
      <c r="X88" s="1"/>
      <c r="Y88" s="1"/>
      <c r="Z88" s="1"/>
      <c r="AA88" s="1"/>
      <c r="AB88" s="1"/>
      <c r="AC88" s="1"/>
      <c r="AD88" s="1"/>
      <c r="AE88" s="1"/>
    </row>
    <row r="89" spans="12:31" ht="15" thickTop="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row r="113" spans="12:12" x14ac:dyDescent="0.2">
      <c r="L113" s="88"/>
    </row>
    <row r="114" spans="12:12" x14ac:dyDescent="0.2">
      <c r="L114" s="88"/>
    </row>
  </sheetData>
  <mergeCells count="31">
    <mergeCell ref="F58:I58"/>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2:S32"/>
    <mergeCell ref="T32:V32"/>
    <mergeCell ref="F53:I57"/>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2200-000000000000}">
      <formula1>0</formula1>
      <formula2>1000</formula2>
    </dataValidation>
    <dataValidation allowBlank="1" showInputMessage="1" showErrorMessage="1" sqref="C25 H25" xr:uid="{00000000-0002-0000-2200-000001000000}"/>
    <dataValidation type="decimal" allowBlank="1" showInputMessage="1" showErrorMessage="1" promptTitle="Achtung!" prompt="Zuschläge nach HOAI § 6 (2) bzw. HOAI § 36_x000a_sind n i c h t kombinierbar mit_x000a_Zuschlägen nach HOAI § 12 (2)_x000a_bzw. vice versa." sqref="F14" xr:uid="{00000000-0002-0000-2200-000002000000}">
      <formula1>0</formula1>
      <formula2>0.5</formula2>
    </dataValidation>
    <dataValidation type="decimal" operator="greaterThanOrEqual" allowBlank="1" showInputMessage="1" showErrorMessage="1" sqref="C15 I13:I15" xr:uid="{00000000-0002-0000-2200-000003000000}">
      <formula1>0</formula1>
    </dataValidation>
    <dataValidation type="list" allowBlank="1" showInputMessage="1" showErrorMessage="1" sqref="C14" xr:uid="{00000000-0002-0000-2200-000004000000}">
      <formula1>$L$6:$L$114</formula1>
    </dataValidation>
    <dataValidation type="decimal" allowBlank="1" showInputMessage="1" showErrorMessage="1" promptTitle="Achtung!" prompt="Maximal zulässige Zuschläge gem. HOAI Anlage 1.2.3 (3):_x000a_Umbau und Modernisierung Gebäude --&gt; bis 33%" sqref="F13" xr:uid="{00000000-0002-0000-2200-000005000000}">
      <formula1>0</formula1>
      <formula2>33</formula2>
    </dataValidation>
    <dataValidation type="list" allowBlank="1" showInputMessage="1" showErrorMessage="1" prompt="Honorarzone grundsätzlich raumweise gesondert zu ermitteln gem. Anlage 1.2.5 (5-7) HOAI 2013!_x000a_Für die Angebostphase wird grundsätzlich kalkulativ einheitlich die Honorarzone III zugrundegelegt." sqref="C13" xr:uid="{00000000-0002-0000-2200-000006000000}">
      <formula1>$L$1:$L$5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7569" r:id="rId4" name="Check Box 1">
              <controlPr defaultSize="0" autoFill="0" autoLine="0" autoPict="0">
                <anchor moveWithCells="1">
                  <from>
                    <xdr:col>6</xdr:col>
                    <xdr:colOff>0</xdr:colOff>
                    <xdr:row>58</xdr:row>
                    <xdr:rowOff>0</xdr:rowOff>
                  </from>
                  <to>
                    <xdr:col>6</xdr:col>
                    <xdr:colOff>266700</xdr:colOff>
                    <xdr:row>58</xdr:row>
                    <xdr:rowOff>171450</xdr:rowOff>
                  </to>
                </anchor>
              </controlPr>
            </control>
          </mc:Choice>
        </mc:AlternateContent>
        <mc:AlternateContent xmlns:mc="http://schemas.openxmlformats.org/markup-compatibility/2006">
          <mc:Choice Requires="x14">
            <control shapeId="237570" r:id="rId5" name="Check Box 2">
              <controlPr defaultSize="0" autoFill="0" autoLine="0" autoPict="0">
                <anchor moveWithCells="1">
                  <from>
                    <xdr:col>7</xdr:col>
                    <xdr:colOff>942975</xdr:colOff>
                    <xdr:row>58</xdr:row>
                    <xdr:rowOff>9525</xdr:rowOff>
                  </from>
                  <to>
                    <xdr:col>8</xdr:col>
                    <xdr:colOff>171450</xdr:colOff>
                    <xdr:row>58</xdr:row>
                    <xdr:rowOff>180975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2">
    <pageSetUpPr fitToPage="1"/>
  </sheetPr>
  <dimension ref="A1:Y55"/>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261</v>
      </c>
      <c r="L6" s="137"/>
      <c r="N6" s="602"/>
      <c r="O6" s="602"/>
      <c r="P6" s="603" t="s">
        <v>293</v>
      </c>
      <c r="Q6" s="1046"/>
      <c r="R6" s="1046"/>
      <c r="S6" s="1046"/>
      <c r="T6" s="1046"/>
      <c r="U6" s="1046"/>
      <c r="V6" s="1046"/>
      <c r="W6" s="1046"/>
      <c r="X6" s="133"/>
    </row>
    <row r="7" spans="1:25" s="45" customFormat="1" x14ac:dyDescent="0.25">
      <c r="A7" s="44"/>
      <c r="C7" s="55" t="s">
        <v>274</v>
      </c>
      <c r="L7" s="137"/>
      <c r="N7" s="5"/>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473</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ht="15" customHeight="1" x14ac:dyDescent="0.2">
      <c r="A11" s="1047" t="s">
        <v>245</v>
      </c>
      <c r="B11" s="1048"/>
      <c r="C11" s="1048"/>
      <c r="D11" s="1048"/>
      <c r="E11" s="1048"/>
      <c r="F11" s="1048"/>
      <c r="G11" s="1048"/>
      <c r="H11" s="1048"/>
      <c r="I11" s="1049"/>
    </row>
    <row r="12" spans="1:25" s="137" customFormat="1" ht="15" customHeight="1" x14ac:dyDescent="0.2">
      <c r="A12" s="204" t="s">
        <v>152</v>
      </c>
      <c r="B12" s="184"/>
      <c r="C12" s="184"/>
      <c r="D12" s="184"/>
      <c r="E12" s="184"/>
      <c r="F12" s="184"/>
      <c r="G12" s="184"/>
      <c r="H12" s="203"/>
      <c r="I12" s="203"/>
    </row>
    <row r="13" spans="1:25" s="137" customFormat="1" ht="24" customHeight="1" x14ac:dyDescent="0.2">
      <c r="A13" s="1144" t="s">
        <v>236</v>
      </c>
      <c r="B13" s="1144"/>
      <c r="C13" s="1144"/>
      <c r="D13" s="1144"/>
      <c r="E13" s="1144"/>
      <c r="F13" s="464" t="s">
        <v>293</v>
      </c>
      <c r="G13" s="457">
        <v>0</v>
      </c>
      <c r="H13" s="454">
        <f>G13*'Honorar Raumakustik'!E32</f>
        <v>0</v>
      </c>
      <c r="I13" s="590"/>
    </row>
    <row r="14" spans="1:25" s="137" customFormat="1" ht="24" customHeight="1" x14ac:dyDescent="0.2">
      <c r="A14" s="1144" t="s">
        <v>237</v>
      </c>
      <c r="B14" s="1144"/>
      <c r="C14" s="1144"/>
      <c r="D14" s="1144"/>
      <c r="E14" s="1144"/>
      <c r="F14" s="464" t="s">
        <v>293</v>
      </c>
      <c r="G14" s="457">
        <v>0</v>
      </c>
      <c r="H14" s="454">
        <f>G14*'Honorar Raumakustik'!E32</f>
        <v>0</v>
      </c>
      <c r="I14" s="590"/>
    </row>
    <row r="15" spans="1:25" s="137" customFormat="1" ht="15" customHeight="1" x14ac:dyDescent="0.2">
      <c r="A15" s="1108" t="s">
        <v>238</v>
      </c>
      <c r="B15" s="1108"/>
      <c r="C15" s="1108"/>
      <c r="D15" s="1108"/>
      <c r="E15" s="1108"/>
      <c r="F15" s="464" t="s">
        <v>293</v>
      </c>
      <c r="G15" s="457">
        <v>0</v>
      </c>
      <c r="H15" s="454">
        <f>G15*'Honorar Raumakustik'!E32</f>
        <v>0</v>
      </c>
      <c r="I15" s="590"/>
    </row>
    <row r="16" spans="1:25" s="137" customFormat="1" ht="15" customHeight="1" x14ac:dyDescent="0.2">
      <c r="A16" s="1108" t="s">
        <v>471</v>
      </c>
      <c r="B16" s="1108"/>
      <c r="C16" s="1108"/>
      <c r="D16" s="1108"/>
      <c r="E16" s="1108"/>
      <c r="F16" s="464" t="s">
        <v>293</v>
      </c>
      <c r="G16" s="457">
        <v>0</v>
      </c>
      <c r="H16" s="454">
        <f>G16*'Honorar Raumakustik'!E32</f>
        <v>0</v>
      </c>
      <c r="I16" s="590"/>
    </row>
    <row r="17" spans="1:9" s="137" customFormat="1" ht="15" customHeight="1" x14ac:dyDescent="0.2">
      <c r="F17" s="1053" t="s">
        <v>1620</v>
      </c>
      <c r="G17" s="1053"/>
      <c r="H17" s="1053"/>
      <c r="I17" s="201">
        <f>SUM(SUMIF(F13:F16,"pauschal",I13:I16),SUMIF(F13:F16,"prozentual",H13:H16))</f>
        <v>0</v>
      </c>
    </row>
    <row r="18" spans="1:9" s="137" customFormat="1" ht="15" customHeight="1" x14ac:dyDescent="0.2">
      <c r="A18" s="1047" t="s">
        <v>246</v>
      </c>
      <c r="B18" s="1048"/>
      <c r="C18" s="1048"/>
      <c r="D18" s="1048"/>
      <c r="E18" s="1048"/>
      <c r="F18" s="1048"/>
      <c r="G18" s="1048"/>
      <c r="H18" s="1048"/>
      <c r="I18" s="1049"/>
    </row>
    <row r="19" spans="1:9" s="137" customFormat="1" ht="15" customHeight="1" x14ac:dyDescent="0.2">
      <c r="A19" s="204" t="s">
        <v>152</v>
      </c>
      <c r="B19" s="184"/>
      <c r="C19" s="184"/>
      <c r="D19" s="184"/>
      <c r="E19" s="184"/>
      <c r="F19" s="184"/>
      <c r="G19" s="184"/>
      <c r="H19" s="203"/>
      <c r="I19" s="203"/>
    </row>
    <row r="20" spans="1:9" s="137" customFormat="1" ht="24" customHeight="1" x14ac:dyDescent="0.2">
      <c r="A20" s="1144" t="s">
        <v>239</v>
      </c>
      <c r="B20" s="1144"/>
      <c r="C20" s="1144"/>
      <c r="D20" s="1144"/>
      <c r="E20" s="1144"/>
      <c r="F20" s="464" t="s">
        <v>293</v>
      </c>
      <c r="G20" s="457">
        <v>0</v>
      </c>
      <c r="H20" s="454">
        <f>G20*'Honorar Raumakustik'!E32</f>
        <v>0</v>
      </c>
      <c r="I20" s="590"/>
    </row>
    <row r="21" spans="1:9" s="137" customFormat="1" ht="15" customHeight="1" x14ac:dyDescent="0.2">
      <c r="A21" s="1108" t="s">
        <v>240</v>
      </c>
      <c r="B21" s="1108"/>
      <c r="C21" s="1108"/>
      <c r="D21" s="1108"/>
      <c r="E21" s="1108"/>
      <c r="F21" s="464" t="s">
        <v>293</v>
      </c>
      <c r="G21" s="457">
        <v>0</v>
      </c>
      <c r="H21" s="454">
        <f>G21*'Honorar Raumakustik'!E32</f>
        <v>0</v>
      </c>
      <c r="I21" s="590"/>
    </row>
    <row r="22" spans="1:9" s="137" customFormat="1" ht="15" customHeight="1" x14ac:dyDescent="0.2">
      <c r="A22" s="1108" t="s">
        <v>241</v>
      </c>
      <c r="B22" s="1108"/>
      <c r="C22" s="1108"/>
      <c r="D22" s="1108"/>
      <c r="E22" s="1108"/>
      <c r="F22" s="464" t="s">
        <v>293</v>
      </c>
      <c r="G22" s="457">
        <v>0</v>
      </c>
      <c r="H22" s="454">
        <f>G22*'Honorar Raumakustik'!E32</f>
        <v>0</v>
      </c>
      <c r="I22" s="590"/>
    </row>
    <row r="23" spans="1:9" s="137" customFormat="1" ht="15" customHeight="1" x14ac:dyDescent="0.2">
      <c r="A23" s="180"/>
      <c r="B23" s="180"/>
      <c r="D23" s="180"/>
      <c r="F23" s="1053" t="s">
        <v>1621</v>
      </c>
      <c r="G23" s="1053"/>
      <c r="H23" s="1053"/>
      <c r="I23" s="201">
        <f>SUM(SUMIF(F20:F22,"pauschal",I20:I22),SUMIF(F20:F22,"prozentual",H20:H22))</f>
        <v>0</v>
      </c>
    </row>
    <row r="24" spans="1:9" s="137" customFormat="1" ht="15" customHeight="1" x14ac:dyDescent="0.2">
      <c r="A24" s="1047" t="s">
        <v>247</v>
      </c>
      <c r="B24" s="1048"/>
      <c r="C24" s="1048"/>
      <c r="D24" s="1048"/>
      <c r="E24" s="1048"/>
      <c r="F24" s="1048"/>
      <c r="G24" s="1048"/>
      <c r="H24" s="1048"/>
      <c r="I24" s="1049"/>
    </row>
    <row r="25" spans="1:9" s="137" customFormat="1" ht="15" customHeight="1" x14ac:dyDescent="0.2">
      <c r="A25" s="204" t="s">
        <v>152</v>
      </c>
      <c r="B25" s="184"/>
      <c r="C25" s="184"/>
      <c r="D25" s="184"/>
      <c r="E25" s="184"/>
      <c r="F25" s="209"/>
      <c r="G25" s="184"/>
      <c r="H25" s="203"/>
      <c r="I25" s="203"/>
    </row>
    <row r="26" spans="1:9" s="137" customFormat="1" ht="24" customHeight="1" x14ac:dyDescent="0.2">
      <c r="A26" s="1144" t="s">
        <v>242</v>
      </c>
      <c r="B26" s="1144"/>
      <c r="C26" s="1144"/>
      <c r="D26" s="1144"/>
      <c r="E26" s="1144"/>
      <c r="F26" s="464" t="s">
        <v>293</v>
      </c>
      <c r="G26" s="457">
        <v>0</v>
      </c>
      <c r="H26" s="454">
        <f>G26*'Honorar Raumakustik'!E32</f>
        <v>0</v>
      </c>
      <c r="I26" s="590"/>
    </row>
    <row r="27" spans="1:9" s="137" customFormat="1" ht="15" customHeight="1" x14ac:dyDescent="0.2">
      <c r="A27" s="191"/>
      <c r="B27" s="192"/>
      <c r="C27" s="192"/>
      <c r="D27" s="192"/>
      <c r="E27" s="192"/>
      <c r="F27" s="1053" t="s">
        <v>1622</v>
      </c>
      <c r="G27" s="1053"/>
      <c r="H27" s="1053"/>
      <c r="I27" s="201">
        <f>SUM(SUMIF(F26,"pauschal",I26),SUMIF(F26,"prozentual",H26))</f>
        <v>0</v>
      </c>
    </row>
    <row r="28" spans="1:9" s="137" customFormat="1" ht="15" customHeight="1" x14ac:dyDescent="0.2">
      <c r="A28" s="1047" t="s">
        <v>244</v>
      </c>
      <c r="B28" s="1048"/>
      <c r="C28" s="1048"/>
      <c r="D28" s="1048"/>
      <c r="E28" s="1048"/>
      <c r="F28" s="1048"/>
      <c r="G28" s="1048"/>
      <c r="H28" s="1048"/>
      <c r="I28" s="1049"/>
    </row>
    <row r="29" spans="1:9" s="137" customFormat="1" ht="15" customHeight="1" x14ac:dyDescent="0.2">
      <c r="A29" s="204" t="s">
        <v>152</v>
      </c>
      <c r="B29" s="184"/>
      <c r="C29" s="184"/>
      <c r="D29" s="184"/>
      <c r="E29" s="184"/>
      <c r="F29" s="184"/>
      <c r="G29" s="184"/>
      <c r="H29" s="203"/>
      <c r="I29" s="203"/>
    </row>
    <row r="30" spans="1:9" s="137" customFormat="1" ht="14.25" x14ac:dyDescent="0.2">
      <c r="A30" s="1064" t="s">
        <v>472</v>
      </c>
      <c r="B30" s="1064"/>
      <c r="C30" s="1064"/>
      <c r="D30" s="1064"/>
      <c r="E30" s="1064"/>
      <c r="F30" s="464" t="s">
        <v>293</v>
      </c>
      <c r="G30" s="457">
        <v>0</v>
      </c>
      <c r="H30" s="454">
        <f>G30*'Honorar Raumakustik'!E32</f>
        <v>0</v>
      </c>
      <c r="I30" s="590"/>
    </row>
    <row r="31" spans="1:9" s="137" customFormat="1" ht="14.25" x14ac:dyDescent="0.2">
      <c r="A31" s="1064" t="s">
        <v>243</v>
      </c>
      <c r="B31" s="1064"/>
      <c r="C31" s="1064"/>
      <c r="D31" s="1064"/>
      <c r="E31" s="1064"/>
      <c r="F31" s="464" t="s">
        <v>293</v>
      </c>
      <c r="G31" s="457">
        <v>0</v>
      </c>
      <c r="H31" s="454">
        <f>G31*'Honorar Raumakustik'!E32</f>
        <v>0</v>
      </c>
      <c r="I31" s="590"/>
    </row>
    <row r="32" spans="1:9" s="137" customFormat="1" ht="15" customHeight="1" x14ac:dyDescent="0.2">
      <c r="A32" s="191"/>
      <c r="B32" s="192"/>
      <c r="C32" s="192"/>
      <c r="D32" s="192"/>
      <c r="E32" s="192"/>
      <c r="F32" s="1053" t="s">
        <v>1623</v>
      </c>
      <c r="G32" s="1053"/>
      <c r="H32" s="1053"/>
      <c r="I32" s="201">
        <f>SUM(SUMIF(F30:F31,"pauschal",I30:I31),SUMIF(F30:F31,"prozentual",H30:H31))</f>
        <v>0</v>
      </c>
    </row>
    <row r="33" spans="1:9" s="137" customFormat="1" ht="15" customHeight="1" x14ac:dyDescent="0.2">
      <c r="A33" s="1047" t="s">
        <v>248</v>
      </c>
      <c r="B33" s="1048"/>
      <c r="C33" s="1048"/>
      <c r="D33" s="1048"/>
      <c r="E33" s="1048"/>
      <c r="F33" s="1048"/>
      <c r="G33" s="1048"/>
      <c r="H33" s="1048"/>
      <c r="I33" s="1049"/>
    </row>
    <row r="34" spans="1:9" s="137" customFormat="1" ht="15" customHeight="1" x14ac:dyDescent="0.2">
      <c r="A34" s="204" t="s">
        <v>152</v>
      </c>
      <c r="B34" s="184"/>
      <c r="C34" s="184"/>
      <c r="D34" s="184"/>
      <c r="E34" s="184"/>
      <c r="F34" s="184"/>
      <c r="G34" s="184"/>
      <c r="H34" s="203"/>
      <c r="I34" s="203"/>
    </row>
    <row r="35" spans="1:9" s="137" customFormat="1" ht="37.5" customHeight="1" x14ac:dyDescent="0.2">
      <c r="A35" s="1060" t="s">
        <v>249</v>
      </c>
      <c r="B35" s="1060"/>
      <c r="C35" s="1060"/>
      <c r="D35" s="1060"/>
      <c r="E35" s="1060"/>
      <c r="F35" s="464" t="s">
        <v>293</v>
      </c>
      <c r="G35" s="457">
        <v>0</v>
      </c>
      <c r="H35" s="454">
        <f>G35*'Honorar Raumakustik'!E32</f>
        <v>0</v>
      </c>
      <c r="I35" s="590"/>
    </row>
    <row r="36" spans="1:9" s="137" customFormat="1" ht="15" customHeight="1" x14ac:dyDescent="0.2">
      <c r="A36" s="194"/>
      <c r="B36" s="195"/>
      <c r="C36" s="195"/>
      <c r="D36" s="195"/>
      <c r="E36" s="195"/>
      <c r="F36" s="1053" t="s">
        <v>1624</v>
      </c>
      <c r="G36" s="1053"/>
      <c r="H36" s="1053"/>
      <c r="I36" s="201">
        <f>SUM(SUMIF(F35,"pauschal",I35),SUMIF(F35,"prozentual",H35))</f>
        <v>0</v>
      </c>
    </row>
    <row r="37" spans="1:9" s="137" customFormat="1" ht="15" customHeight="1" x14ac:dyDescent="0.2">
      <c r="A37" s="1047" t="s">
        <v>250</v>
      </c>
      <c r="B37" s="1048"/>
      <c r="C37" s="1048"/>
      <c r="D37" s="1048"/>
      <c r="E37" s="1048"/>
      <c r="F37" s="1048"/>
      <c r="G37" s="1048"/>
      <c r="H37" s="1048"/>
      <c r="I37" s="1049"/>
    </row>
    <row r="38" spans="1:9" s="137" customFormat="1" ht="15" customHeight="1" x14ac:dyDescent="0.2">
      <c r="A38" s="211" t="s">
        <v>152</v>
      </c>
      <c r="B38" s="212"/>
      <c r="C38" s="212"/>
      <c r="D38" s="212"/>
      <c r="E38" s="212"/>
      <c r="F38" s="212"/>
      <c r="G38" s="212"/>
      <c r="H38" s="210"/>
      <c r="I38" s="210"/>
    </row>
    <row r="39" spans="1:9" s="137" customFormat="1" ht="15" customHeight="1" x14ac:dyDescent="0.2">
      <c r="A39" s="191"/>
      <c r="B39" s="192"/>
      <c r="C39" s="192"/>
      <c r="D39" s="192"/>
      <c r="E39" s="192"/>
      <c r="F39" s="1119"/>
      <c r="G39" s="1119"/>
      <c r="H39" s="1119"/>
      <c r="I39" s="201"/>
    </row>
    <row r="40" spans="1:9" s="137" customFormat="1" ht="15" customHeight="1" x14ac:dyDescent="0.2">
      <c r="A40" s="1047" t="s">
        <v>149</v>
      </c>
      <c r="B40" s="1048"/>
      <c r="C40" s="1048"/>
      <c r="D40" s="1048"/>
      <c r="E40" s="1048"/>
      <c r="F40" s="1048"/>
      <c r="G40" s="1048"/>
      <c r="H40" s="1048"/>
      <c r="I40" s="1049"/>
    </row>
    <row r="41" spans="1:9" s="137" customFormat="1" ht="15" customHeight="1" x14ac:dyDescent="0.2">
      <c r="A41" s="204" t="s">
        <v>152</v>
      </c>
      <c r="B41" s="184"/>
      <c r="C41" s="184"/>
      <c r="D41" s="184"/>
      <c r="E41" s="184"/>
      <c r="F41" s="184"/>
      <c r="G41" s="184"/>
      <c r="H41" s="203"/>
      <c r="I41" s="203"/>
    </row>
    <row r="42" spans="1:9" s="137" customFormat="1" ht="15" customHeight="1" x14ac:dyDescent="0.2">
      <c r="A42" s="1108" t="s">
        <v>251</v>
      </c>
      <c r="B42" s="1108"/>
      <c r="C42" s="1108"/>
      <c r="D42" s="1108"/>
      <c r="E42" s="1108"/>
      <c r="F42" s="464" t="s">
        <v>293</v>
      </c>
      <c r="G42" s="457">
        <v>0</v>
      </c>
      <c r="H42" s="454">
        <f>G42*'Honorar Raumakustik'!E32</f>
        <v>0</v>
      </c>
      <c r="I42" s="590"/>
    </row>
    <row r="43" spans="1:9" s="137" customFormat="1" ht="15" customHeight="1" x14ac:dyDescent="0.2">
      <c r="A43" s="191"/>
      <c r="B43" s="192"/>
      <c r="C43" s="192"/>
      <c r="D43" s="192"/>
      <c r="E43" s="192"/>
      <c r="F43" s="1053" t="s">
        <v>1626</v>
      </c>
      <c r="G43" s="1053"/>
      <c r="H43" s="1053"/>
      <c r="I43" s="201">
        <f>SUM(SUMIF(F42,"pauschal",I42),SUMIF(F42,"prozentual",H42))</f>
        <v>0</v>
      </c>
    </row>
    <row r="44" spans="1:9" s="137" customFormat="1" x14ac:dyDescent="0.2">
      <c r="A44" s="1047" t="s">
        <v>150</v>
      </c>
      <c r="B44" s="1048"/>
      <c r="C44" s="1048"/>
      <c r="D44" s="1048"/>
      <c r="E44" s="1048"/>
      <c r="F44" s="1048"/>
      <c r="G44" s="1048"/>
      <c r="H44" s="1048"/>
      <c r="I44" s="1049"/>
    </row>
    <row r="45" spans="1:9" s="137" customFormat="1" x14ac:dyDescent="0.2">
      <c r="A45" s="204" t="s">
        <v>152</v>
      </c>
      <c r="B45" s="184"/>
      <c r="C45" s="184"/>
      <c r="D45" s="184"/>
      <c r="E45" s="184"/>
      <c r="F45" s="184"/>
      <c r="G45" s="184"/>
      <c r="H45" s="203"/>
      <c r="I45" s="203"/>
    </row>
    <row r="46" spans="1:9" s="137" customFormat="1" ht="14.25" x14ac:dyDescent="0.2">
      <c r="A46" s="1108" t="s">
        <v>252</v>
      </c>
      <c r="B46" s="1108"/>
      <c r="C46" s="1108"/>
      <c r="D46" s="1108"/>
      <c r="E46" s="1108"/>
      <c r="F46" s="464" t="s">
        <v>293</v>
      </c>
      <c r="G46" s="457">
        <v>0</v>
      </c>
      <c r="H46" s="454">
        <f>G46*'Honorar Raumakustik'!E32</f>
        <v>0</v>
      </c>
      <c r="I46" s="590"/>
    </row>
    <row r="47" spans="1:9" s="137" customFormat="1" ht="24" customHeight="1" x14ac:dyDescent="0.2">
      <c r="A47" s="1060" t="s">
        <v>253</v>
      </c>
      <c r="B47" s="1060"/>
      <c r="C47" s="1060"/>
      <c r="D47" s="1060"/>
      <c r="E47" s="1060"/>
      <c r="F47" s="464" t="s">
        <v>293</v>
      </c>
      <c r="G47" s="457">
        <v>0</v>
      </c>
      <c r="H47" s="454">
        <f>G47*'Honorar Raumakustik'!E32</f>
        <v>0</v>
      </c>
      <c r="I47" s="590"/>
    </row>
    <row r="48" spans="1:9" s="137" customFormat="1" ht="14.25" x14ac:dyDescent="0.2">
      <c r="A48" s="191"/>
      <c r="B48" s="192"/>
      <c r="C48" s="192"/>
      <c r="D48" s="192"/>
      <c r="E48" s="192"/>
      <c r="F48" s="1053" t="s">
        <v>1627</v>
      </c>
      <c r="G48" s="1053"/>
      <c r="H48" s="1053"/>
      <c r="I48" s="201">
        <f>SUM(SUMIF(F46:F47,"pauschal",I46:I47),SUMIF(F46:F47,"prozentual",H46:H47))</f>
        <v>0</v>
      </c>
    </row>
    <row r="49" spans="1:9" s="137" customFormat="1" x14ac:dyDescent="0.2">
      <c r="A49" s="1047" t="s">
        <v>255</v>
      </c>
      <c r="B49" s="1048"/>
      <c r="C49" s="1048"/>
      <c r="D49" s="1048"/>
      <c r="E49" s="1048"/>
      <c r="F49" s="1048"/>
      <c r="G49" s="1048"/>
      <c r="H49" s="1048"/>
      <c r="I49" s="1049"/>
    </row>
    <row r="50" spans="1:9" s="137" customFormat="1" x14ac:dyDescent="0.2">
      <c r="A50" s="204" t="s">
        <v>152</v>
      </c>
      <c r="B50" s="184"/>
      <c r="C50" s="184"/>
      <c r="D50" s="184"/>
      <c r="E50" s="184"/>
      <c r="F50" s="184"/>
      <c r="G50" s="184"/>
      <c r="H50" s="203"/>
      <c r="I50" s="203"/>
    </row>
    <row r="51" spans="1:9" s="137" customFormat="1" ht="14.25" x14ac:dyDescent="0.2">
      <c r="A51" s="1108" t="s">
        <v>254</v>
      </c>
      <c r="B51" s="1108"/>
      <c r="C51" s="1108"/>
      <c r="D51" s="1108"/>
      <c r="E51" s="1108"/>
      <c r="F51" s="464" t="s">
        <v>293</v>
      </c>
      <c r="G51" s="457">
        <v>0</v>
      </c>
      <c r="H51" s="454">
        <f>G51*'Honorar Raumakustik'!E32</f>
        <v>0</v>
      </c>
      <c r="I51" s="590"/>
    </row>
    <row r="52" spans="1:9" s="137" customFormat="1" ht="14.25" x14ac:dyDescent="0.2">
      <c r="A52" s="187"/>
      <c r="B52" s="193"/>
      <c r="C52" s="193"/>
      <c r="D52" s="193"/>
      <c r="E52" s="193"/>
      <c r="F52" s="1053" t="s">
        <v>1628</v>
      </c>
      <c r="G52" s="1053"/>
      <c r="H52" s="1053"/>
      <c r="I52" s="201">
        <f>SUM(SUMIF(F51,"pauschal",I51),SUMIF(F51,"prozentual",H51))</f>
        <v>0</v>
      </c>
    </row>
    <row r="53" spans="1:9" ht="24.95" customHeight="1" x14ac:dyDescent="0.25">
      <c r="A53" s="1069" t="s">
        <v>1878</v>
      </c>
      <c r="B53" s="856"/>
      <c r="C53" s="856"/>
      <c r="D53" s="856"/>
      <c r="E53" s="1070"/>
      <c r="F53" s="138"/>
      <c r="G53" s="139" t="s">
        <v>26</v>
      </c>
      <c r="H53" s="1121">
        <f>SUM(I17,I23,I27,I32,I36,I43,I48,I52)</f>
        <v>0</v>
      </c>
      <c r="I53" s="1122"/>
    </row>
    <row r="54" spans="1:9" x14ac:dyDescent="0.25">
      <c r="A54" s="137"/>
      <c r="B54" s="137"/>
      <c r="C54" s="137"/>
      <c r="D54" s="137"/>
      <c r="E54" s="137"/>
      <c r="F54" s="137"/>
      <c r="G54" s="206"/>
      <c r="H54" s="137"/>
      <c r="I54" s="137"/>
    </row>
    <row r="55" spans="1:9" x14ac:dyDescent="0.25">
      <c r="A55" s="137"/>
      <c r="B55" s="137"/>
      <c r="C55" s="137"/>
      <c r="D55" s="137"/>
      <c r="E55" s="137"/>
      <c r="F55" s="137"/>
      <c r="G55" s="207"/>
      <c r="H55" s="1145"/>
      <c r="I55" s="854"/>
    </row>
  </sheetData>
  <sheetProtection selectLockedCells="1"/>
  <mergeCells count="46">
    <mergeCell ref="A2:I2"/>
    <mergeCell ref="A3:I3"/>
    <mergeCell ref="A4:I4"/>
    <mergeCell ref="Q6:W6"/>
    <mergeCell ref="S7:X7"/>
    <mergeCell ref="A9:I9"/>
    <mergeCell ref="N10:S10"/>
    <mergeCell ref="T10:V10"/>
    <mergeCell ref="A11:I11"/>
    <mergeCell ref="O8:P8"/>
    <mergeCell ref="Q8:X8"/>
    <mergeCell ref="A30:E30"/>
    <mergeCell ref="A31:E31"/>
    <mergeCell ref="F32:H32"/>
    <mergeCell ref="A28:I28"/>
    <mergeCell ref="A13:E13"/>
    <mergeCell ref="A14:E14"/>
    <mergeCell ref="A15:E15"/>
    <mergeCell ref="A40:I40"/>
    <mergeCell ref="F36:H36"/>
    <mergeCell ref="A37:I37"/>
    <mergeCell ref="F39:H39"/>
    <mergeCell ref="A16:E16"/>
    <mergeCell ref="F17:H17"/>
    <mergeCell ref="A18:I18"/>
    <mergeCell ref="A20:E20"/>
    <mergeCell ref="A21:E21"/>
    <mergeCell ref="A33:I33"/>
    <mergeCell ref="A35:E35"/>
    <mergeCell ref="A24:I24"/>
    <mergeCell ref="A22:E22"/>
    <mergeCell ref="F23:H23"/>
    <mergeCell ref="A26:E26"/>
    <mergeCell ref="F27:H27"/>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264" priority="96">
      <formula>F13="prozentual"</formula>
    </cfRule>
    <cfRule type="expression" dxfId="263" priority="95">
      <formula>F13="pauschal"</formula>
    </cfRule>
  </conditionalFormatting>
  <conditionalFormatting sqref="G20:G22">
    <cfRule type="expression" dxfId="262" priority="72">
      <formula>F20="prozentual"</formula>
    </cfRule>
    <cfRule type="expression" dxfId="261" priority="71">
      <formula>F20="pauschal"</formula>
    </cfRule>
  </conditionalFormatting>
  <conditionalFormatting sqref="G26">
    <cfRule type="expression" dxfId="260" priority="54">
      <formula>F26="prozentual"</formula>
    </cfRule>
    <cfRule type="expression" dxfId="259" priority="53">
      <formula>F26="pauschal"</formula>
    </cfRule>
  </conditionalFormatting>
  <conditionalFormatting sqref="G30:G31">
    <cfRule type="expression" dxfId="258" priority="42">
      <formula>F30="prozentual"</formula>
    </cfRule>
    <cfRule type="expression" dxfId="257" priority="41">
      <formula>F30="pauschal"</formula>
    </cfRule>
  </conditionalFormatting>
  <conditionalFormatting sqref="G35">
    <cfRule type="expression" dxfId="256" priority="36">
      <formula>F35="prozentual"</formula>
    </cfRule>
    <cfRule type="expression" dxfId="255" priority="35">
      <formula>F35="pauschal"</formula>
    </cfRule>
  </conditionalFormatting>
  <conditionalFormatting sqref="G42">
    <cfRule type="expression" dxfId="254" priority="29">
      <formula>F42="pauschal"</formula>
    </cfRule>
    <cfRule type="expression" dxfId="253" priority="30">
      <formula>F42="prozentual"</formula>
    </cfRule>
  </conditionalFormatting>
  <conditionalFormatting sqref="G46:G47">
    <cfRule type="expression" dxfId="252" priority="17">
      <formula>F46="pauschal"</formula>
    </cfRule>
    <cfRule type="expression" dxfId="251" priority="18">
      <formula>F46="prozentual"</formula>
    </cfRule>
  </conditionalFormatting>
  <conditionalFormatting sqref="G51">
    <cfRule type="expression" dxfId="250" priority="11">
      <formula>F51="pauschal"</formula>
    </cfRule>
    <cfRule type="expression" dxfId="249" priority="12">
      <formula>F51="prozentual"</formula>
    </cfRule>
  </conditionalFormatting>
  <conditionalFormatting sqref="H13:H16">
    <cfRule type="expression" dxfId="248" priority="75">
      <formula>F13="pauschal"</formula>
    </cfRule>
    <cfRule type="expression" dxfId="247" priority="76">
      <formula>G13&gt;0</formula>
    </cfRule>
  </conditionalFormatting>
  <conditionalFormatting sqref="H20:H22">
    <cfRule type="expression" dxfId="246" priority="58">
      <formula>G20&gt;0</formula>
    </cfRule>
    <cfRule type="expression" dxfId="245" priority="57">
      <formula>F20="pauschal"</formula>
    </cfRule>
  </conditionalFormatting>
  <conditionalFormatting sqref="H26">
    <cfRule type="expression" dxfId="244" priority="51">
      <formula>F26="pauschal"</formula>
    </cfRule>
    <cfRule type="expression" dxfId="243" priority="52">
      <formula>G26&gt;0</formula>
    </cfRule>
  </conditionalFormatting>
  <conditionalFormatting sqref="H30:H31">
    <cfRule type="expression" dxfId="242" priority="40">
      <formula>G30&gt;0</formula>
    </cfRule>
    <cfRule type="expression" dxfId="241" priority="39">
      <formula>F30="pauschal"</formula>
    </cfRule>
  </conditionalFormatting>
  <conditionalFormatting sqref="H35">
    <cfRule type="expression" dxfId="240" priority="33">
      <formula>F35="pauschal"</formula>
    </cfRule>
    <cfRule type="expression" dxfId="239" priority="34">
      <formula>G35&gt;0</formula>
    </cfRule>
  </conditionalFormatting>
  <conditionalFormatting sqref="H42">
    <cfRule type="expression" dxfId="238" priority="28">
      <formula>G42&gt;0</formula>
    </cfRule>
    <cfRule type="expression" dxfId="237" priority="27">
      <formula>F42="pauschal"</formula>
    </cfRule>
  </conditionalFormatting>
  <conditionalFormatting sqref="H46:H47">
    <cfRule type="expression" dxfId="236" priority="15">
      <formula>F46="pauschal"</formula>
    </cfRule>
    <cfRule type="expression" dxfId="235" priority="16">
      <formula>G46&gt;0</formula>
    </cfRule>
  </conditionalFormatting>
  <conditionalFormatting sqref="H51">
    <cfRule type="expression" dxfId="234" priority="10">
      <formula>G51&gt;0</formula>
    </cfRule>
    <cfRule type="expression" dxfId="233" priority="9">
      <formula>F51="pauschal"</formula>
    </cfRule>
  </conditionalFormatting>
  <conditionalFormatting sqref="I13:I17">
    <cfRule type="expression" dxfId="232" priority="79">
      <formula>F13="prozentual"</formula>
    </cfRule>
    <cfRule type="expression" dxfId="231" priority="80">
      <formula>F13="pauschal"</formula>
    </cfRule>
  </conditionalFormatting>
  <conditionalFormatting sqref="I20:I23">
    <cfRule type="expression" dxfId="230" priority="61">
      <formula>F20="prozentual"</formula>
    </cfRule>
    <cfRule type="expression" dxfId="229" priority="62">
      <formula>F20="pauschal"</formula>
    </cfRule>
  </conditionalFormatting>
  <conditionalFormatting sqref="I26:I27">
    <cfRule type="expression" dxfId="228" priority="55">
      <formula>F26="prozentual"</formula>
    </cfRule>
    <cfRule type="expression" dxfId="227" priority="56">
      <formula>F26="pauschal"</formula>
    </cfRule>
  </conditionalFormatting>
  <conditionalFormatting sqref="I30:I32">
    <cfRule type="expression" dxfId="226" priority="43">
      <formula>F30="prozentual"</formula>
    </cfRule>
    <cfRule type="expression" dxfId="225" priority="44">
      <formula>F30="pauschal"</formula>
    </cfRule>
  </conditionalFormatting>
  <conditionalFormatting sqref="I35:I36">
    <cfRule type="expression" dxfId="224" priority="37">
      <formula>F35="prozentual"</formula>
    </cfRule>
    <cfRule type="expression" dxfId="223" priority="38">
      <formula>F35="pauschal"</formula>
    </cfRule>
  </conditionalFormatting>
  <conditionalFormatting sqref="I39">
    <cfRule type="expression" dxfId="222" priority="2">
      <formula>F39="pauschal"</formula>
    </cfRule>
    <cfRule type="expression" dxfId="221" priority="1">
      <formula>F39="prozentual"</formula>
    </cfRule>
  </conditionalFormatting>
  <conditionalFormatting sqref="I42:I43">
    <cfRule type="expression" dxfId="220" priority="32">
      <formula>F42="pauschal"</formula>
    </cfRule>
    <cfRule type="expression" dxfId="219" priority="31">
      <formula>F42="prozentual"</formula>
    </cfRule>
  </conditionalFormatting>
  <conditionalFormatting sqref="I46:I48">
    <cfRule type="expression" dxfId="218" priority="19">
      <formula>F46="prozentual"</formula>
    </cfRule>
    <cfRule type="expression" dxfId="217" priority="20">
      <formula>F46="pauschal"</formula>
    </cfRule>
  </conditionalFormatting>
  <conditionalFormatting sqref="I51:I52">
    <cfRule type="expression" dxfId="216" priority="13">
      <formula>F51="prozentual"</formula>
    </cfRule>
    <cfRule type="expression" dxfId="215" priority="14">
      <formula>F51="pauschal"</formula>
    </cfRule>
  </conditionalFormatting>
  <dataValidations count="1">
    <dataValidation type="list" allowBlank="1" showInputMessage="1" showErrorMessage="1" sqref="F42 F46:F47 F51 F35 F30:F31 F26 F20:F22 F13:F16" xr:uid="{00000000-0002-0000-2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P96"/>
  <sheetViews>
    <sheetView workbookViewId="0">
      <selection activeCell="K1" sqref="K1:AJ1048576"/>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K1" s="679"/>
      <c r="L1" s="679" t="s">
        <v>32</v>
      </c>
      <c r="M1" s="679" t="s">
        <v>44</v>
      </c>
      <c r="N1" s="679"/>
      <c r="O1" s="679"/>
      <c r="P1" s="679"/>
      <c r="Q1" s="679"/>
      <c r="R1" s="679"/>
      <c r="S1" s="679"/>
      <c r="T1" s="679"/>
      <c r="U1" s="679"/>
      <c r="V1" s="679"/>
      <c r="W1" s="679"/>
      <c r="X1" s="679"/>
      <c r="Y1" s="679"/>
      <c r="Z1" s="679"/>
      <c r="AA1" s="679"/>
      <c r="AB1" s="679"/>
      <c r="AC1" s="679"/>
      <c r="AD1" s="679"/>
      <c r="AE1" s="679"/>
      <c r="AF1" s="679"/>
      <c r="AG1" s="679"/>
      <c r="AH1" s="679"/>
      <c r="AI1" s="679"/>
      <c r="AJ1" s="679"/>
      <c r="AK1" s="1124" t="s">
        <v>1816</v>
      </c>
      <c r="AL1" s="1124"/>
      <c r="AM1"/>
      <c r="AN1" s="281"/>
      <c r="AO1" s="402"/>
    </row>
    <row r="2" spans="1:42" ht="15.95" customHeight="1" thickTop="1" thickBot="1" x14ac:dyDescent="0.25">
      <c r="A2" s="977" t="str">
        <f>Herstellkosten!A2</f>
        <v>Musterbietername</v>
      </c>
      <c r="B2" s="978"/>
      <c r="C2" s="978"/>
      <c r="D2" s="978"/>
      <c r="E2" s="978"/>
      <c r="F2" s="978"/>
      <c r="G2" s="978"/>
      <c r="H2" s="978"/>
      <c r="I2" s="979"/>
      <c r="L2" s="45" t="s">
        <v>33</v>
      </c>
      <c r="M2" s="45" t="s">
        <v>45</v>
      </c>
      <c r="AH2" s="45" t="b">
        <v>0</v>
      </c>
      <c r="AJ2" s="45" t="b">
        <v>1</v>
      </c>
      <c r="AK2" s="1124" t="s">
        <v>1817</v>
      </c>
      <c r="AL2" s="1124"/>
      <c r="AM2" s="1124"/>
      <c r="AN2" s="1124"/>
      <c r="AP2" s="384">
        <v>1</v>
      </c>
    </row>
    <row r="3" spans="1:42" ht="15.95" customHeight="1" thickTop="1" thickBot="1" x14ac:dyDescent="0.3">
      <c r="A3" s="980" t="str">
        <f>Herstellkosten!A3</f>
        <v>Musterstrasse, D-00000 Musterstadt</v>
      </c>
      <c r="B3" s="981"/>
      <c r="C3" s="981"/>
      <c r="D3" s="981"/>
      <c r="E3" s="981"/>
      <c r="F3" s="981"/>
      <c r="G3" s="981"/>
      <c r="H3" s="981"/>
      <c r="I3" s="982"/>
      <c r="L3" s="45" t="s">
        <v>34</v>
      </c>
      <c r="AK3"/>
      <c r="AL3"/>
      <c r="AM3"/>
      <c r="AN3" s="281"/>
      <c r="AP3" s="60" t="s">
        <v>1048</v>
      </c>
    </row>
    <row r="4" spans="1:42" ht="15.95" customHeight="1" thickBot="1" x14ac:dyDescent="0.3">
      <c r="A4" s="983" t="str">
        <f>Herstellkosten!A4</f>
        <v>Fon: +00 0000 00000, Fax: +00 0000 00000, Email: muster@muster-buero.de</v>
      </c>
      <c r="B4" s="984"/>
      <c r="C4" s="984"/>
      <c r="D4" s="984"/>
      <c r="E4" s="984"/>
      <c r="F4" s="984"/>
      <c r="G4" s="984"/>
      <c r="H4" s="984"/>
      <c r="I4" s="985"/>
      <c r="L4" s="45" t="s">
        <v>35</v>
      </c>
      <c r="Y4" s="87"/>
      <c r="AK4" s="282"/>
      <c r="AL4" s="283" t="s">
        <v>1253</v>
      </c>
      <c r="AM4"/>
      <c r="AN4" s="281"/>
      <c r="AP4" s="60" t="s">
        <v>1049</v>
      </c>
    </row>
    <row r="5" spans="1:42" ht="15.95" customHeight="1" thickTop="1" x14ac:dyDescent="0.25">
      <c r="A5" s="46"/>
      <c r="B5" s="46"/>
      <c r="C5" s="46"/>
      <c r="D5" s="46"/>
      <c r="E5" s="46"/>
      <c r="F5" s="46"/>
      <c r="G5" s="46"/>
      <c r="H5" s="46"/>
      <c r="I5" s="46"/>
      <c r="L5" s="45" t="s">
        <v>36</v>
      </c>
      <c r="AK5"/>
      <c r="AL5"/>
      <c r="AM5"/>
      <c r="AN5" s="281"/>
      <c r="AP5" s="60" t="s">
        <v>1050</v>
      </c>
    </row>
    <row r="6" spans="1:42" ht="35.1" customHeight="1" thickBot="1" x14ac:dyDescent="0.3">
      <c r="A6" s="90" t="s">
        <v>0</v>
      </c>
      <c r="C6" s="55" t="s">
        <v>1803</v>
      </c>
      <c r="L6" s="88">
        <v>0</v>
      </c>
      <c r="N6" s="38"/>
      <c r="O6" s="38"/>
      <c r="P6" s="6"/>
      <c r="Q6" s="1027"/>
      <c r="R6" s="1027"/>
      <c r="S6" s="1027"/>
      <c r="T6" s="1027"/>
      <c r="U6" s="1027"/>
      <c r="V6" s="1027"/>
      <c r="W6" s="1027"/>
      <c r="X6" s="113"/>
      <c r="AK6"/>
      <c r="AL6" s="284"/>
      <c r="AM6" s="285" t="s">
        <v>1818</v>
      </c>
      <c r="AN6" s="365" t="s">
        <v>523</v>
      </c>
    </row>
    <row r="7" spans="1:42" ht="15.95" customHeight="1" x14ac:dyDescent="0.25">
      <c r="A7" s="44"/>
      <c r="L7" s="88">
        <v>0.01</v>
      </c>
      <c r="N7" s="5"/>
      <c r="O7" s="6"/>
      <c r="P7" s="6"/>
      <c r="Q7" s="6"/>
      <c r="R7" s="6"/>
      <c r="S7" s="1028"/>
      <c r="T7" s="1028"/>
      <c r="U7" s="1028"/>
      <c r="V7" s="1028"/>
      <c r="W7" s="1028"/>
      <c r="X7" s="1028"/>
      <c r="AK7"/>
      <c r="AL7"/>
      <c r="AM7"/>
      <c r="AN7" s="281"/>
    </row>
    <row r="8" spans="1:42" ht="15.95" customHeight="1" thickBot="1" x14ac:dyDescent="0.3">
      <c r="A8" s="44" t="str">
        <f>Herstellkosten!A8</f>
        <v>VgV-Verhandlungsverfahren: Fachplanung Technische Ausrüstung</v>
      </c>
      <c r="L8" s="88">
        <v>0.02</v>
      </c>
      <c r="N8" s="6"/>
      <c r="O8" s="1032"/>
      <c r="P8" s="1032"/>
      <c r="Q8" s="1028"/>
      <c r="R8" s="1028"/>
      <c r="S8" s="1028"/>
      <c r="T8" s="1028"/>
      <c r="U8" s="1028"/>
      <c r="V8" s="1028"/>
      <c r="W8" s="1028"/>
      <c r="X8" s="1028"/>
      <c r="AK8" s="286" t="s">
        <v>1819</v>
      </c>
      <c r="AL8" s="286" t="s">
        <v>1820</v>
      </c>
      <c r="AM8" s="287"/>
      <c r="AN8"/>
    </row>
    <row r="9" spans="1:42" ht="33" customHeight="1" thickTop="1" thickBot="1" x14ac:dyDescent="0.25">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288" t="s">
        <v>1821</v>
      </c>
      <c r="AL9" s="527" t="s">
        <v>1822</v>
      </c>
      <c r="AM9" s="392"/>
      <c r="AN9" s="327"/>
    </row>
    <row r="10" spans="1:42" ht="15.95" customHeight="1" thickTop="1" x14ac:dyDescent="0.2">
      <c r="L10" s="88">
        <v>0.04</v>
      </c>
      <c r="N10" s="1033"/>
      <c r="O10" s="1033"/>
      <c r="P10" s="1033"/>
      <c r="Q10" s="1033"/>
      <c r="R10" s="1033"/>
      <c r="S10" s="1033"/>
      <c r="T10" s="1034"/>
      <c r="U10" s="1034"/>
      <c r="V10" s="1034"/>
      <c r="W10" s="11"/>
      <c r="X10" s="9"/>
      <c r="AK10" s="290"/>
      <c r="AL10" s="527" t="s">
        <v>1823</v>
      </c>
      <c r="AM10" s="392">
        <v>0.09</v>
      </c>
      <c r="AN10" s="311">
        <v>0.09</v>
      </c>
    </row>
    <row r="11" spans="1:42" ht="15.95" customHeight="1" x14ac:dyDescent="0.2">
      <c r="A11" s="90" t="s">
        <v>217</v>
      </c>
      <c r="L11" s="88">
        <v>0.05</v>
      </c>
      <c r="N11" s="8"/>
      <c r="O11" s="8"/>
      <c r="P11" s="8"/>
      <c r="Q11" s="8"/>
      <c r="R11" s="8"/>
      <c r="S11" s="8"/>
      <c r="T11" s="8"/>
      <c r="U11" s="8"/>
      <c r="V11" s="8"/>
      <c r="W11" s="8"/>
      <c r="X11" s="8"/>
      <c r="AK11" s="290" t="s">
        <v>1824</v>
      </c>
      <c r="AL11" s="527" t="s">
        <v>1825</v>
      </c>
      <c r="AM11" s="392">
        <v>0.06</v>
      </c>
      <c r="AN11" s="311">
        <v>0.06</v>
      </c>
    </row>
    <row r="12" spans="1:42" ht="15.95" customHeight="1" thickBot="1" x14ac:dyDescent="0.25">
      <c r="L12" s="88">
        <v>0.06</v>
      </c>
      <c r="N12" s="1034"/>
      <c r="O12" s="1034"/>
      <c r="P12" s="11"/>
      <c r="Q12" s="1034"/>
      <c r="R12" s="1034"/>
      <c r="S12" s="11"/>
      <c r="T12" s="1034"/>
      <c r="U12" s="1034"/>
      <c r="V12" s="1034"/>
      <c r="W12" s="8"/>
      <c r="X12" s="8"/>
      <c r="AK12" s="294"/>
      <c r="AL12" s="287" t="s">
        <v>1826</v>
      </c>
      <c r="AM12" s="393">
        <f>SUM(AM9:AM11)</f>
        <v>0.15</v>
      </c>
      <c r="AN12" s="312"/>
    </row>
    <row r="13" spans="1:42" ht="15.95" customHeight="1" thickTop="1" x14ac:dyDescent="0.25">
      <c r="A13" s="35" t="s">
        <v>1804</v>
      </c>
      <c r="B13" s="91"/>
      <c r="C13" s="169" t="s">
        <v>34</v>
      </c>
      <c r="D13" s="35"/>
      <c r="E13" s="91"/>
      <c r="F13" s="121"/>
      <c r="G13" s="35" t="s">
        <v>1805</v>
      </c>
      <c r="H13" s="91"/>
      <c r="I13" s="123">
        <v>0</v>
      </c>
      <c r="L13" s="88">
        <v>7.0000000000000007E-2</v>
      </c>
      <c r="N13" s="8"/>
      <c r="O13" s="8"/>
      <c r="P13" s="8"/>
      <c r="Q13" s="10"/>
      <c r="R13" s="1035"/>
      <c r="S13" s="1035"/>
      <c r="T13" s="1034"/>
      <c r="U13" s="1034"/>
      <c r="V13" s="1034"/>
      <c r="W13" s="11"/>
      <c r="X13" s="9"/>
      <c r="AK13" s="294"/>
      <c r="AL13" s="317" t="s">
        <v>731</v>
      </c>
      <c r="AM13" s="388"/>
      <c r="AN13" s="313">
        <f>SUM(AN9:AN11)</f>
        <v>0.15</v>
      </c>
    </row>
    <row r="14" spans="1:42" ht="15.95" customHeight="1" x14ac:dyDescent="0.25">
      <c r="A14" s="36" t="s">
        <v>29</v>
      </c>
      <c r="B14" s="92"/>
      <c r="C14" s="119">
        <v>0</v>
      </c>
      <c r="D14" s="36"/>
      <c r="E14" s="92"/>
      <c r="F14" s="93"/>
      <c r="G14" s="36" t="s">
        <v>1806</v>
      </c>
      <c r="H14" s="92"/>
      <c r="I14" s="124">
        <v>0</v>
      </c>
      <c r="L14" s="88">
        <v>0.08</v>
      </c>
      <c r="X14" s="94"/>
      <c r="AK14" s="294"/>
      <c r="AL14" s="287"/>
      <c r="AM14" s="333"/>
      <c r="AN14" s="329"/>
    </row>
    <row r="15" spans="1:42" ht="15.95" customHeight="1" thickBot="1" x14ac:dyDescent="0.3">
      <c r="A15" s="37" t="s">
        <v>31</v>
      </c>
      <c r="B15" s="95"/>
      <c r="C15" s="120">
        <v>0</v>
      </c>
      <c r="D15" s="1125" t="str">
        <f>IF(N15=TRUE,"anrechenb. Kosten: § 50 (1) HOAI",IF(N15=FALSE,"anrechenb. Kosten: § 50 (3) HOAI","kkk"))</f>
        <v>anrechenb. Kosten: § 50 (1) HOAI</v>
      </c>
      <c r="E15" s="1126"/>
      <c r="F15" s="404"/>
      <c r="G15" s="37" t="s">
        <v>88</v>
      </c>
      <c r="H15" s="95"/>
      <c r="I15" s="125">
        <v>0</v>
      </c>
      <c r="L15" s="88">
        <v>0.09</v>
      </c>
      <c r="N15" s="159" t="b">
        <v>1</v>
      </c>
      <c r="AK15" s="297" t="s">
        <v>1827</v>
      </c>
      <c r="AL15" s="286" t="s">
        <v>1828</v>
      </c>
      <c r="AM15" s="333"/>
      <c r="AN15" s="330"/>
    </row>
    <row r="16" spans="1:42" ht="15.95" customHeight="1" thickTop="1" x14ac:dyDescent="0.2">
      <c r="D16" s="2"/>
      <c r="L16" s="88">
        <v>0.1</v>
      </c>
      <c r="Y16" s="87"/>
      <c r="AK16" s="288" t="s">
        <v>1829</v>
      </c>
      <c r="AL16" s="527" t="s">
        <v>1830</v>
      </c>
      <c r="AM16" s="392"/>
      <c r="AN16" s="311"/>
    </row>
    <row r="17" spans="1:40" ht="15.95" customHeight="1" x14ac:dyDescent="0.2">
      <c r="A17" s="160" t="s">
        <v>506</v>
      </c>
      <c r="D17" s="2"/>
      <c r="L17" s="88">
        <v>0.11</v>
      </c>
      <c r="Y17" s="87"/>
      <c r="AK17" s="290"/>
      <c r="AL17" s="527" t="s">
        <v>1831</v>
      </c>
      <c r="AM17" s="392">
        <v>0.1</v>
      </c>
      <c r="AN17" s="311">
        <v>0.1</v>
      </c>
    </row>
    <row r="18" spans="1:40" ht="15.95" customHeight="1" thickBot="1" x14ac:dyDescent="0.25">
      <c r="D18" s="2"/>
      <c r="L18" s="88">
        <v>0.12</v>
      </c>
      <c r="Y18" s="87"/>
      <c r="AK18" s="288" t="s">
        <v>1832</v>
      </c>
      <c r="AL18" s="527" t="s">
        <v>1833</v>
      </c>
      <c r="AM18" s="392"/>
      <c r="AN18" s="311"/>
    </row>
    <row r="19" spans="1:40" ht="16.5" customHeight="1" thickTop="1" thickBot="1" x14ac:dyDescent="0.3">
      <c r="A19" s="168">
        <v>1</v>
      </c>
      <c r="B19" s="1039" t="s">
        <v>501</v>
      </c>
      <c r="C19" s="1091"/>
      <c r="D19" s="1091"/>
      <c r="E19" s="1091"/>
      <c r="F19" s="1091"/>
      <c r="G19" s="1091"/>
      <c r="H19" s="1091"/>
      <c r="I19" s="1092"/>
      <c r="L19" s="88">
        <v>0.13</v>
      </c>
      <c r="Y19" s="87"/>
      <c r="AK19" s="290"/>
      <c r="AL19" s="527" t="s">
        <v>1834</v>
      </c>
      <c r="AM19" s="392">
        <v>0.05</v>
      </c>
      <c r="AN19" s="311">
        <v>0.05</v>
      </c>
    </row>
    <row r="20" spans="1:40" ht="16.5" customHeight="1" thickTop="1" thickBot="1" x14ac:dyDescent="0.3">
      <c r="A20" s="1041" t="s">
        <v>517</v>
      </c>
      <c r="B20" s="1093"/>
      <c r="C20" s="1093"/>
      <c r="D20" s="1093"/>
      <c r="E20" s="1093"/>
      <c r="F20" s="1093"/>
      <c r="G20" s="1093"/>
      <c r="H20" s="1093"/>
      <c r="I20" s="1094"/>
      <c r="L20" s="88"/>
      <c r="Y20" s="87"/>
      <c r="AK20" s="299" t="s">
        <v>1835</v>
      </c>
      <c r="AL20" s="527" t="s">
        <v>1836</v>
      </c>
      <c r="AM20" s="392">
        <v>0.2</v>
      </c>
      <c r="AN20" s="311">
        <v>0.2</v>
      </c>
    </row>
    <row r="21" spans="1:40" ht="15" customHeight="1" thickTop="1" x14ac:dyDescent="0.2">
      <c r="D21" s="2"/>
      <c r="L21" s="88">
        <v>0.14000000000000001</v>
      </c>
      <c r="Y21" s="87"/>
      <c r="AK21" s="294"/>
      <c r="AL21" s="287" t="s">
        <v>1826</v>
      </c>
      <c r="AM21" s="394">
        <f>SUM(AM16:AM20)</f>
        <v>0.35000000000000003</v>
      </c>
      <c r="AN21" s="313"/>
    </row>
    <row r="22" spans="1:40" ht="15" customHeight="1" x14ac:dyDescent="0.2">
      <c r="A22" s="57" t="s">
        <v>38</v>
      </c>
      <c r="D22" s="34" t="s">
        <v>25</v>
      </c>
      <c r="F22" s="57"/>
      <c r="I22" s="34"/>
      <c r="L22" s="88">
        <v>0.15</v>
      </c>
      <c r="AK22" s="294"/>
      <c r="AL22" s="317" t="s">
        <v>731</v>
      </c>
      <c r="AM22" s="388"/>
      <c r="AN22" s="313">
        <f>SUM(AN16:AN20)</f>
        <v>0.35000000000000003</v>
      </c>
    </row>
    <row r="23" spans="1:40" ht="15" customHeight="1" x14ac:dyDescent="0.2">
      <c r="A23" s="57"/>
      <c r="B23" s="96"/>
      <c r="D23" s="96"/>
      <c r="F23" s="57"/>
      <c r="G23" s="96"/>
      <c r="I23" s="96"/>
      <c r="L23" s="88">
        <v>0.16</v>
      </c>
      <c r="N23" s="38"/>
      <c r="O23" s="38"/>
      <c r="P23" s="6"/>
      <c r="Q23" s="1027"/>
      <c r="R23" s="1027"/>
      <c r="S23" s="1027"/>
      <c r="T23" s="1027"/>
      <c r="U23" s="1027"/>
      <c r="V23" s="1027"/>
      <c r="W23" s="1027"/>
      <c r="X23" s="113"/>
      <c r="AK23" s="294"/>
      <c r="AL23" s="287"/>
      <c r="AM23" s="333"/>
      <c r="AN23" s="329"/>
    </row>
    <row r="24" spans="1:40" ht="15" customHeight="1" x14ac:dyDescent="0.2">
      <c r="A24" s="57" t="s">
        <v>40</v>
      </c>
      <c r="B24" s="96">
        <f>Herstellkosten!E19</f>
        <v>160000</v>
      </c>
      <c r="C24" s="115" t="str">
        <f>IF(N15=TRUE,"davon 55%:","davon 90%:")</f>
        <v>davon 55%:</v>
      </c>
      <c r="D24" s="96">
        <f>IF(N15=TRUE,(B24*0.55),(B24*0.9))</f>
        <v>88000</v>
      </c>
      <c r="F24" s="57"/>
      <c r="G24" s="96"/>
      <c r="H24" s="116"/>
      <c r="I24" s="96"/>
      <c r="L24" s="88">
        <v>0.17</v>
      </c>
      <c r="N24" s="5"/>
      <c r="O24" s="6"/>
      <c r="P24" s="6"/>
      <c r="Q24" s="6"/>
      <c r="R24" s="6"/>
      <c r="S24" s="1028"/>
      <c r="T24" s="1028"/>
      <c r="U24" s="1028"/>
      <c r="V24" s="1028"/>
      <c r="W24" s="1028"/>
      <c r="X24" s="1028"/>
      <c r="AK24" s="297" t="s">
        <v>1837</v>
      </c>
      <c r="AL24" s="528" t="s">
        <v>1838</v>
      </c>
      <c r="AM24" s="333"/>
      <c r="AN24" s="330"/>
    </row>
    <row r="25" spans="1:40" ht="15" customHeight="1" thickBot="1" x14ac:dyDescent="0.25">
      <c r="A25" s="57" t="s">
        <v>41</v>
      </c>
      <c r="B25" s="96">
        <f>Herstellkosten!E30</f>
        <v>240000</v>
      </c>
      <c r="C25" s="117" t="str">
        <f>IF(N15=TRUE,"davon 10%:","davon 15%:")</f>
        <v>davon 10%:</v>
      </c>
      <c r="D25" s="96">
        <f>IF(N15=TRUE,(B25*0.1),(B25*0.15))</f>
        <v>24000</v>
      </c>
      <c r="F25" s="57"/>
      <c r="G25" s="96"/>
      <c r="H25" s="116"/>
      <c r="I25" s="96"/>
      <c r="L25" s="88">
        <v>0.18</v>
      </c>
      <c r="N25" s="6"/>
      <c r="O25" s="1032"/>
      <c r="P25" s="1032"/>
      <c r="Q25" s="1028"/>
      <c r="R25" s="1028"/>
      <c r="S25" s="1028"/>
      <c r="T25" s="1028"/>
      <c r="U25" s="1028"/>
      <c r="V25" s="1028"/>
      <c r="W25" s="1028"/>
      <c r="X25" s="1028"/>
      <c r="AK25" s="288" t="s">
        <v>1839</v>
      </c>
      <c r="AL25" s="527" t="s">
        <v>1840</v>
      </c>
      <c r="AM25" s="392">
        <v>0.05</v>
      </c>
      <c r="AN25" s="311">
        <v>0.05</v>
      </c>
    </row>
    <row r="26" spans="1:40" ht="15" customHeight="1" x14ac:dyDescent="0.2">
      <c r="D26" s="98">
        <f>D25+D24+D23</f>
        <v>112000</v>
      </c>
      <c r="I26" s="96"/>
      <c r="L26" s="88">
        <v>0.19</v>
      </c>
      <c r="N26" s="8"/>
      <c r="O26" s="8"/>
      <c r="P26" s="8"/>
      <c r="Q26" s="8"/>
      <c r="R26" s="8"/>
      <c r="S26" s="8"/>
      <c r="T26" s="8"/>
      <c r="U26" s="8"/>
      <c r="V26" s="8"/>
      <c r="W26" s="8"/>
      <c r="X26" s="9"/>
      <c r="AK26" s="288" t="s">
        <v>1841</v>
      </c>
      <c r="AL26" s="527" t="s">
        <v>1842</v>
      </c>
      <c r="AM26" s="392"/>
      <c r="AN26" s="311"/>
    </row>
    <row r="27" spans="1:40" ht="15" customHeight="1" x14ac:dyDescent="0.2">
      <c r="F27" s="57"/>
      <c r="H27" s="116"/>
      <c r="I27" s="96"/>
      <c r="L27" s="88">
        <v>0.2</v>
      </c>
      <c r="N27" s="1033"/>
      <c r="O27" s="1033"/>
      <c r="P27" s="1033"/>
      <c r="Q27" s="1033"/>
      <c r="R27" s="1033"/>
      <c r="S27" s="1033"/>
      <c r="T27" s="1034"/>
      <c r="U27" s="1034"/>
      <c r="V27" s="1034"/>
      <c r="W27" s="11"/>
      <c r="X27" s="9"/>
      <c r="AK27" s="298"/>
      <c r="AL27" s="527" t="s">
        <v>1843</v>
      </c>
      <c r="AM27" s="392">
        <v>0.2</v>
      </c>
      <c r="AN27" s="311">
        <v>0.2</v>
      </c>
    </row>
    <row r="28" spans="1:40" ht="15" customHeight="1" x14ac:dyDescent="0.2">
      <c r="E28" s="151" t="str">
        <f>IF((E29&gt;15000000),"Anrechenbare Kosten über Tabelle! --&gt; Pauschalhonorar möglich! --&gt; siehe dazu unten: 'Auswahlmöglichkeit'","")</f>
        <v/>
      </c>
      <c r="I28" s="96"/>
      <c r="L28" s="88">
        <v>0.21</v>
      </c>
      <c r="N28" s="8"/>
      <c r="O28" s="8"/>
      <c r="P28" s="8"/>
      <c r="Q28" s="8"/>
      <c r="R28" s="8"/>
      <c r="S28" s="8"/>
      <c r="T28" s="8"/>
      <c r="U28" s="8"/>
      <c r="V28" s="8"/>
      <c r="W28" s="8"/>
      <c r="X28" s="8"/>
      <c r="AK28" s="288" t="s">
        <v>1844</v>
      </c>
      <c r="AL28" s="527" t="s">
        <v>1845</v>
      </c>
      <c r="AM28" s="392"/>
      <c r="AN28" s="311"/>
    </row>
    <row r="29" spans="1:40" ht="15" customHeight="1" x14ac:dyDescent="0.2">
      <c r="A29" s="57" t="s">
        <v>138</v>
      </c>
      <c r="E29" s="127">
        <f>I28+D26</f>
        <v>112000</v>
      </c>
      <c r="F29" s="87"/>
      <c r="L29" s="88">
        <v>0.22</v>
      </c>
      <c r="N29" s="1034"/>
      <c r="O29" s="1034"/>
      <c r="P29" s="11"/>
      <c r="Q29" s="1034"/>
      <c r="R29" s="1034"/>
      <c r="S29" s="11"/>
      <c r="T29" s="1034"/>
      <c r="U29" s="1034"/>
      <c r="V29" s="1034"/>
      <c r="W29" s="8"/>
      <c r="X29" s="8"/>
      <c r="AK29" s="298"/>
      <c r="AL29" s="527" t="s">
        <v>1846</v>
      </c>
      <c r="AM29" s="392">
        <v>0.1</v>
      </c>
      <c r="AN29" s="311">
        <v>0.1</v>
      </c>
    </row>
    <row r="30" spans="1:40" ht="15" customHeight="1" x14ac:dyDescent="0.2">
      <c r="A30" s="57" t="s">
        <v>48</v>
      </c>
      <c r="E30" s="127">
        <f>IF(E29&lt;50000,0,IF(E29&gt;500000000,0,P85))</f>
        <v>2394.08</v>
      </c>
      <c r="L30" s="88">
        <v>0.23</v>
      </c>
      <c r="N30" s="8"/>
      <c r="O30" s="8"/>
      <c r="P30" s="8"/>
      <c r="Q30" s="10"/>
      <c r="R30" s="1035"/>
      <c r="S30" s="1035"/>
      <c r="T30" s="1034"/>
      <c r="U30" s="1034"/>
      <c r="V30" s="1034"/>
      <c r="W30" s="11"/>
      <c r="X30" s="9"/>
      <c r="AK30" s="288" t="s">
        <v>1847</v>
      </c>
      <c r="AL30" s="527" t="s">
        <v>1848</v>
      </c>
      <c r="AM30" s="392"/>
      <c r="AN30" s="311"/>
    </row>
    <row r="31" spans="1:40" ht="15" customHeight="1" x14ac:dyDescent="0.2">
      <c r="A31" s="57" t="s">
        <v>72</v>
      </c>
      <c r="D31" s="129">
        <f>IF(E29&lt;10000,"Unter Tabelle",E30/E29*D26)</f>
        <v>2394.08</v>
      </c>
      <c r="E31" s="100"/>
      <c r="F31" s="57"/>
      <c r="I31" s="129"/>
      <c r="L31" s="88">
        <v>0.24</v>
      </c>
      <c r="X31" s="94"/>
      <c r="AK31" s="290"/>
      <c r="AL31" s="527" t="s">
        <v>1849</v>
      </c>
      <c r="AM31" s="392">
        <v>0.1</v>
      </c>
      <c r="AN31" s="311">
        <v>0.1</v>
      </c>
    </row>
    <row r="32" spans="1:40" ht="15" customHeight="1" x14ac:dyDescent="0.2">
      <c r="D32" s="128"/>
      <c r="F32" s="57"/>
      <c r="I32" s="129"/>
      <c r="L32" s="88">
        <v>0.25</v>
      </c>
      <c r="AK32" s="290" t="s">
        <v>1850</v>
      </c>
      <c r="AL32" s="527" t="s">
        <v>1851</v>
      </c>
      <c r="AM32" s="392">
        <v>0.02</v>
      </c>
      <c r="AN32" s="311">
        <v>0.02</v>
      </c>
    </row>
    <row r="33" spans="1:40" ht="15" customHeight="1" x14ac:dyDescent="0.2">
      <c r="B33" s="101" t="s">
        <v>1810</v>
      </c>
      <c r="D33" s="128"/>
      <c r="F33" s="2"/>
      <c r="I33" s="129"/>
      <c r="L33" s="88">
        <v>0.26</v>
      </c>
      <c r="AK33" s="298" t="s">
        <v>1852</v>
      </c>
      <c r="AL33" s="527" t="s">
        <v>1853</v>
      </c>
      <c r="AM33" s="392"/>
      <c r="AN33" s="311"/>
    </row>
    <row r="34" spans="1:40" ht="15" customHeight="1" thickBot="1" x14ac:dyDescent="0.25">
      <c r="B34" s="101" t="s">
        <v>1811</v>
      </c>
      <c r="C34" s="102" t="s">
        <v>83</v>
      </c>
      <c r="D34" s="128"/>
      <c r="G34" s="101"/>
      <c r="H34" s="102"/>
      <c r="I34" s="129"/>
      <c r="L34" s="88">
        <v>0.27</v>
      </c>
      <c r="AK34" s="290"/>
      <c r="AL34" s="527" t="s">
        <v>1854</v>
      </c>
      <c r="AM34" s="392">
        <v>0.03</v>
      </c>
      <c r="AN34" s="311">
        <v>0.03</v>
      </c>
    </row>
    <row r="35" spans="1:40" ht="15" customHeight="1" thickTop="1" thickBot="1" x14ac:dyDescent="0.3">
      <c r="A35" s="57" t="s">
        <v>1807</v>
      </c>
      <c r="B35" s="104">
        <v>0.15</v>
      </c>
      <c r="C35" s="107">
        <f>IF($AP$2=1,0,IF($AP$2=2,AM12,IF($AP$2=3,AN13,"FALSCH")))</f>
        <v>0</v>
      </c>
      <c r="D35" s="129">
        <f>IF($E$29&lt;10000,"Unter Tabelle",$D$31*C35)</f>
        <v>0</v>
      </c>
      <c r="F35" s="57"/>
      <c r="G35" s="104"/>
      <c r="H35" s="107"/>
      <c r="I35" s="129"/>
      <c r="L35" s="88">
        <v>0.28000000000000003</v>
      </c>
      <c r="N35" s="1"/>
      <c r="O35" s="1"/>
      <c r="P35" s="22" t="s">
        <v>49</v>
      </c>
      <c r="Q35" s="13" t="s">
        <v>50</v>
      </c>
      <c r="R35" s="14" t="s">
        <v>223</v>
      </c>
      <c r="S35" s="1082" t="s">
        <v>51</v>
      </c>
      <c r="T35" s="1083"/>
      <c r="U35" s="1084" t="s">
        <v>52</v>
      </c>
      <c r="V35" s="1085"/>
      <c r="W35" s="1082" t="s">
        <v>53</v>
      </c>
      <c r="X35" s="1083"/>
      <c r="Y35" s="1084" t="s">
        <v>54</v>
      </c>
      <c r="Z35" s="1085"/>
      <c r="AA35" s="1082" t="s">
        <v>55</v>
      </c>
      <c r="AB35" s="1083"/>
      <c r="AC35" s="14"/>
      <c r="AD35" s="14"/>
      <c r="AE35" s="15"/>
      <c r="AK35" s="294"/>
      <c r="AL35" s="287" t="s">
        <v>1826</v>
      </c>
      <c r="AM35" s="394">
        <f>SUM(AM25:AM34)</f>
        <v>0.5</v>
      </c>
      <c r="AN35" s="313"/>
    </row>
    <row r="36" spans="1:40" ht="15" customHeight="1" thickTop="1" x14ac:dyDescent="0.25">
      <c r="A36" s="57" t="s">
        <v>1808</v>
      </c>
      <c r="B36" s="104">
        <v>0.35</v>
      </c>
      <c r="C36" s="107">
        <f>IF($AP$2=1,0,IF($AP$2=2,AM21,IF($AP$2=3,AN22,"FALSCH")))</f>
        <v>0</v>
      </c>
      <c r="D36" s="129">
        <f t="shared" ref="D36:D37" si="0">IF($E$29&lt;10000,"Unter Tabelle",$D$31*C36)</f>
        <v>0</v>
      </c>
      <c r="F36" s="57"/>
      <c r="G36" s="104"/>
      <c r="H36" s="107"/>
      <c r="I36" s="129"/>
      <c r="L36" s="88">
        <v>0.28999999999999998</v>
      </c>
      <c r="N36" s="1"/>
      <c r="O36" s="1"/>
      <c r="P36" s="1"/>
      <c r="Q36" s="16" t="s">
        <v>56</v>
      </c>
      <c r="R36" s="1" t="s">
        <v>57</v>
      </c>
      <c r="S36" s="488"/>
      <c r="T36" s="489"/>
      <c r="U36" s="1"/>
      <c r="V36" s="1"/>
      <c r="W36" s="488"/>
      <c r="X36" s="489"/>
      <c r="Y36" s="1"/>
      <c r="Z36" s="1"/>
      <c r="AA36" s="488"/>
      <c r="AB36" s="489"/>
      <c r="AC36" s="1"/>
      <c r="AD36" s="1" t="s">
        <v>58</v>
      </c>
      <c r="AE36" s="17">
        <f>E29</f>
        <v>112000</v>
      </c>
      <c r="AK36" s="294"/>
      <c r="AL36" s="317" t="s">
        <v>731</v>
      </c>
      <c r="AM36" s="388"/>
      <c r="AN36" s="313">
        <f>SUM(AN25:AN34)</f>
        <v>0.5</v>
      </c>
    </row>
    <row r="37" spans="1:40" ht="15" customHeight="1" x14ac:dyDescent="0.25">
      <c r="A37" s="57" t="s">
        <v>1809</v>
      </c>
      <c r="B37" s="104">
        <v>0.5</v>
      </c>
      <c r="C37" s="107">
        <f>IF($AP$2=1,0,IF($AP$2=2,AM35,IF($AP$2=3,AN36,"FALSCH")))</f>
        <v>0</v>
      </c>
      <c r="D37" s="129">
        <f t="shared" si="0"/>
        <v>0</v>
      </c>
      <c r="F37" s="57"/>
      <c r="G37" s="104"/>
      <c r="H37" s="107"/>
      <c r="I37" s="129"/>
      <c r="L37" s="88">
        <v>0.3</v>
      </c>
      <c r="N37" s="1"/>
      <c r="O37" s="1"/>
      <c r="P37" s="1"/>
      <c r="Q37" s="16" t="s">
        <v>59</v>
      </c>
      <c r="R37" s="1" t="s">
        <v>60</v>
      </c>
      <c r="S37" s="488"/>
      <c r="T37" s="489"/>
      <c r="U37" s="1"/>
      <c r="V37" s="1"/>
      <c r="W37" s="488"/>
      <c r="X37" s="489"/>
      <c r="Y37" s="1"/>
      <c r="Z37" s="1"/>
      <c r="AA37" s="488"/>
      <c r="AB37" s="489"/>
      <c r="AC37" s="1"/>
      <c r="AD37" s="1" t="s">
        <v>61</v>
      </c>
      <c r="AE37" s="18">
        <f>LOOKUP(AE36,Q40:Q78)</f>
        <v>100000</v>
      </c>
      <c r="AK37" s="301"/>
      <c r="AL37"/>
      <c r="AM37" s="389"/>
      <c r="AN37" s="331"/>
    </row>
    <row r="38" spans="1:40" ht="15" customHeight="1" x14ac:dyDescent="0.25">
      <c r="A38" s="57"/>
      <c r="B38" s="104"/>
      <c r="C38" s="107"/>
      <c r="D38" s="129"/>
      <c r="F38" s="57"/>
      <c r="G38" s="104"/>
      <c r="H38" s="107"/>
      <c r="I38" s="129"/>
      <c r="L38" s="88">
        <v>0.31</v>
      </c>
      <c r="N38" s="1"/>
      <c r="O38" s="1"/>
      <c r="P38" s="1"/>
      <c r="Q38" s="16"/>
      <c r="R38" s="1"/>
      <c r="S38" s="490" t="s">
        <v>62</v>
      </c>
      <c r="T38" s="491" t="s">
        <v>63</v>
      </c>
      <c r="U38" s="494" t="s">
        <v>62</v>
      </c>
      <c r="V38" s="494" t="s">
        <v>63</v>
      </c>
      <c r="W38" s="490" t="s">
        <v>62</v>
      </c>
      <c r="X38" s="491" t="s">
        <v>63</v>
      </c>
      <c r="Y38" s="494" t="s">
        <v>62</v>
      </c>
      <c r="Z38" s="494" t="s">
        <v>63</v>
      </c>
      <c r="AA38" s="490" t="s">
        <v>62</v>
      </c>
      <c r="AB38" s="491" t="s">
        <v>63</v>
      </c>
      <c r="AC38" s="1"/>
      <c r="AD38" s="1" t="s">
        <v>64</v>
      </c>
      <c r="AE38" s="18">
        <f>LOOKUP(AE36,Q40:R78)</f>
        <v>125000</v>
      </c>
      <c r="AK38" s="294"/>
      <c r="AL38" s="286"/>
      <c r="AM38" s="513"/>
      <c r="AN38" s="333"/>
    </row>
    <row r="39" spans="1:40" ht="15" customHeight="1" x14ac:dyDescent="0.25">
      <c r="A39" s="57"/>
      <c r="B39" s="104"/>
      <c r="C39" s="107"/>
      <c r="D39" s="129"/>
      <c r="F39" s="57"/>
      <c r="G39" s="104"/>
      <c r="H39" s="107"/>
      <c r="I39" s="129"/>
      <c r="L39" s="88">
        <v>0.32</v>
      </c>
      <c r="N39" s="1"/>
      <c r="O39" s="1"/>
      <c r="P39" s="1"/>
      <c r="Q39" s="16"/>
      <c r="R39" s="150">
        <v>50000</v>
      </c>
      <c r="S39" s="490" t="s">
        <v>59</v>
      </c>
      <c r="T39" s="491"/>
      <c r="U39" s="494" t="s">
        <v>59</v>
      </c>
      <c r="V39" s="494"/>
      <c r="W39" s="490" t="s">
        <v>59</v>
      </c>
      <c r="X39" s="491"/>
      <c r="Y39" s="494" t="s">
        <v>59</v>
      </c>
      <c r="Z39" s="494"/>
      <c r="AA39" s="490" t="s">
        <v>59</v>
      </c>
      <c r="AB39" s="491"/>
      <c r="AC39" s="1"/>
      <c r="AD39" s="1" t="s">
        <v>65</v>
      </c>
      <c r="AE39" s="18" t="str">
        <f>C13</f>
        <v>III</v>
      </c>
      <c r="AK39" s="294"/>
      <c r="AL39" s="318"/>
      <c r="AM39" s="336"/>
      <c r="AN39" s="442"/>
    </row>
    <row r="40" spans="1:40" ht="15" customHeight="1" x14ac:dyDescent="0.25">
      <c r="A40" s="57"/>
      <c r="B40" s="104"/>
      <c r="C40" s="107"/>
      <c r="D40" s="129"/>
      <c r="F40" s="57"/>
      <c r="G40" s="104"/>
      <c r="H40" s="107"/>
      <c r="I40" s="129"/>
      <c r="L40" s="88">
        <v>0.33</v>
      </c>
      <c r="N40" s="1"/>
      <c r="O40" s="1"/>
      <c r="P40" s="1"/>
      <c r="Q40" s="770">
        <v>50000</v>
      </c>
      <c r="R40" s="150">
        <v>75000</v>
      </c>
      <c r="S40" s="789">
        <v>789</v>
      </c>
      <c r="T40" s="790">
        <v>1222</v>
      </c>
      <c r="U40" s="788">
        <v>1222</v>
      </c>
      <c r="V40" s="788">
        <v>1654</v>
      </c>
      <c r="W40" s="789">
        <v>1654</v>
      </c>
      <c r="X40" s="790">
        <v>2105</v>
      </c>
      <c r="Y40" s="788">
        <v>2105</v>
      </c>
      <c r="Z40" s="788">
        <v>2537</v>
      </c>
      <c r="AA40" s="789">
        <v>2537</v>
      </c>
      <c r="AB40" s="790">
        <v>2970</v>
      </c>
      <c r="AC40" s="724" t="s">
        <v>2122</v>
      </c>
      <c r="AD40" s="1"/>
      <c r="AE40" s="18"/>
      <c r="AF40" s="118">
        <f>(X40-W40)/W40</f>
        <v>0.27267230955259975</v>
      </c>
      <c r="AK40" s="294"/>
      <c r="AL40" s="296"/>
      <c r="AM40" s="405"/>
      <c r="AN40" s="310"/>
    </row>
    <row r="41" spans="1:40" ht="15" customHeight="1" x14ac:dyDescent="0.25">
      <c r="A41" s="57"/>
      <c r="B41" s="104"/>
      <c r="C41" s="105"/>
      <c r="D41" s="99"/>
      <c r="F41" s="57"/>
      <c r="G41" s="104"/>
      <c r="H41" s="105"/>
      <c r="I41" s="99"/>
      <c r="L41" s="88">
        <v>0.34</v>
      </c>
      <c r="N41" s="1"/>
      <c r="O41" s="1"/>
      <c r="P41" s="1"/>
      <c r="Q41" s="496">
        <v>75000</v>
      </c>
      <c r="R41" s="150">
        <v>100000</v>
      </c>
      <c r="S41" s="499">
        <v>951</v>
      </c>
      <c r="T41" s="500">
        <v>1472</v>
      </c>
      <c r="U41" s="39">
        <v>1472</v>
      </c>
      <c r="V41" s="39">
        <v>1993</v>
      </c>
      <c r="W41" s="499">
        <v>1993</v>
      </c>
      <c r="X41" s="500">
        <v>2537</v>
      </c>
      <c r="Y41" s="39">
        <v>2537</v>
      </c>
      <c r="Z41" s="39">
        <v>3058</v>
      </c>
      <c r="AA41" s="499">
        <v>3058</v>
      </c>
      <c r="AB41" s="500">
        <v>3579</v>
      </c>
      <c r="AC41" s="1"/>
      <c r="AD41" s="801" t="s">
        <v>66</v>
      </c>
      <c r="AE41" s="802">
        <f>IF(AE39="I",LOOKUP(AE37,Q40:S78),IF(AE39="II",LOOKUP(AE37,Q40:U78),IF(AE39="III",LOOKUP(AE37,Q40:W78),IF(AE39="IV",LOOKUP(AE37,Q40:Y78),IF(AE39="V",LOOKUP(AE37,Q40:AA78),0)))))</f>
        <v>2276</v>
      </c>
      <c r="AF41" s="118">
        <f t="shared" ref="AF41:AF59" si="1">(X41-W41)/W41</f>
        <v>0.27295534370296037</v>
      </c>
      <c r="AK41" s="294"/>
      <c r="AL41" s="296"/>
      <c r="AM41" s="405"/>
      <c r="AN41" s="310"/>
    </row>
    <row r="42" spans="1:40" ht="15" customHeight="1" x14ac:dyDescent="0.25">
      <c r="A42" s="57"/>
      <c r="B42" s="104"/>
      <c r="C42" s="105"/>
      <c r="D42" s="99"/>
      <c r="F42" s="57"/>
      <c r="G42" s="104"/>
      <c r="H42" s="105"/>
      <c r="I42" s="99"/>
      <c r="L42" s="88">
        <v>0.35</v>
      </c>
      <c r="N42" s="1"/>
      <c r="O42" s="1"/>
      <c r="P42" s="1"/>
      <c r="Q42" s="496">
        <v>100000</v>
      </c>
      <c r="R42" s="150">
        <v>125000</v>
      </c>
      <c r="S42" s="499">
        <v>1086</v>
      </c>
      <c r="T42" s="500">
        <v>1681</v>
      </c>
      <c r="U42" s="39">
        <v>1681</v>
      </c>
      <c r="V42" s="39">
        <v>2276</v>
      </c>
      <c r="W42" s="499">
        <v>2276</v>
      </c>
      <c r="X42" s="500">
        <v>2896</v>
      </c>
      <c r="Y42" s="39">
        <v>2896</v>
      </c>
      <c r="Z42" s="39">
        <v>3491</v>
      </c>
      <c r="AA42" s="499">
        <v>3491</v>
      </c>
      <c r="AB42" s="500">
        <v>4086</v>
      </c>
      <c r="AC42" s="1"/>
      <c r="AD42" s="803" t="s">
        <v>67</v>
      </c>
      <c r="AE42" s="804">
        <f>IF(AE39="I",LOOKUP(AE38,Q40:S78),IF(AE39="II",LOOKUP(AE38,Q40:U78),IF(AE39="III",LOOKUP(AE38,Q40:W78),IF(AE39="IV",LOOKUP(AE38,Q40:Y78),IF(AE39="V",LOOKUP(AE38,Q40:AA78),0)))))</f>
        <v>2522</v>
      </c>
      <c r="AF42" s="118">
        <f t="shared" si="1"/>
        <v>0.27240773286467485</v>
      </c>
      <c r="AK42" s="294"/>
      <c r="AL42" s="296"/>
      <c r="AM42" s="405"/>
      <c r="AN42" s="310"/>
    </row>
    <row r="43" spans="1:40" ht="15" customHeight="1" thickBot="1" x14ac:dyDescent="0.3">
      <c r="A43" s="57"/>
      <c r="B43" s="104"/>
      <c r="C43" s="105"/>
      <c r="D43" s="99"/>
      <c r="F43" s="57"/>
      <c r="G43" s="104"/>
      <c r="H43" s="105"/>
      <c r="I43" s="99"/>
      <c r="L43" s="88">
        <v>0.36</v>
      </c>
      <c r="N43" s="1"/>
      <c r="O43" s="1"/>
      <c r="P43" s="1"/>
      <c r="Q43" s="496">
        <v>125000</v>
      </c>
      <c r="R43" s="150">
        <v>150000</v>
      </c>
      <c r="S43" s="499">
        <v>1204</v>
      </c>
      <c r="T43" s="500">
        <v>1863</v>
      </c>
      <c r="U43" s="39">
        <v>1863</v>
      </c>
      <c r="V43" s="39">
        <v>2522</v>
      </c>
      <c r="W43" s="499">
        <v>2522</v>
      </c>
      <c r="X43" s="500">
        <v>3210</v>
      </c>
      <c r="Y43" s="39">
        <v>3210</v>
      </c>
      <c r="Z43" s="39">
        <v>3869</v>
      </c>
      <c r="AA43" s="499">
        <v>3869</v>
      </c>
      <c r="AB43" s="500">
        <v>4528</v>
      </c>
      <c r="AC43" s="1"/>
      <c r="AD43" s="801" t="s">
        <v>68</v>
      </c>
      <c r="AE43" s="802">
        <f>IF(AE39="I",LOOKUP(AE37,Q40:T78),IF(AE39="II",LOOKUP(AE37,Q40:V78),IF(AE39="III",LOOKUP(AE37,Q40:X78),IF(AE39="IV",LOOKUP(AE37,Q40:Z78),IF(AE39="V",LOOKUP(AE37,Q40:AB78),0)))))</f>
        <v>2896</v>
      </c>
      <c r="AF43" s="118">
        <f t="shared" si="1"/>
        <v>0.27279936558287071</v>
      </c>
      <c r="AK43" s="294"/>
      <c r="AL43" s="296"/>
      <c r="AM43" s="405"/>
      <c r="AN43" s="310"/>
    </row>
    <row r="44" spans="1:40" ht="15" customHeight="1" thickBot="1" x14ac:dyDescent="0.3">
      <c r="B44" s="104">
        <f>SUM(B35:B43)</f>
        <v>1</v>
      </c>
      <c r="C44" s="107">
        <f>IF(SUM(C35:C43)&gt;1,"&gt;Vollbeauftr.",SUM(C35:C43))</f>
        <v>0</v>
      </c>
      <c r="D44" s="108">
        <f>SUM(D35:D43)</f>
        <v>0</v>
      </c>
      <c r="G44" s="104"/>
      <c r="H44" s="109"/>
      <c r="I44" s="99"/>
      <c r="L44" s="88">
        <v>0.37</v>
      </c>
      <c r="N44" s="1"/>
      <c r="O44" s="1"/>
      <c r="P44" s="1"/>
      <c r="Q44" s="496">
        <v>150000</v>
      </c>
      <c r="R44" s="150">
        <v>200000</v>
      </c>
      <c r="S44" s="499">
        <v>1309</v>
      </c>
      <c r="T44" s="500">
        <v>2026</v>
      </c>
      <c r="U44" s="39">
        <v>2026</v>
      </c>
      <c r="V44" s="39">
        <v>2742</v>
      </c>
      <c r="W44" s="499">
        <v>2742</v>
      </c>
      <c r="X44" s="500">
        <v>3490</v>
      </c>
      <c r="Y44" s="39">
        <v>3490</v>
      </c>
      <c r="Z44" s="39">
        <v>4207</v>
      </c>
      <c r="AA44" s="499">
        <v>4207</v>
      </c>
      <c r="AB44" s="500">
        <v>4924</v>
      </c>
      <c r="AC44" s="1"/>
      <c r="AD44" s="803" t="s">
        <v>69</v>
      </c>
      <c r="AE44" s="804">
        <f>IF(AE39="I",LOOKUP(AE38,Q40:T78),IF(AE39="II",LOOKUP(AE38,Q40:V78),IF(AE39="III",LOOKUP(AE38,Q40:X78),IF(AE39="IV",LOOKUP(AE38,Q40:Z78),IF(AE39="V",LOOKUP(AE38,Q40:AB78),0)))))</f>
        <v>3210</v>
      </c>
      <c r="AF44" s="118">
        <f t="shared" si="1"/>
        <v>0.2727935813274982</v>
      </c>
      <c r="AK44" s="294"/>
      <c r="AL44" s="296"/>
      <c r="AM44" s="405"/>
      <c r="AN44" s="310"/>
    </row>
    <row r="45" spans="1:40" ht="15" customHeight="1" thickBot="1" x14ac:dyDescent="0.3">
      <c r="L45" s="88">
        <v>0.38</v>
      </c>
      <c r="N45" s="1"/>
      <c r="O45" s="1"/>
      <c r="P45" s="1"/>
      <c r="Q45" s="496">
        <v>200000</v>
      </c>
      <c r="R45" s="150">
        <v>300000</v>
      </c>
      <c r="S45" s="499">
        <v>1494</v>
      </c>
      <c r="T45" s="500">
        <v>2312</v>
      </c>
      <c r="U45" s="39">
        <v>2312</v>
      </c>
      <c r="V45" s="39">
        <v>3130</v>
      </c>
      <c r="W45" s="499">
        <v>3130</v>
      </c>
      <c r="X45" s="500">
        <v>3984</v>
      </c>
      <c r="Y45" s="39">
        <v>3984</v>
      </c>
      <c r="Z45" s="39">
        <v>4802</v>
      </c>
      <c r="AA45" s="499">
        <v>4802</v>
      </c>
      <c r="AB45" s="500">
        <v>5621</v>
      </c>
      <c r="AC45" s="1"/>
      <c r="AD45" s="729" t="s">
        <v>2124</v>
      </c>
      <c r="AE45" s="743">
        <f>IF(AE39="I",S40,IF(AE39="II",U40,IF(AE39="III",W40,IF(AE39="IV",Y40,IF(AE39="V",AA40,0)))))</f>
        <v>1654</v>
      </c>
      <c r="AF45" s="118">
        <f t="shared" si="1"/>
        <v>0.27284345047923325</v>
      </c>
      <c r="AK45" s="294"/>
      <c r="AL45" s="286" t="s">
        <v>1855</v>
      </c>
      <c r="AM45" s="397">
        <f>AM12+AM21+AM35</f>
        <v>1</v>
      </c>
      <c r="AN45" s="333"/>
    </row>
    <row r="46" spans="1:40" ht="15" customHeight="1" thickBot="1" x14ac:dyDescent="0.3">
      <c r="A46" s="57" t="s">
        <v>92</v>
      </c>
      <c r="E46" s="99">
        <f>IF(AND(AJ2=FALSE,H57&gt;=0),0,D44)</f>
        <v>0</v>
      </c>
      <c r="L46" s="88">
        <v>0.39</v>
      </c>
      <c r="N46" s="1"/>
      <c r="O46" s="1"/>
      <c r="P46" s="1"/>
      <c r="Q46" s="496">
        <v>300000</v>
      </c>
      <c r="R46" s="150">
        <v>400000</v>
      </c>
      <c r="S46" s="499">
        <v>1800</v>
      </c>
      <c r="T46" s="500">
        <v>2786</v>
      </c>
      <c r="U46" s="39">
        <v>2786</v>
      </c>
      <c r="V46" s="39">
        <v>3772</v>
      </c>
      <c r="W46" s="499">
        <v>3772</v>
      </c>
      <c r="X46" s="500">
        <v>4800</v>
      </c>
      <c r="Y46" s="39">
        <v>4800</v>
      </c>
      <c r="Z46" s="39">
        <v>5786</v>
      </c>
      <c r="AA46" s="499">
        <v>5786</v>
      </c>
      <c r="AB46" s="500">
        <v>6772</v>
      </c>
      <c r="AC46" s="1"/>
      <c r="AD46" s="494" t="s">
        <v>2103</v>
      </c>
      <c r="AE46" s="674">
        <f>(AE43/AE41)-1</f>
        <v>0.27240773286467479</v>
      </c>
      <c r="AF46" s="118">
        <f t="shared" si="1"/>
        <v>0.27253446447507951</v>
      </c>
      <c r="AK46" s="294"/>
      <c r="AL46" s="318" t="s">
        <v>1856</v>
      </c>
      <c r="AM46" s="336"/>
      <c r="AN46" s="316">
        <f>AN13+AN22+AN36</f>
        <v>1</v>
      </c>
    </row>
    <row r="47" spans="1:40" ht="15" customHeight="1" x14ac:dyDescent="0.25">
      <c r="A47" s="57" t="s">
        <v>89</v>
      </c>
      <c r="B47" s="256">
        <f>IF(($E$29/750000)&lt;10,10,(ROUND($E$29/750000,-1)))</f>
        <v>10</v>
      </c>
      <c r="C47" s="57" t="s">
        <v>1812</v>
      </c>
      <c r="E47" s="99">
        <f>I13*B47</f>
        <v>0</v>
      </c>
      <c r="F47" s="57" t="s">
        <v>224</v>
      </c>
      <c r="G47" s="57"/>
      <c r="L47" s="88">
        <v>0.4</v>
      </c>
      <c r="N47" s="1"/>
      <c r="O47" s="1"/>
      <c r="P47" s="1"/>
      <c r="Q47" s="496">
        <v>400000</v>
      </c>
      <c r="R47" s="150">
        <v>500000</v>
      </c>
      <c r="S47" s="499">
        <v>2054</v>
      </c>
      <c r="T47" s="500">
        <v>3179</v>
      </c>
      <c r="U47" s="39">
        <v>3179</v>
      </c>
      <c r="V47" s="39">
        <v>4304</v>
      </c>
      <c r="W47" s="499">
        <v>4304</v>
      </c>
      <c r="X47" s="500">
        <v>5478</v>
      </c>
      <c r="Y47" s="39">
        <v>5478</v>
      </c>
      <c r="Z47" s="39">
        <v>6603</v>
      </c>
      <c r="AA47" s="499">
        <v>6603</v>
      </c>
      <c r="AB47" s="500">
        <v>7728</v>
      </c>
      <c r="AC47" s="1"/>
      <c r="AD47" s="494" t="s">
        <v>2104</v>
      </c>
      <c r="AE47" s="674">
        <f>(AE44/AE42)-1</f>
        <v>0.27279936558287066</v>
      </c>
      <c r="AF47" s="118">
        <f t="shared" si="1"/>
        <v>0.27276951672862454</v>
      </c>
      <c r="AG47" s="217" t="s">
        <v>490</v>
      </c>
      <c r="AH47" s="217"/>
      <c r="AI47" s="216"/>
      <c r="AJ47" s="221">
        <f>IF(E29&lt;10000,0,((AE43-AE41)/AE41))</f>
        <v>0.27240773286467485</v>
      </c>
      <c r="AK47" s="294"/>
      <c r="AL47" s="296"/>
      <c r="AM47" s="405"/>
      <c r="AN47" s="310"/>
    </row>
    <row r="48" spans="1:40" ht="15" customHeight="1" x14ac:dyDescent="0.25">
      <c r="A48" s="57"/>
      <c r="B48" s="256">
        <f>IF(($E$29/750000)&lt;10,10,(ROUND($E$29/750000,-1)))</f>
        <v>10</v>
      </c>
      <c r="C48" s="57" t="s">
        <v>1813</v>
      </c>
      <c r="E48" s="99">
        <f>I14*B48</f>
        <v>0</v>
      </c>
      <c r="F48" s="57" t="s">
        <v>224</v>
      </c>
      <c r="G48" s="57"/>
      <c r="L48" s="88">
        <v>0.41</v>
      </c>
      <c r="N48" s="1"/>
      <c r="O48" s="1"/>
      <c r="P48" s="1"/>
      <c r="Q48" s="496">
        <v>500000</v>
      </c>
      <c r="R48" s="150">
        <v>750000</v>
      </c>
      <c r="S48" s="499">
        <v>2276</v>
      </c>
      <c r="T48" s="500">
        <v>3522</v>
      </c>
      <c r="U48" s="39">
        <v>3522</v>
      </c>
      <c r="V48" s="39">
        <v>4768</v>
      </c>
      <c r="W48" s="499">
        <v>4768</v>
      </c>
      <c r="X48" s="500">
        <v>6069</v>
      </c>
      <c r="Y48" s="39">
        <v>6069</v>
      </c>
      <c r="Z48" s="39">
        <v>7315</v>
      </c>
      <c r="AA48" s="499">
        <v>7315</v>
      </c>
      <c r="AB48" s="500">
        <v>8561</v>
      </c>
      <c r="AC48" s="1"/>
      <c r="AD48" s="494" t="s">
        <v>2105</v>
      </c>
      <c r="AE48" s="674">
        <f>(AE46+AE47)/2</f>
        <v>0.27260354922377272</v>
      </c>
      <c r="AF48" s="118">
        <f t="shared" si="1"/>
        <v>0.27286073825503354</v>
      </c>
      <c r="AG48" s="219" t="s">
        <v>489</v>
      </c>
      <c r="AH48" s="220"/>
      <c r="AI48" s="220"/>
      <c r="AJ48" s="222">
        <f>IF(E29&lt;10000,0,((AE44-AE42)/AE42))</f>
        <v>0.27279936558287071</v>
      </c>
      <c r="AK48" s="294"/>
      <c r="AL48" s="296"/>
      <c r="AM48" s="405"/>
      <c r="AN48" s="310"/>
    </row>
    <row r="49" spans="1:40" ht="15" customHeight="1" x14ac:dyDescent="0.25">
      <c r="A49" s="57"/>
      <c r="B49" s="256">
        <f>IF(($E$29/750000)&lt;10,10,(ROUND($E$29/750000,-1)))</f>
        <v>10</v>
      </c>
      <c r="C49" s="57" t="s">
        <v>91</v>
      </c>
      <c r="E49" s="99">
        <f>B49*I15</f>
        <v>0</v>
      </c>
      <c r="F49" s="57" t="s">
        <v>224</v>
      </c>
      <c r="G49" s="57"/>
      <c r="L49" s="88">
        <v>0.42</v>
      </c>
      <c r="N49" s="1"/>
      <c r="O49" s="1"/>
      <c r="P49" s="1"/>
      <c r="Q49" s="496">
        <v>750000</v>
      </c>
      <c r="R49" s="150">
        <v>1000000</v>
      </c>
      <c r="S49" s="499">
        <v>2740</v>
      </c>
      <c r="T49" s="500">
        <v>4241</v>
      </c>
      <c r="U49" s="39">
        <v>4241</v>
      </c>
      <c r="V49" s="39">
        <v>5741</v>
      </c>
      <c r="W49" s="499">
        <v>5741</v>
      </c>
      <c r="X49" s="500">
        <v>7307</v>
      </c>
      <c r="Y49" s="39">
        <v>7307</v>
      </c>
      <c r="Z49" s="39">
        <v>8808</v>
      </c>
      <c r="AA49" s="499">
        <v>8808</v>
      </c>
      <c r="AB49" s="500">
        <v>10308</v>
      </c>
      <c r="AC49" s="1"/>
      <c r="AD49" s="494" t="s">
        <v>2123</v>
      </c>
      <c r="AE49" s="730">
        <f>AE45/Q40</f>
        <v>3.3079999999999998E-2</v>
      </c>
      <c r="AF49" s="118">
        <f t="shared" si="1"/>
        <v>0.27277477791325555</v>
      </c>
      <c r="AI49" s="128" t="s">
        <v>488</v>
      </c>
      <c r="AJ49" s="223">
        <f>((AJ47+AJ48)/2)</f>
        <v>0.27260354922377278</v>
      </c>
      <c r="AK49" s="294"/>
      <c r="AL49" s="296"/>
      <c r="AM49" s="405"/>
      <c r="AN49" s="310"/>
    </row>
    <row r="50" spans="1:40" ht="15" customHeight="1" x14ac:dyDescent="0.25">
      <c r="A50" s="57" t="s">
        <v>1815</v>
      </c>
      <c r="B50" s="57"/>
      <c r="C50" s="57"/>
      <c r="D50" s="57"/>
      <c r="E50" s="143">
        <f>'Geotechnik Anlage A'!H26</f>
        <v>0</v>
      </c>
      <c r="F50" s="1044" t="s">
        <v>1814</v>
      </c>
      <c r="G50" s="1090"/>
      <c r="H50" s="1090"/>
      <c r="I50" s="1090"/>
      <c r="J50" s="1"/>
      <c r="L50" s="88">
        <v>0.43</v>
      </c>
      <c r="N50" s="1"/>
      <c r="O50" s="1"/>
      <c r="P50" s="1"/>
      <c r="Q50" s="496">
        <v>1000000</v>
      </c>
      <c r="R50" s="150">
        <v>1500000</v>
      </c>
      <c r="S50" s="499">
        <v>3125</v>
      </c>
      <c r="T50" s="500">
        <v>4836</v>
      </c>
      <c r="U50" s="39">
        <v>4836</v>
      </c>
      <c r="V50" s="39">
        <v>6548</v>
      </c>
      <c r="W50" s="499">
        <v>6548</v>
      </c>
      <c r="X50" s="500">
        <v>8334</v>
      </c>
      <c r="Y50" s="39">
        <v>8334</v>
      </c>
      <c r="Z50" s="39">
        <v>10045</v>
      </c>
      <c r="AA50" s="499">
        <v>10045</v>
      </c>
      <c r="AB50" s="500">
        <v>11756</v>
      </c>
      <c r="AC50" s="1"/>
      <c r="AD50" s="494" t="s">
        <v>2126</v>
      </c>
      <c r="AE50" s="745">
        <f>AE49/AE49</f>
        <v>1</v>
      </c>
      <c r="AF50" s="118">
        <f t="shared" si="1"/>
        <v>0.27275503970678072</v>
      </c>
      <c r="AK50" s="294"/>
      <c r="AL50" s="296"/>
      <c r="AM50" s="405"/>
      <c r="AN50" s="310"/>
    </row>
    <row r="51" spans="1:40" ht="15" customHeight="1" x14ac:dyDescent="0.25">
      <c r="A51" s="57"/>
      <c r="B51" s="57"/>
      <c r="C51" s="57"/>
      <c r="D51" s="57"/>
      <c r="E51" s="126"/>
      <c r="F51" s="1090"/>
      <c r="G51" s="1090"/>
      <c r="H51" s="1090"/>
      <c r="I51" s="1090"/>
      <c r="J51" s="1"/>
      <c r="L51" s="88">
        <v>0.44</v>
      </c>
      <c r="N51" s="1"/>
      <c r="O51" s="1"/>
      <c r="P51" s="1"/>
      <c r="Q51" s="496">
        <v>1500000</v>
      </c>
      <c r="R51" s="150">
        <v>2000000</v>
      </c>
      <c r="S51" s="499">
        <v>3765</v>
      </c>
      <c r="T51" s="500">
        <v>5827</v>
      </c>
      <c r="U51" s="39">
        <v>5827</v>
      </c>
      <c r="V51" s="39">
        <v>7889</v>
      </c>
      <c r="W51" s="499">
        <v>7889</v>
      </c>
      <c r="X51" s="500">
        <v>10041</v>
      </c>
      <c r="Y51" s="39">
        <v>10041</v>
      </c>
      <c r="Z51" s="39">
        <v>12103</v>
      </c>
      <c r="AA51" s="499">
        <v>12103</v>
      </c>
      <c r="AB51" s="500">
        <v>14165</v>
      </c>
      <c r="AC51" s="1"/>
      <c r="AD51" s="494" t="s">
        <v>2121</v>
      </c>
      <c r="AE51" s="744">
        <f>P85/AE36</f>
        <v>2.1375714285714286E-2</v>
      </c>
      <c r="AF51" s="118">
        <f t="shared" si="1"/>
        <v>0.27278489035365699</v>
      </c>
      <c r="AK51" s="294"/>
      <c r="AL51" s="287"/>
      <c r="AM51" s="332"/>
      <c r="AN51" s="310"/>
    </row>
    <row r="52" spans="1:40" ht="15" customHeight="1" thickBot="1" x14ac:dyDescent="0.3">
      <c r="A52" s="57"/>
      <c r="B52" s="57"/>
      <c r="C52" s="57"/>
      <c r="D52" s="57"/>
      <c r="E52" s="126"/>
      <c r="F52" s="1090"/>
      <c r="G52" s="1090"/>
      <c r="H52" s="1090"/>
      <c r="I52" s="1090"/>
      <c r="J52" s="1"/>
      <c r="L52" s="88">
        <v>0.45</v>
      </c>
      <c r="N52" s="1"/>
      <c r="O52" s="1"/>
      <c r="P52" s="1"/>
      <c r="Q52" s="496">
        <v>2000000</v>
      </c>
      <c r="R52" s="150">
        <v>3000000</v>
      </c>
      <c r="S52" s="499">
        <v>4297</v>
      </c>
      <c r="T52" s="500">
        <v>6650</v>
      </c>
      <c r="U52" s="39">
        <v>6650</v>
      </c>
      <c r="V52" s="39">
        <v>9003</v>
      </c>
      <c r="W52" s="499">
        <v>9003</v>
      </c>
      <c r="X52" s="500">
        <v>11459</v>
      </c>
      <c r="Y52" s="39">
        <v>11459</v>
      </c>
      <c r="Z52" s="39">
        <v>13812</v>
      </c>
      <c r="AA52" s="499">
        <v>13812</v>
      </c>
      <c r="AB52" s="500">
        <v>16165</v>
      </c>
      <c r="AC52" s="1"/>
      <c r="AD52" s="494" t="s">
        <v>2125</v>
      </c>
      <c r="AE52" s="745">
        <f>AE49/AE51</f>
        <v>1.5475506248746909</v>
      </c>
      <c r="AF52" s="118">
        <f t="shared" si="1"/>
        <v>0.27279795623680997</v>
      </c>
      <c r="AK52" s="294"/>
      <c r="AL52" s="317"/>
      <c r="AM52" s="333"/>
      <c r="AN52" s="310"/>
    </row>
    <row r="53" spans="1:40" ht="15" customHeight="1" x14ac:dyDescent="0.25">
      <c r="A53" s="57"/>
      <c r="B53" s="57"/>
      <c r="C53" s="57"/>
      <c r="D53" s="57"/>
      <c r="E53" s="126"/>
      <c r="F53" s="1090"/>
      <c r="G53" s="1090"/>
      <c r="H53" s="1090"/>
      <c r="I53" s="1090"/>
      <c r="J53" s="1"/>
      <c r="L53" s="88">
        <v>0.46</v>
      </c>
      <c r="N53" s="1"/>
      <c r="O53" s="1"/>
      <c r="P53" s="1"/>
      <c r="Q53" s="496">
        <v>3000000</v>
      </c>
      <c r="R53" s="150">
        <v>5000000</v>
      </c>
      <c r="S53" s="499">
        <v>5175</v>
      </c>
      <c r="T53" s="500">
        <v>8009</v>
      </c>
      <c r="U53" s="39">
        <v>8009</v>
      </c>
      <c r="V53" s="39">
        <v>10842</v>
      </c>
      <c r="W53" s="499">
        <v>10842</v>
      </c>
      <c r="X53" s="500">
        <v>13799</v>
      </c>
      <c r="Y53" s="39">
        <v>13799</v>
      </c>
      <c r="Z53" s="39">
        <v>16633</v>
      </c>
      <c r="AA53" s="499">
        <v>16633</v>
      </c>
      <c r="AB53" s="500">
        <v>19467</v>
      </c>
      <c r="AC53" s="733"/>
      <c r="AD53" s="675" t="s">
        <v>2106</v>
      </c>
      <c r="AE53" s="734">
        <f>P85 -(P85*AE48)</f>
        <v>1741.4452948743501</v>
      </c>
      <c r="AF53" s="118">
        <f t="shared" si="1"/>
        <v>0.27273565762774393</v>
      </c>
      <c r="AK53" s="294"/>
      <c r="AL53" s="287"/>
      <c r="AM53" s="333"/>
      <c r="AN53" s="310"/>
    </row>
    <row r="54" spans="1:40" ht="15" customHeight="1" thickBot="1" x14ac:dyDescent="0.3">
      <c r="A54" s="57"/>
      <c r="B54" s="57"/>
      <c r="C54" s="57"/>
      <c r="D54" s="57"/>
      <c r="E54" s="126"/>
      <c r="F54" s="1090"/>
      <c r="G54" s="1090"/>
      <c r="H54" s="1090"/>
      <c r="I54" s="1090"/>
      <c r="J54" s="1"/>
      <c r="L54" s="88">
        <v>0.47</v>
      </c>
      <c r="N54" s="1"/>
      <c r="O54" s="1"/>
      <c r="P54" s="1"/>
      <c r="Q54" s="496">
        <v>5000000</v>
      </c>
      <c r="R54" s="150">
        <v>7500000</v>
      </c>
      <c r="S54" s="499">
        <v>6535</v>
      </c>
      <c r="T54" s="500">
        <v>10114</v>
      </c>
      <c r="U54" s="39">
        <v>10114</v>
      </c>
      <c r="V54" s="39">
        <v>13693</v>
      </c>
      <c r="W54" s="499">
        <v>13693</v>
      </c>
      <c r="X54" s="500">
        <v>17428</v>
      </c>
      <c r="Y54" s="39">
        <v>17428</v>
      </c>
      <c r="Z54" s="39">
        <v>21007</v>
      </c>
      <c r="AA54" s="499">
        <v>21007</v>
      </c>
      <c r="AB54" s="500">
        <v>24586</v>
      </c>
      <c r="AC54" s="488"/>
      <c r="AD54" s="494" t="s">
        <v>2109</v>
      </c>
      <c r="AE54" s="735">
        <f>P85+(P85*(AE48*1.3))</f>
        <v>3242.5051166633448</v>
      </c>
      <c r="AF54" s="118">
        <f t="shared" si="1"/>
        <v>0.27276710728109255</v>
      </c>
      <c r="AK54" s="297"/>
      <c r="AL54" s="286"/>
      <c r="AM54" s="389"/>
      <c r="AN54" s="315"/>
    </row>
    <row r="55" spans="1:40" ht="15" customHeight="1" x14ac:dyDescent="0.25">
      <c r="A55" s="57"/>
      <c r="B55" s="57"/>
      <c r="C55" s="110"/>
      <c r="D55" s="57"/>
      <c r="E55" s="103">
        <f>IF(E29&lt;500000001,SUM(E46:E54),SUM(E47:E54))</f>
        <v>0</v>
      </c>
      <c r="F55" s="1088" t="str">
        <f>IF(E29&gt;25000000,"Oberhalb Tabelle: Vorgabe 'Pauschalhonorar'","Unterer Button ist ohne Funktion!")</f>
        <v>Unterer Button ist ohne Funktion!</v>
      </c>
      <c r="G55" s="1089"/>
      <c r="H55" s="1089"/>
      <c r="I55" s="1089"/>
      <c r="L55" s="88">
        <v>0.48</v>
      </c>
      <c r="N55" s="1"/>
      <c r="O55" s="1"/>
      <c r="P55" s="1"/>
      <c r="Q55" s="496">
        <v>7500000</v>
      </c>
      <c r="R55" s="150">
        <v>10000000</v>
      </c>
      <c r="S55" s="499">
        <v>7878</v>
      </c>
      <c r="T55" s="500">
        <v>12192</v>
      </c>
      <c r="U55" s="39">
        <v>12192</v>
      </c>
      <c r="V55" s="39">
        <v>16506</v>
      </c>
      <c r="W55" s="499">
        <v>16506</v>
      </c>
      <c r="X55" s="500">
        <v>21007</v>
      </c>
      <c r="Y55" s="39">
        <v>21007</v>
      </c>
      <c r="Z55" s="39">
        <v>25321</v>
      </c>
      <c r="AA55" s="499">
        <v>25321</v>
      </c>
      <c r="AB55" s="500">
        <v>29635</v>
      </c>
      <c r="AC55" s="488"/>
      <c r="AD55" s="494" t="s">
        <v>2127</v>
      </c>
      <c r="AE55" s="747">
        <f>AE54-AE53</f>
        <v>1501.0598217889947</v>
      </c>
      <c r="AF55" s="118">
        <f t="shared" si="1"/>
        <v>0.27268871925360477</v>
      </c>
      <c r="AK55" s="294"/>
      <c r="AL55" s="296"/>
      <c r="AM55" s="405"/>
      <c r="AN55" s="310"/>
    </row>
    <row r="56" spans="1:40" ht="15" customHeight="1" thickBot="1" x14ac:dyDescent="0.3">
      <c r="A56" s="57" t="str">
        <f>IF(AND(AJ2=FALSE,H57&gt;0),"Übertrag Pauschalhonorar (weil anr. Kosten höher als HOAI-Tabelle)", "")</f>
        <v/>
      </c>
      <c r="E56" s="99">
        <f>IF(AND(AJ2=FALSE,H57&gt;0),H57,)</f>
        <v>0</v>
      </c>
      <c r="F56" s="526" t="str">
        <f>IF(AND(AJ2=TRUE,E29&gt;5000000),"RifT-Tabelle","")</f>
        <v/>
      </c>
      <c r="G56" s="158"/>
      <c r="H56" s="158" t="str">
        <f>IF(AND(AJ2=FALSE,E29&gt;25000000),"Pauschalhonorar","")</f>
        <v/>
      </c>
      <c r="I56" s="416"/>
      <c r="L56" s="88">
        <v>0.49</v>
      </c>
      <c r="N56" s="1"/>
      <c r="O56" s="1"/>
      <c r="P56" s="1"/>
      <c r="Q56" s="496">
        <v>10000000</v>
      </c>
      <c r="R56" s="150">
        <v>15000000</v>
      </c>
      <c r="S56" s="499">
        <v>8994</v>
      </c>
      <c r="T56" s="500">
        <v>13919</v>
      </c>
      <c r="U56" s="39">
        <v>13919</v>
      </c>
      <c r="V56" s="39">
        <v>18844</v>
      </c>
      <c r="W56" s="499">
        <v>18844</v>
      </c>
      <c r="X56" s="500">
        <v>23983</v>
      </c>
      <c r="Y56" s="39">
        <v>23983</v>
      </c>
      <c r="Z56" s="39">
        <v>28909</v>
      </c>
      <c r="AA56" s="499">
        <v>28909</v>
      </c>
      <c r="AB56" s="500">
        <v>33834</v>
      </c>
      <c r="AC56" s="488"/>
      <c r="AD56" s="494" t="s">
        <v>2128</v>
      </c>
      <c r="AE56" s="740">
        <f>(AE53+AE55)/AE53</f>
        <v>1.8619620875873106</v>
      </c>
      <c r="AF56" s="118">
        <f t="shared" si="1"/>
        <v>0.27271279983018465</v>
      </c>
      <c r="AK56" s="294"/>
      <c r="AL56" s="296"/>
      <c r="AM56" s="405"/>
      <c r="AN56" s="310"/>
    </row>
    <row r="57" spans="1:40" ht="15" customHeight="1" thickTop="1" thickBot="1" x14ac:dyDescent="0.3">
      <c r="A57" s="57" t="s">
        <v>85</v>
      </c>
      <c r="E57" s="99">
        <f>(E55+E56)*C15</f>
        <v>0</v>
      </c>
      <c r="F57" s="134" t="str">
        <f>IF(AND(AJ2=FALSE,F55="Oberhalb Tabelle: Vorgabe 'Pauschalhonorar' oder 'RifT-Tabelle'"),"Hier Pauschalhonorar eintragen:", "")</f>
        <v/>
      </c>
      <c r="H57" s="419"/>
      <c r="I57" s="417"/>
      <c r="L57" s="88">
        <v>0.5</v>
      </c>
      <c r="N57" s="1"/>
      <c r="O57" s="1"/>
      <c r="P57" s="1"/>
      <c r="Q57" s="496">
        <v>15000000</v>
      </c>
      <c r="R57" s="150">
        <v>20000000</v>
      </c>
      <c r="S57" s="499">
        <v>10839</v>
      </c>
      <c r="T57" s="500">
        <v>16775</v>
      </c>
      <c r="U57" s="39">
        <v>16775</v>
      </c>
      <c r="V57" s="39">
        <v>22711</v>
      </c>
      <c r="W57" s="499">
        <v>22711</v>
      </c>
      <c r="X57" s="500">
        <v>28905</v>
      </c>
      <c r="Y57" s="39">
        <v>28905</v>
      </c>
      <c r="Z57" s="39">
        <v>34840</v>
      </c>
      <c r="AA57" s="499">
        <v>34840</v>
      </c>
      <c r="AB57" s="500">
        <v>40776</v>
      </c>
      <c r="AC57" s="732"/>
      <c r="AD57" s="736" t="s">
        <v>2131</v>
      </c>
      <c r="AE57" s="752">
        <v>1.9E-2</v>
      </c>
      <c r="AF57" s="118">
        <f t="shared" si="1"/>
        <v>0.27273127559332483</v>
      </c>
      <c r="AK57" s="294"/>
      <c r="AL57" s="296"/>
      <c r="AM57" s="405"/>
      <c r="AN57" s="310"/>
    </row>
    <row r="58" spans="1:40" ht="15" customHeight="1" thickTop="1" x14ac:dyDescent="0.25">
      <c r="A58" s="57" t="s">
        <v>218</v>
      </c>
      <c r="E58" s="103">
        <f>IF(AND(AJ2=FALSE,H57&gt;0),E55+E56+E57,E55+E57)</f>
        <v>0</v>
      </c>
      <c r="F58" s="67"/>
      <c r="G58" s="161"/>
      <c r="H58" s="102"/>
      <c r="I58" s="162"/>
      <c r="L58" s="88">
        <v>0.51</v>
      </c>
      <c r="N58" s="1"/>
      <c r="O58" s="1"/>
      <c r="P58" s="1"/>
      <c r="Q58" s="496">
        <v>20000000</v>
      </c>
      <c r="R58" s="150">
        <v>25000000</v>
      </c>
      <c r="S58" s="499">
        <v>12373</v>
      </c>
      <c r="T58" s="500">
        <v>19148</v>
      </c>
      <c r="U58" s="39">
        <v>19148</v>
      </c>
      <c r="V58" s="39">
        <v>25923</v>
      </c>
      <c r="W58" s="499">
        <v>25923</v>
      </c>
      <c r="X58" s="500">
        <v>32993</v>
      </c>
      <c r="Y58" s="39">
        <v>32993</v>
      </c>
      <c r="Z58" s="39">
        <v>39769</v>
      </c>
      <c r="AA58" s="499">
        <v>39769</v>
      </c>
      <c r="AB58" s="500">
        <v>46544</v>
      </c>
      <c r="AC58" s="488"/>
      <c r="AD58" s="494" t="s">
        <v>2129</v>
      </c>
      <c r="AE58" s="737">
        <f>(AE57+AE49)/(AE57+AE49)</f>
        <v>1</v>
      </c>
      <c r="AF58" s="118">
        <f t="shared" si="1"/>
        <v>0.27273077961655673</v>
      </c>
      <c r="AK58" s="294"/>
      <c r="AL58" s="296"/>
      <c r="AM58" s="405"/>
      <c r="AN58" s="310"/>
    </row>
    <row r="59" spans="1:40" ht="15" customHeight="1" thickBot="1" x14ac:dyDescent="0.3">
      <c r="A59" s="57" t="s">
        <v>1879</v>
      </c>
      <c r="C59" s="111"/>
      <c r="D59" s="164">
        <f>A19</f>
        <v>1</v>
      </c>
      <c r="E59" s="99"/>
      <c r="F59" s="67" t="s">
        <v>219</v>
      </c>
      <c r="G59" s="161">
        <f>A19</f>
        <v>1</v>
      </c>
      <c r="H59" s="102" t="s">
        <v>62</v>
      </c>
      <c r="I59" s="162">
        <f>E58</f>
        <v>0</v>
      </c>
      <c r="L59" s="88">
        <v>0.52</v>
      </c>
      <c r="N59" s="1"/>
      <c r="O59" s="1"/>
      <c r="P59" s="813" t="s">
        <v>2147</v>
      </c>
      <c r="Q59" s="770">
        <v>25000000</v>
      </c>
      <c r="R59" s="39">
        <v>25000001</v>
      </c>
      <c r="S59" s="789">
        <v>13708</v>
      </c>
      <c r="T59" s="790">
        <v>21215</v>
      </c>
      <c r="U59" s="788">
        <v>21215</v>
      </c>
      <c r="V59" s="788">
        <v>28722</v>
      </c>
      <c r="W59" s="789">
        <v>28722</v>
      </c>
      <c r="X59" s="790">
        <v>36556</v>
      </c>
      <c r="Y59" s="788">
        <v>36556</v>
      </c>
      <c r="Z59" s="788">
        <v>44063</v>
      </c>
      <c r="AA59" s="789">
        <v>44063</v>
      </c>
      <c r="AB59" s="790">
        <v>51570</v>
      </c>
      <c r="AC59" s="488"/>
      <c r="AD59" s="494" t="s">
        <v>2130</v>
      </c>
      <c r="AE59" s="741">
        <f>(AE57+AE49)/(AE57+AE51)</f>
        <v>1.2898843010296148</v>
      </c>
      <c r="AF59" s="118">
        <f t="shared" si="1"/>
        <v>0.2727525938305132</v>
      </c>
      <c r="AK59" s="294"/>
      <c r="AL59" s="296"/>
      <c r="AM59" s="405"/>
      <c r="AN59" s="310"/>
    </row>
    <row r="60" spans="1:40" ht="15" customHeight="1" thickTop="1" thickBot="1" x14ac:dyDescent="0.3">
      <c r="A60" s="56" t="s">
        <v>220</v>
      </c>
      <c r="E60" s="99">
        <f>A19*E58</f>
        <v>0</v>
      </c>
      <c r="L60" s="88">
        <v>0.53</v>
      </c>
      <c r="N60" s="1"/>
      <c r="O60" s="1"/>
      <c r="P60" s="18"/>
      <c r="Q60" s="40"/>
      <c r="R60" s="150"/>
      <c r="S60" s="499"/>
      <c r="T60" s="500"/>
      <c r="U60" s="39"/>
      <c r="V60" s="39"/>
      <c r="W60" s="499"/>
      <c r="X60" s="500"/>
      <c r="Y60" s="39"/>
      <c r="Z60" s="39"/>
      <c r="AA60" s="499"/>
      <c r="AB60" s="500"/>
      <c r="AC60" s="722"/>
      <c r="AD60" s="723" t="s">
        <v>2107</v>
      </c>
      <c r="AE60" s="750">
        <f>AE55/AE59</f>
        <v>1163.7166376789103</v>
      </c>
      <c r="AF60" s="118"/>
      <c r="AK60" s="294"/>
      <c r="AL60" s="296"/>
      <c r="AM60" s="405"/>
      <c r="AN60" s="310"/>
    </row>
    <row r="61" spans="1:40" ht="15" customHeight="1" thickBot="1" x14ac:dyDescent="0.3">
      <c r="A61" s="57" t="s">
        <v>86</v>
      </c>
      <c r="C61" s="111">
        <v>0.19</v>
      </c>
      <c r="E61" s="99">
        <f>C61*E60</f>
        <v>0</v>
      </c>
      <c r="L61" s="88">
        <v>0.54</v>
      </c>
      <c r="N61" s="1"/>
      <c r="O61" s="1"/>
      <c r="P61" s="1"/>
      <c r="Q61" s="496"/>
      <c r="R61" s="150"/>
      <c r="S61" s="497"/>
      <c r="T61" s="498"/>
      <c r="U61" s="150"/>
      <c r="V61" s="150"/>
      <c r="W61" s="497"/>
      <c r="X61" s="498"/>
      <c r="Y61" s="150"/>
      <c r="Z61" s="150"/>
      <c r="AA61" s="497"/>
      <c r="AB61" s="498"/>
      <c r="AC61" s="1"/>
      <c r="AD61" s="494" t="s">
        <v>2137</v>
      </c>
      <c r="AE61" s="17">
        <f>Q59</f>
        <v>25000000</v>
      </c>
      <c r="AF61" s="118"/>
      <c r="AK61" s="294"/>
      <c r="AL61" s="296"/>
      <c r="AM61" s="405"/>
      <c r="AN61" s="310"/>
    </row>
    <row r="62" spans="1:40" ht="15" customHeight="1" x14ac:dyDescent="0.25">
      <c r="A62" s="56" t="s">
        <v>93</v>
      </c>
      <c r="E62" s="112">
        <f>E60+E61</f>
        <v>0</v>
      </c>
      <c r="L62" s="88">
        <v>0.55000000000000004</v>
      </c>
      <c r="N62" s="1"/>
      <c r="O62" s="1"/>
      <c r="P62" s="1"/>
      <c r="Q62" s="496"/>
      <c r="R62" s="150"/>
      <c r="S62" s="497"/>
      <c r="T62" s="498"/>
      <c r="U62" s="150"/>
      <c r="V62" s="150"/>
      <c r="W62" s="497"/>
      <c r="X62" s="498"/>
      <c r="Y62" s="150"/>
      <c r="Z62" s="150"/>
      <c r="AA62" s="497"/>
      <c r="AB62" s="498"/>
      <c r="AC62" s="1"/>
      <c r="AD62" s="494" t="s">
        <v>2139</v>
      </c>
      <c r="AE62" s="735">
        <f>IF(AE39="I",LOOKUP(AE61,Q40:S76),IF(AE39="II",LOOKUP(AE61,Q40:U76),IF(AE39="III",LOOKUP(AE61,Q40:W76),IF(AE39="IV",LOOKUP(AE61,Q40:Y76),IF(AE39="V",LOOKUP(AE61,Q40:AA76),0)))))</f>
        <v>28722</v>
      </c>
      <c r="AF62" s="118"/>
      <c r="AK62" s="294"/>
      <c r="AL62" s="296"/>
      <c r="AM62" s="405"/>
      <c r="AN62" s="310"/>
    </row>
    <row r="63" spans="1:40" ht="15" customHeight="1" x14ac:dyDescent="0.25">
      <c r="L63" s="88">
        <v>0.56000000000000005</v>
      </c>
      <c r="N63" s="1"/>
      <c r="O63" s="1"/>
      <c r="P63" s="1"/>
      <c r="Q63" s="496"/>
      <c r="R63" s="150"/>
      <c r="S63" s="497"/>
      <c r="T63" s="498"/>
      <c r="U63" s="150"/>
      <c r="V63" s="150"/>
      <c r="W63" s="497"/>
      <c r="X63" s="498"/>
      <c r="Y63" s="150"/>
      <c r="Z63" s="150"/>
      <c r="AA63" s="497"/>
      <c r="AB63" s="498"/>
      <c r="AC63" s="1"/>
      <c r="AD63" s="494" t="s">
        <v>2138</v>
      </c>
      <c r="AE63" s="735">
        <f>IF(AE39="I",LOOKUP(AE61,Q40:T76),IF(AE39="II",LOOKUP(AE61,Q40:V76),IF(AE39="III",LOOKUP(AE61,Q40:X76),IF(AE39="IV",LOOKUP(AE61,Q40:Z76),IF(AE39="V",LOOKUP(AE61,Q40:AB76),0)))))</f>
        <v>36556</v>
      </c>
      <c r="AF63" s="118"/>
      <c r="AK63" s="294"/>
      <c r="AL63" s="296"/>
      <c r="AM63" s="405"/>
      <c r="AN63" s="310"/>
    </row>
    <row r="64" spans="1:40" ht="15" x14ac:dyDescent="0.25">
      <c r="L64" s="88">
        <v>0.56999999999999995</v>
      </c>
      <c r="N64" s="1"/>
      <c r="O64" s="1"/>
      <c r="P64" s="1"/>
      <c r="Q64" s="496"/>
      <c r="R64" s="150"/>
      <c r="S64" s="497"/>
      <c r="T64" s="498"/>
      <c r="U64" s="150"/>
      <c r="V64" s="150"/>
      <c r="W64" s="497"/>
      <c r="X64" s="498"/>
      <c r="Y64" s="150"/>
      <c r="Z64" s="150"/>
      <c r="AA64" s="497"/>
      <c r="AB64" s="498"/>
      <c r="AC64" s="1"/>
      <c r="AD64" s="729" t="s">
        <v>2134</v>
      </c>
      <c r="AE64" s="743">
        <f>IF(AE39="I",S59,IF(AE39="II",U59,IF(AE39="III",W59,IF(AE39="IV",Y59,IF(AE39="V",AA59,0)))))</f>
        <v>28722</v>
      </c>
      <c r="AF64" s="118"/>
      <c r="AK64" s="294"/>
      <c r="AL64" s="287"/>
      <c r="AM64" s="332"/>
      <c r="AN64" s="310"/>
    </row>
    <row r="65" spans="12:40" ht="15" x14ac:dyDescent="0.25">
      <c r="L65" s="88">
        <v>0.57999999999999996</v>
      </c>
      <c r="N65" s="1"/>
      <c r="O65" s="1"/>
      <c r="P65" s="1"/>
      <c r="Q65" s="496"/>
      <c r="R65" s="150"/>
      <c r="S65" s="497"/>
      <c r="T65" s="498"/>
      <c r="U65" s="150"/>
      <c r="V65" s="150"/>
      <c r="W65" s="497"/>
      <c r="X65" s="498"/>
      <c r="Y65" s="150"/>
      <c r="Z65" s="150"/>
      <c r="AA65" s="497"/>
      <c r="AB65" s="498"/>
      <c r="AC65" s="1"/>
      <c r="AD65" s="494" t="s">
        <v>2132</v>
      </c>
      <c r="AE65" s="730">
        <f>AE64/Q59</f>
        <v>1.1488799999999999E-3</v>
      </c>
      <c r="AF65" s="118"/>
      <c r="AK65" s="294"/>
      <c r="AL65" s="317"/>
      <c r="AM65" s="333"/>
      <c r="AN65" s="310"/>
    </row>
    <row r="66" spans="12:40" ht="15" x14ac:dyDescent="0.25">
      <c r="L66" s="88">
        <v>0.59</v>
      </c>
      <c r="N66" s="1"/>
      <c r="O66" s="1"/>
      <c r="P66" s="1"/>
      <c r="Q66" s="496"/>
      <c r="R66" s="150"/>
      <c r="S66" s="497"/>
      <c r="T66" s="498"/>
      <c r="U66" s="150"/>
      <c r="V66" s="150"/>
      <c r="W66" s="497"/>
      <c r="X66" s="498"/>
      <c r="Y66" s="150"/>
      <c r="Z66" s="150"/>
      <c r="AA66" s="497"/>
      <c r="AB66" s="498"/>
      <c r="AC66" s="1"/>
      <c r="AD66" s="494" t="s">
        <v>2133</v>
      </c>
      <c r="AE66" s="745">
        <f>AE49/AE65</f>
        <v>28.793259522317388</v>
      </c>
      <c r="AF66" s="118"/>
      <c r="AK66" s="294"/>
      <c r="AL66" s="287"/>
      <c r="AM66" s="333"/>
      <c r="AN66" s="310"/>
    </row>
    <row r="67" spans="12:40" ht="15" x14ac:dyDescent="0.25">
      <c r="L67" s="88">
        <v>0.6</v>
      </c>
      <c r="N67" s="1"/>
      <c r="O67" s="1"/>
      <c r="P67" s="1"/>
      <c r="Q67" s="496"/>
      <c r="R67" s="150"/>
      <c r="S67" s="497"/>
      <c r="T67" s="498"/>
      <c r="U67" s="150"/>
      <c r="V67" s="150"/>
      <c r="W67" s="497"/>
      <c r="X67" s="498"/>
      <c r="Y67" s="150"/>
      <c r="Z67" s="150"/>
      <c r="AA67" s="497"/>
      <c r="AB67" s="498"/>
      <c r="AC67" s="488"/>
      <c r="AD67" s="494" t="s">
        <v>2135</v>
      </c>
      <c r="AE67" s="746">
        <f>(AE57+AE49)/(AE57+AE65)</f>
        <v>2.5847590536049645</v>
      </c>
      <c r="AF67" s="118"/>
      <c r="AK67" s="297"/>
      <c r="AL67" s="286"/>
      <c r="AM67" s="333"/>
      <c r="AN67" s="314"/>
    </row>
    <row r="68" spans="12:40" ht="15" x14ac:dyDescent="0.25">
      <c r="L68" s="88">
        <v>0.61</v>
      </c>
      <c r="N68" s="1"/>
      <c r="O68" s="1"/>
      <c r="P68" s="1"/>
      <c r="Q68" s="496"/>
      <c r="R68" s="150"/>
      <c r="S68" s="497"/>
      <c r="T68" s="498"/>
      <c r="U68" s="150"/>
      <c r="V68" s="150"/>
      <c r="W68" s="497"/>
      <c r="X68" s="498"/>
      <c r="Y68" s="150"/>
      <c r="Z68" s="150"/>
      <c r="AA68" s="497"/>
      <c r="AB68" s="498"/>
      <c r="AC68" s="488"/>
      <c r="AD68" s="494" t="s">
        <v>2127</v>
      </c>
      <c r="AE68" s="735">
        <f>AE62*(AE48+1.3*AE48)</f>
        <v>18008.35402385196</v>
      </c>
      <c r="AF68" s="118"/>
      <c r="AK68" s="294"/>
      <c r="AL68" s="296"/>
      <c r="AM68" s="405"/>
      <c r="AN68" s="310"/>
    </row>
    <row r="69" spans="12:40" ht="15" x14ac:dyDescent="0.25">
      <c r="L69" s="88">
        <v>0.62</v>
      </c>
      <c r="N69" s="1"/>
      <c r="O69" s="1"/>
      <c r="P69" s="1"/>
      <c r="Q69" s="496"/>
      <c r="R69" s="150"/>
      <c r="S69" s="497"/>
      <c r="T69" s="498"/>
      <c r="U69" s="150"/>
      <c r="V69" s="150"/>
      <c r="W69" s="497"/>
      <c r="X69" s="498"/>
      <c r="Y69" s="150"/>
      <c r="Z69" s="150"/>
      <c r="AA69" s="497"/>
      <c r="AB69" s="498"/>
      <c r="AC69" s="488"/>
      <c r="AD69" s="494" t="s">
        <v>2142</v>
      </c>
      <c r="AE69" s="747">
        <f>AE68/AE66</f>
        <v>625.43645014882225</v>
      </c>
      <c r="AF69" s="118"/>
      <c r="AK69" s="294"/>
      <c r="AL69" s="296"/>
      <c r="AM69" s="405"/>
      <c r="AN69" s="310"/>
    </row>
    <row r="70" spans="12:40" ht="15.75" thickBot="1" x14ac:dyDescent="0.3">
      <c r="L70" s="88">
        <v>0.63</v>
      </c>
      <c r="N70" s="1"/>
      <c r="O70" s="1"/>
      <c r="P70" s="1"/>
      <c r="Q70" s="496"/>
      <c r="R70" s="150"/>
      <c r="S70" s="497"/>
      <c r="T70" s="498"/>
      <c r="U70" s="150"/>
      <c r="V70" s="150"/>
      <c r="W70" s="497"/>
      <c r="X70" s="498"/>
      <c r="Y70" s="150"/>
      <c r="Z70" s="150"/>
      <c r="AA70" s="497"/>
      <c r="AB70" s="498"/>
      <c r="AC70" s="488"/>
      <c r="AD70" s="494" t="s">
        <v>2143</v>
      </c>
      <c r="AE70" s="747">
        <f>AE68/AE67</f>
        <v>6967.1306494644832</v>
      </c>
      <c r="AF70" s="118"/>
      <c r="AK70" s="294"/>
      <c r="AL70" s="296"/>
      <c r="AM70" s="405"/>
      <c r="AN70" s="310"/>
    </row>
    <row r="71" spans="12:40" ht="16.5" thickTop="1" thickBot="1" x14ac:dyDescent="0.3">
      <c r="L71" s="88">
        <v>0.64</v>
      </c>
      <c r="N71" s="1"/>
      <c r="O71" s="1"/>
      <c r="P71" s="1"/>
      <c r="Q71" s="496"/>
      <c r="R71" s="150"/>
      <c r="S71" s="497"/>
      <c r="T71" s="498"/>
      <c r="U71" s="150"/>
      <c r="V71" s="150"/>
      <c r="W71" s="497"/>
      <c r="X71" s="498"/>
      <c r="Y71" s="150"/>
      <c r="Z71" s="150"/>
      <c r="AA71" s="497"/>
      <c r="AB71" s="498"/>
      <c r="AC71" s="753">
        <f>-AE65</f>
        <v>-1.1488799999999999E-3</v>
      </c>
      <c r="AD71" s="748" t="s">
        <v>2140</v>
      </c>
      <c r="AE71" s="749"/>
      <c r="AF71" s="118"/>
      <c r="AG71" s="45">
        <v>408</v>
      </c>
      <c r="AK71" s="294"/>
      <c r="AL71" s="296"/>
      <c r="AM71" s="405"/>
      <c r="AN71" s="310"/>
    </row>
    <row r="72" spans="12:40" ht="16.5" thickTop="1" thickBot="1" x14ac:dyDescent="0.3">
      <c r="L72" s="88">
        <v>0.65</v>
      </c>
      <c r="N72" s="1"/>
      <c r="O72" s="1"/>
      <c r="P72" s="1"/>
      <c r="Q72" s="496"/>
      <c r="R72" s="150"/>
      <c r="S72" s="497"/>
      <c r="T72" s="498"/>
      <c r="U72" s="150"/>
      <c r="V72" s="150"/>
      <c r="W72" s="497"/>
      <c r="X72" s="498"/>
      <c r="Y72" s="150"/>
      <c r="Z72" s="150"/>
      <c r="AA72" s="497"/>
      <c r="AB72" s="498"/>
      <c r="AC72" s="488"/>
      <c r="AD72" s="494"/>
      <c r="AE72" s="742"/>
      <c r="AF72" s="118"/>
      <c r="AK72" s="294"/>
      <c r="AL72" s="296"/>
      <c r="AM72" s="405"/>
      <c r="AN72" s="310"/>
    </row>
    <row r="73" spans="12:40" ht="16.5" thickTop="1" thickBot="1" x14ac:dyDescent="0.3">
      <c r="L73" s="88">
        <v>0.66</v>
      </c>
      <c r="N73" s="1"/>
      <c r="O73" s="1"/>
      <c r="P73" s="1"/>
      <c r="Q73" s="496"/>
      <c r="R73" s="150"/>
      <c r="S73" s="497"/>
      <c r="T73" s="498"/>
      <c r="U73" s="150"/>
      <c r="V73" s="150"/>
      <c r="W73" s="497"/>
      <c r="X73" s="498"/>
      <c r="Y73" s="150"/>
      <c r="Z73" s="150"/>
      <c r="AA73" s="497"/>
      <c r="AB73" s="498"/>
      <c r="AC73" s="1"/>
      <c r="AD73" s="676" t="s">
        <v>2145</v>
      </c>
      <c r="AE73" s="751">
        <f>(P85+AE60)/P85</f>
        <v>1.4860809319984754</v>
      </c>
      <c r="AF73" s="118"/>
      <c r="AK73" s="294"/>
      <c r="AL73" s="296"/>
      <c r="AM73" s="405"/>
      <c r="AN73" s="310"/>
    </row>
    <row r="74" spans="12:40" ht="16.5" thickTop="1" thickBot="1" x14ac:dyDescent="0.3">
      <c r="L74" s="88">
        <v>0.67</v>
      </c>
      <c r="N74" s="1"/>
      <c r="O74" s="1"/>
      <c r="P74" s="1"/>
      <c r="Q74" s="496"/>
      <c r="R74" s="150"/>
      <c r="S74" s="497"/>
      <c r="T74" s="498"/>
      <c r="U74" s="150"/>
      <c r="V74" s="150"/>
      <c r="W74" s="497"/>
      <c r="X74" s="498"/>
      <c r="Y74" s="150"/>
      <c r="Z74" s="150"/>
      <c r="AA74" s="497"/>
      <c r="AB74" s="498"/>
      <c r="AC74" s="710"/>
      <c r="AD74" s="677" t="s">
        <v>2108</v>
      </c>
      <c r="AE74" s="18" t="s">
        <v>2120</v>
      </c>
      <c r="AF74" s="118"/>
      <c r="AK74" s="294"/>
      <c r="AL74" s="296"/>
      <c r="AM74" s="405"/>
      <c r="AN74" s="310"/>
    </row>
    <row r="75" spans="12:40" ht="15.75" thickBot="1" x14ac:dyDescent="0.3">
      <c r="L75" s="88">
        <v>0.68</v>
      </c>
      <c r="N75" s="1"/>
      <c r="O75" s="1"/>
      <c r="P75" s="1"/>
      <c r="Q75" s="496"/>
      <c r="R75" s="150"/>
      <c r="S75" s="497"/>
      <c r="T75" s="498"/>
      <c r="U75" s="150"/>
      <c r="V75" s="150"/>
      <c r="W75" s="497"/>
      <c r="X75" s="498"/>
      <c r="Y75" s="150"/>
      <c r="Z75" s="150"/>
      <c r="AA75" s="497"/>
      <c r="AB75" s="498"/>
      <c r="AC75" s="691"/>
      <c r="AD75" s="1"/>
      <c r="AE75" s="18"/>
      <c r="AF75" s="118"/>
      <c r="AK75" s="294"/>
      <c r="AL75" s="296"/>
      <c r="AM75" s="405"/>
      <c r="AN75" s="310"/>
    </row>
    <row r="76" spans="12:40" ht="15.75" thickTop="1" x14ac:dyDescent="0.25">
      <c r="L76" s="88">
        <v>0.69</v>
      </c>
      <c r="N76" s="1"/>
      <c r="O76" s="1"/>
      <c r="P76" s="1"/>
      <c r="Q76" s="814"/>
      <c r="R76" s="814"/>
      <c r="S76" s="815"/>
      <c r="T76" s="816"/>
      <c r="U76" s="814"/>
      <c r="V76" s="814"/>
      <c r="W76" s="815"/>
      <c r="X76" s="816"/>
      <c r="Y76" s="814"/>
      <c r="Z76" s="814"/>
      <c r="AA76" s="815"/>
      <c r="AB76" s="816"/>
      <c r="AC76" s="817"/>
      <c r="AD76" s="14"/>
      <c r="AE76" s="14"/>
      <c r="AF76" s="118"/>
      <c r="AK76" s="294"/>
      <c r="AL76" s="296"/>
      <c r="AM76" s="405"/>
      <c r="AN76" s="310"/>
    </row>
    <row r="77" spans="12:40" ht="15" x14ac:dyDescent="0.25">
      <c r="L77" s="88">
        <v>0.7</v>
      </c>
      <c r="N77" s="1"/>
      <c r="O77" s="1"/>
      <c r="P77" s="1"/>
      <c r="Q77" s="150"/>
      <c r="R77" s="150"/>
      <c r="S77" s="497"/>
      <c r="T77" s="498"/>
      <c r="U77" s="150"/>
      <c r="V77" s="150"/>
      <c r="W77" s="497"/>
      <c r="X77" s="498"/>
      <c r="Y77" s="150"/>
      <c r="Z77" s="150"/>
      <c r="AA77" s="497"/>
      <c r="AB77" s="498"/>
      <c r="AC77" s="1"/>
      <c r="AD77" s="1"/>
      <c r="AE77" s="1"/>
      <c r="AF77" s="118"/>
      <c r="AK77" s="294"/>
      <c r="AL77" s="296"/>
      <c r="AM77" s="405"/>
      <c r="AN77" s="310"/>
    </row>
    <row r="78" spans="12:40" ht="15" x14ac:dyDescent="0.25">
      <c r="L78" s="88">
        <v>0.71</v>
      </c>
      <c r="N78" s="1"/>
      <c r="O78" s="1"/>
      <c r="P78" s="1"/>
      <c r="Q78" s="150"/>
      <c r="R78" s="39"/>
      <c r="S78" s="497"/>
      <c r="T78" s="498"/>
      <c r="U78" s="150"/>
      <c r="V78" s="150"/>
      <c r="W78" s="497"/>
      <c r="X78" s="498"/>
      <c r="Y78" s="150"/>
      <c r="Z78" s="150"/>
      <c r="AA78" s="497"/>
      <c r="AB78" s="498"/>
      <c r="AC78" s="1"/>
      <c r="AD78" s="1"/>
      <c r="AE78" s="1"/>
      <c r="AF78" s="118"/>
      <c r="AK78" s="294"/>
      <c r="AL78" s="439"/>
      <c r="AM78" s="405"/>
      <c r="AN78" s="310"/>
    </row>
    <row r="79" spans="12:40" ht="15" x14ac:dyDescent="0.25">
      <c r="L79" s="88">
        <v>0.72</v>
      </c>
      <c r="N79" s="1"/>
      <c r="O79" s="1"/>
      <c r="P79" s="1"/>
      <c r="Q79" s="1"/>
      <c r="R79" s="1"/>
      <c r="S79" s="1"/>
      <c r="T79" s="21"/>
      <c r="U79" s="21"/>
      <c r="V79" s="1"/>
      <c r="W79" s="1"/>
      <c r="X79" s="1"/>
      <c r="Y79" s="1"/>
      <c r="Z79" s="1"/>
      <c r="AA79" s="1"/>
      <c r="AB79" s="1"/>
      <c r="AC79" s="1"/>
      <c r="AD79" s="1"/>
      <c r="AE79" s="1"/>
      <c r="AK79" s="294"/>
      <c r="AL79" s="287"/>
      <c r="AM79" s="332"/>
      <c r="AN79" s="310"/>
    </row>
    <row r="80" spans="12:40" ht="15.75" thickBot="1" x14ac:dyDescent="0.3">
      <c r="L80" s="88">
        <v>0.73</v>
      </c>
      <c r="N80" s="1"/>
      <c r="O80" s="1"/>
      <c r="P80" s="1"/>
      <c r="Q80" s="1"/>
      <c r="R80" s="1"/>
      <c r="S80" s="1"/>
      <c r="T80" s="21"/>
      <c r="U80" s="21"/>
      <c r="V80" s="1"/>
      <c r="W80" s="1"/>
      <c r="X80" s="1"/>
      <c r="Y80" s="1"/>
      <c r="Z80" s="1"/>
      <c r="AA80" s="1"/>
      <c r="AB80" s="1"/>
      <c r="AC80" s="1"/>
      <c r="AD80" s="1"/>
      <c r="AE80" s="1"/>
      <c r="AK80" s="294"/>
      <c r="AL80" s="317"/>
      <c r="AM80" s="333"/>
      <c r="AN80" s="310"/>
    </row>
    <row r="81" spans="12:40" ht="16.5" thickTop="1" thickBot="1" x14ac:dyDescent="0.3">
      <c r="L81" s="88">
        <v>0.74</v>
      </c>
      <c r="N81" s="22" t="s">
        <v>71</v>
      </c>
      <c r="O81" s="23"/>
      <c r="P81" s="24"/>
      <c r="Q81" s="1"/>
      <c r="R81" s="1"/>
      <c r="S81" s="1"/>
      <c r="T81" s="1"/>
      <c r="U81" s="21"/>
      <c r="V81" s="1"/>
      <c r="W81" s="1"/>
      <c r="X81" s="1"/>
      <c r="Y81" s="1"/>
      <c r="Z81" s="1"/>
      <c r="AA81" s="1"/>
      <c r="AB81" s="1"/>
      <c r="AC81" s="1"/>
      <c r="AD81" s="1"/>
      <c r="AE81" s="1"/>
      <c r="AK81" s="294"/>
      <c r="AL81" s="287"/>
      <c r="AM81" s="333"/>
      <c r="AN81" s="310"/>
    </row>
    <row r="82" spans="12:40" ht="15.75" thickTop="1" x14ac:dyDescent="0.25">
      <c r="L82" s="88">
        <v>0.75</v>
      </c>
      <c r="N82" s="25">
        <f>AE43-AE41</f>
        <v>620</v>
      </c>
      <c r="O82" s="26"/>
      <c r="P82" s="27">
        <f>N82*C14+AE41</f>
        <v>2276</v>
      </c>
      <c r="Q82" s="1"/>
      <c r="R82" s="1"/>
      <c r="S82" s="1"/>
      <c r="T82" s="1"/>
      <c r="U82" s="1"/>
      <c r="V82" s="1"/>
      <c r="W82" s="1"/>
      <c r="X82" s="1"/>
      <c r="Y82" s="1"/>
      <c r="Z82" s="1"/>
      <c r="AA82" s="1"/>
      <c r="AB82" s="1"/>
      <c r="AC82" s="1"/>
      <c r="AD82" s="1"/>
      <c r="AE82" s="1"/>
      <c r="AK82" s="297"/>
      <c r="AL82" s="286"/>
      <c r="AM82" s="333"/>
      <c r="AN82" s="314"/>
    </row>
    <row r="83" spans="12:40" ht="15" x14ac:dyDescent="0.25">
      <c r="L83" s="88">
        <v>0.76</v>
      </c>
      <c r="N83" s="28">
        <f>AE44-AE42</f>
        <v>688</v>
      </c>
      <c r="O83" s="29"/>
      <c r="P83" s="30">
        <f>N83*C14+AE42</f>
        <v>2522</v>
      </c>
      <c r="Q83" s="1"/>
      <c r="R83" s="1"/>
      <c r="S83" s="1"/>
      <c r="T83" s="1"/>
      <c r="U83" s="1"/>
      <c r="V83" s="1"/>
      <c r="W83" s="1"/>
      <c r="X83" s="1"/>
      <c r="Y83" s="1"/>
      <c r="Z83" s="1"/>
      <c r="AA83" s="1"/>
      <c r="AB83" s="1"/>
      <c r="AC83" s="1"/>
      <c r="AD83" s="1"/>
      <c r="AE83" s="1"/>
      <c r="AK83" s="294"/>
      <c r="AL83" s="439"/>
      <c r="AM83" s="405"/>
      <c r="AN83" s="310"/>
    </row>
    <row r="84" spans="12:40" ht="15" x14ac:dyDescent="0.25">
      <c r="L84" s="88">
        <v>0.77</v>
      </c>
      <c r="N84" s="28"/>
      <c r="O84" s="29"/>
      <c r="P84" s="30">
        <f>P83-P82</f>
        <v>246</v>
      </c>
      <c r="Q84" s="1"/>
      <c r="R84" s="1"/>
      <c r="S84" s="1"/>
      <c r="T84" s="1"/>
      <c r="U84" s="1"/>
      <c r="V84" s="1"/>
      <c r="W84" s="1"/>
      <c r="X84" s="1"/>
      <c r="Y84" s="1"/>
      <c r="Z84" s="1"/>
      <c r="AA84" s="1"/>
      <c r="AB84" s="1"/>
      <c r="AC84" s="1"/>
      <c r="AD84" s="1"/>
      <c r="AE84" s="1"/>
      <c r="AK84" s="294"/>
      <c r="AL84" s="439"/>
      <c r="AM84" s="405"/>
      <c r="AN84" s="310"/>
    </row>
    <row r="85" spans="12:40" ht="15.75" thickBot="1" x14ac:dyDescent="0.3">
      <c r="L85" s="88">
        <v>0.78</v>
      </c>
      <c r="N85" s="31"/>
      <c r="O85" s="32"/>
      <c r="P85" s="33">
        <f>(E29-AE37)/(AE38-AE37)*P84+P82</f>
        <v>2394.08</v>
      </c>
      <c r="Q85" s="1"/>
      <c r="R85" s="1"/>
      <c r="S85" s="1"/>
      <c r="T85" s="1"/>
      <c r="U85" s="1"/>
      <c r="V85" s="1"/>
      <c r="W85" s="1"/>
      <c r="X85" s="1"/>
      <c r="Y85" s="1"/>
      <c r="Z85" s="1"/>
      <c r="AA85" s="1"/>
      <c r="AB85" s="1"/>
      <c r="AC85" s="1"/>
      <c r="AD85" s="1"/>
      <c r="AE85" s="1"/>
      <c r="AK85" s="294"/>
      <c r="AL85" s="439"/>
      <c r="AM85" s="405"/>
      <c r="AN85" s="310"/>
    </row>
    <row r="86" spans="12:40" ht="15" thickTop="1" x14ac:dyDescent="0.2">
      <c r="L86" s="88">
        <v>0.79</v>
      </c>
      <c r="AK86" s="294"/>
      <c r="AL86" s="439"/>
      <c r="AM86" s="405"/>
      <c r="AN86" s="310"/>
    </row>
    <row r="87" spans="12:40" x14ac:dyDescent="0.2">
      <c r="L87" s="88">
        <v>0.8</v>
      </c>
      <c r="AK87" s="294"/>
      <c r="AL87" s="296"/>
      <c r="AM87" s="405"/>
      <c r="AN87" s="310"/>
    </row>
    <row r="88" spans="12:40" x14ac:dyDescent="0.2">
      <c r="L88" s="88">
        <v>0.81</v>
      </c>
      <c r="AK88" s="294"/>
      <c r="AL88" s="439"/>
      <c r="AM88" s="405"/>
      <c r="AN88" s="310"/>
    </row>
    <row r="89" spans="12:40" x14ac:dyDescent="0.2">
      <c r="L89" s="88">
        <v>0.82</v>
      </c>
      <c r="AK89" s="294"/>
      <c r="AL89" s="439"/>
      <c r="AM89" s="405"/>
      <c r="AN89" s="310"/>
    </row>
    <row r="90" spans="12:40" x14ac:dyDescent="0.2">
      <c r="L90" s="88">
        <v>0.83</v>
      </c>
      <c r="AK90" s="294"/>
      <c r="AL90" s="287"/>
      <c r="AM90" s="332"/>
      <c r="AN90" s="310"/>
    </row>
    <row r="91" spans="12:40" x14ac:dyDescent="0.2">
      <c r="L91" s="88">
        <v>0.84</v>
      </c>
      <c r="AK91" s="294"/>
      <c r="AL91" s="317"/>
      <c r="AM91" s="333"/>
      <c r="AN91" s="310"/>
    </row>
    <row r="92" spans="12:40" x14ac:dyDescent="0.2">
      <c r="L92" s="88">
        <v>0.85</v>
      </c>
      <c r="AK92" s="294"/>
      <c r="AL92" s="287"/>
      <c r="AM92" s="333"/>
      <c r="AN92" s="310"/>
    </row>
    <row r="93" spans="12:40" x14ac:dyDescent="0.2">
      <c r="L93" s="88">
        <v>0.86</v>
      </c>
      <c r="AK93" s="294"/>
      <c r="AL93" s="287"/>
      <c r="AM93" s="333"/>
      <c r="AN93" s="310"/>
    </row>
    <row r="94" spans="12:40" x14ac:dyDescent="0.2">
      <c r="AK94" s="294"/>
      <c r="AL94" s="296"/>
      <c r="AM94" s="333"/>
      <c r="AN94" s="314"/>
    </row>
    <row r="95" spans="12:40" x14ac:dyDescent="0.2">
      <c r="AK95" s="294"/>
      <c r="AL95" s="286"/>
      <c r="AM95" s="513"/>
      <c r="AN95" s="314"/>
    </row>
    <row r="96" spans="12:40" x14ac:dyDescent="0.2">
      <c r="AK96" s="294"/>
      <c r="AL96" s="318"/>
      <c r="AM96" s="300"/>
      <c r="AN96" s="442"/>
    </row>
  </sheetData>
  <mergeCells count="38">
    <mergeCell ref="F55:I55"/>
    <mergeCell ref="S35:T35"/>
    <mergeCell ref="U35:V35"/>
    <mergeCell ref="W35:X35"/>
    <mergeCell ref="Y35:Z35"/>
    <mergeCell ref="AA35:AB35"/>
    <mergeCell ref="F50:I54"/>
    <mergeCell ref="N27:S27"/>
    <mergeCell ref="T27:V27"/>
    <mergeCell ref="N29:O29"/>
    <mergeCell ref="Q29:R29"/>
    <mergeCell ref="T29:V29"/>
    <mergeCell ref="R30:S30"/>
    <mergeCell ref="T30:V30"/>
    <mergeCell ref="B19:I19"/>
    <mergeCell ref="A20:I20"/>
    <mergeCell ref="Q23:W23"/>
    <mergeCell ref="S24:X24"/>
    <mergeCell ref="O25:P25"/>
    <mergeCell ref="Q25:X25"/>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4" priority="1" operator="equal">
      <formula>0</formula>
    </cfRule>
  </conditionalFormatting>
  <dataValidations count="6">
    <dataValidation type="decimal" operator="greaterThanOrEqual" allowBlank="1" showInputMessage="1" showErrorMessage="1" sqref="C15 I13:I15" xr:uid="{00000000-0002-0000-2400-000000000000}">
      <formula1>0</formula1>
    </dataValidation>
    <dataValidation type="decimal" allowBlank="1" showInputMessage="1" showErrorMessage="1" sqref="F14" xr:uid="{00000000-0002-0000-2400-000001000000}">
      <formula1>0</formula1>
      <formula2>50</formula2>
    </dataValidation>
    <dataValidation type="list" allowBlank="1" showInputMessage="1" showErrorMessage="1" sqref="C13" xr:uid="{00000000-0002-0000-2400-000002000000}">
      <formula1>$L$1:$L$5</formula1>
    </dataValidation>
    <dataValidation type="decimal" allowBlank="1" showInputMessage="1" showErrorMessage="1" sqref="F13" xr:uid="{00000000-0002-0000-24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400-000004000000}">
      <formula1>0</formula1>
      <formula2>1000</formula2>
    </dataValidation>
    <dataValidation type="list" allowBlank="1" showInputMessage="1" showErrorMessage="1" sqref="C14" xr:uid="{00000000-0002-0000-2400-000005000000}">
      <formula1>$L$6:$L$93</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45761"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245762"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245763"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45764" r:id="rId7" name="Check Box 4">
              <controlPr defaultSize="0" autoFill="0" autoLine="0" autoPict="0">
                <anchor moveWithCells="1">
                  <from>
                    <xdr:col>4</xdr:col>
                    <xdr:colOff>742950</xdr:colOff>
                    <xdr:row>13</xdr:row>
                    <xdr:rowOff>161925</xdr:rowOff>
                  </from>
                  <to>
                    <xdr:col>5</xdr:col>
                    <xdr:colOff>0</xdr:colOff>
                    <xdr:row>14</xdr:row>
                    <xdr:rowOff>190500</xdr:rowOff>
                  </to>
                </anchor>
              </controlPr>
            </control>
          </mc:Choice>
        </mc:AlternateContent>
        <mc:AlternateContent xmlns:mc="http://schemas.openxmlformats.org/markup-compatibility/2006">
          <mc:Choice Requires="x14">
            <control shapeId="245765"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6"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245767"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8"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N116"/>
  <sheetViews>
    <sheetView workbookViewId="0"/>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81" t="s">
        <v>831</v>
      </c>
      <c r="AL1"/>
      <c r="AM1"/>
      <c r="AN1" s="281"/>
    </row>
    <row r="2" spans="1:40" s="45" customFormat="1" ht="15.95" customHeight="1" thickTop="1" thickBot="1" x14ac:dyDescent="0.25">
      <c r="A2" s="977" t="str">
        <f>' Gesamthonorar'!A2:I2</f>
        <v>Musterbietername</v>
      </c>
      <c r="B2" s="978"/>
      <c r="C2" s="978"/>
      <c r="D2" s="978"/>
      <c r="E2" s="978"/>
      <c r="F2" s="978"/>
      <c r="G2" s="978"/>
      <c r="H2" s="978"/>
      <c r="I2" s="979"/>
      <c r="AK2" s="281" t="s">
        <v>832</v>
      </c>
      <c r="AL2" s="281"/>
      <c r="AM2" s="281"/>
      <c r="AN2" s="281"/>
    </row>
    <row r="3" spans="1:40" s="45" customFormat="1" ht="15.95" customHeight="1" thickTop="1" thickBot="1" x14ac:dyDescent="0.3">
      <c r="A3" s="980" t="str">
        <f>' Gesamthonorar'!A3:I3</f>
        <v>Musterstrasse, D-00000 Musterstadt</v>
      </c>
      <c r="B3" s="981"/>
      <c r="C3" s="981"/>
      <c r="D3" s="981"/>
      <c r="E3" s="981"/>
      <c r="F3" s="981"/>
      <c r="G3" s="981"/>
      <c r="H3" s="981"/>
      <c r="I3" s="982"/>
      <c r="AK3"/>
      <c r="AL3"/>
      <c r="AM3"/>
      <c r="AN3" s="281"/>
    </row>
    <row r="4" spans="1:40" s="45" customFormat="1" ht="15.95" customHeight="1" thickBot="1" x14ac:dyDescent="0.25">
      <c r="A4" s="983" t="str">
        <f>' Gesamthonorar'!A4:I4</f>
        <v>Fon: +00 0000 00000, Fax: +00 0000 00000, Email: muster@muster-buero.de</v>
      </c>
      <c r="B4" s="984"/>
      <c r="C4" s="984"/>
      <c r="D4" s="984"/>
      <c r="E4" s="984"/>
      <c r="F4" s="984"/>
      <c r="G4" s="984"/>
      <c r="H4" s="984"/>
      <c r="I4" s="985"/>
      <c r="Y4" s="87"/>
      <c r="AK4" s="282"/>
      <c r="AL4" s="337" t="s">
        <v>521</v>
      </c>
      <c r="AM4" s="354"/>
      <c r="AN4" s="281"/>
    </row>
    <row r="5" spans="1:40" s="45" customFormat="1" ht="15.95" customHeight="1" thickTop="1" x14ac:dyDescent="0.25">
      <c r="A5" s="46"/>
      <c r="B5" s="46"/>
      <c r="C5" s="46"/>
      <c r="D5" s="46"/>
      <c r="E5" s="46"/>
      <c r="F5" s="46"/>
      <c r="G5" s="46"/>
      <c r="H5" s="46"/>
      <c r="I5" s="46"/>
      <c r="P5" s="190" t="s">
        <v>292</v>
      </c>
      <c r="AK5"/>
      <c r="AL5"/>
      <c r="AM5"/>
      <c r="AN5" s="281"/>
    </row>
    <row r="6" spans="1:40" s="45" customFormat="1" ht="35.1" customHeight="1" thickBot="1" x14ac:dyDescent="0.3">
      <c r="A6" s="90" t="s">
        <v>0</v>
      </c>
      <c r="C6" s="55" t="s">
        <v>1857</v>
      </c>
      <c r="L6" s="88"/>
      <c r="N6" s="602"/>
      <c r="O6" s="602"/>
      <c r="P6" s="603" t="s">
        <v>293</v>
      </c>
      <c r="Q6" s="1046"/>
      <c r="R6" s="1046"/>
      <c r="S6" s="1046"/>
      <c r="T6" s="1046"/>
      <c r="U6" s="1046"/>
      <c r="V6" s="1046"/>
      <c r="W6" s="1046"/>
      <c r="X6" s="133"/>
      <c r="AK6"/>
      <c r="AL6" s="604"/>
      <c r="AM6" s="605" t="s">
        <v>833</v>
      </c>
      <c r="AN6" s="606" t="s">
        <v>834</v>
      </c>
    </row>
    <row r="7" spans="1:40" s="45" customFormat="1" x14ac:dyDescent="0.25">
      <c r="A7" s="44"/>
      <c r="C7" s="55" t="s">
        <v>1858</v>
      </c>
      <c r="L7" s="88"/>
      <c r="N7" s="5"/>
      <c r="O7" s="6"/>
      <c r="P7" s="6"/>
      <c r="Q7" s="6"/>
      <c r="R7" s="6"/>
      <c r="S7" s="1028"/>
      <c r="T7" s="1028"/>
      <c r="U7" s="1028"/>
      <c r="V7" s="1028"/>
      <c r="W7" s="1028"/>
      <c r="X7" s="1028"/>
      <c r="AK7"/>
      <c r="AL7"/>
      <c r="AM7"/>
      <c r="AN7" s="281"/>
    </row>
    <row r="8" spans="1:40" s="45" customFormat="1" thickBot="1" x14ac:dyDescent="0.25">
      <c r="A8" s="44" t="str">
        <f>Herstellkosten!A8</f>
        <v>VgV-Verhandlungsverfahren: Fachplanung Technische Ausrüstung</v>
      </c>
      <c r="L8" s="88"/>
      <c r="N8" s="6"/>
      <c r="O8" s="1032"/>
      <c r="P8" s="1032"/>
      <c r="Q8" s="1028"/>
      <c r="R8" s="1028"/>
      <c r="S8" s="1028"/>
      <c r="T8" s="1028"/>
      <c r="U8" s="1028"/>
      <c r="V8" s="1028"/>
      <c r="W8" s="1028"/>
      <c r="X8" s="1028"/>
      <c r="AK8" s="338" t="s">
        <v>524</v>
      </c>
      <c r="AL8" s="286" t="s">
        <v>525</v>
      </c>
      <c r="AM8" s="287"/>
      <c r="AN8" s="281"/>
    </row>
    <row r="9" spans="1:40"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475</v>
      </c>
      <c r="L9" s="88"/>
      <c r="N9" s="8"/>
      <c r="O9" s="8"/>
      <c r="P9" s="8"/>
      <c r="Q9" s="8"/>
      <c r="R9" s="8"/>
      <c r="S9" s="8"/>
      <c r="T9" s="8"/>
      <c r="U9" s="8"/>
      <c r="V9" s="8"/>
      <c r="W9" s="8"/>
      <c r="X9" s="9"/>
      <c r="AK9" s="339" t="s">
        <v>526</v>
      </c>
      <c r="AL9" s="291" t="s">
        <v>527</v>
      </c>
      <c r="AM9" s="322"/>
      <c r="AN9" s="334"/>
    </row>
    <row r="10" spans="1:40" s="45" customFormat="1" thickTop="1" x14ac:dyDescent="0.2">
      <c r="L10" s="88"/>
      <c r="N10" s="1033"/>
      <c r="O10" s="1033"/>
      <c r="P10" s="1033"/>
      <c r="Q10" s="1033"/>
      <c r="R10" s="1033"/>
      <c r="S10" s="1033"/>
      <c r="T10" s="1034"/>
      <c r="U10" s="1034"/>
      <c r="V10" s="1034"/>
      <c r="W10" s="11"/>
      <c r="X10" s="9"/>
      <c r="AK10" s="340"/>
      <c r="AL10" s="341" t="s">
        <v>835</v>
      </c>
      <c r="AM10" s="322">
        <v>1</v>
      </c>
      <c r="AN10" s="311">
        <v>0.01</v>
      </c>
    </row>
    <row r="11" spans="1:40" s="137" customFormat="1" x14ac:dyDescent="0.2">
      <c r="A11" s="1047" t="s">
        <v>143</v>
      </c>
      <c r="B11" s="1048"/>
      <c r="C11" s="1048"/>
      <c r="D11" s="1048"/>
      <c r="E11" s="1048"/>
      <c r="F11" s="1048"/>
      <c r="G11" s="1048"/>
      <c r="H11" s="1048"/>
      <c r="I11" s="1049"/>
      <c r="AK11" s="339" t="s">
        <v>529</v>
      </c>
      <c r="AL11" s="291" t="s">
        <v>836</v>
      </c>
      <c r="AM11" s="322">
        <v>0.5</v>
      </c>
      <c r="AN11" s="311">
        <v>5.0000000000000001E-3</v>
      </c>
    </row>
    <row r="12" spans="1:40" s="137" customFormat="1" ht="14.25" x14ac:dyDescent="0.2">
      <c r="A12" s="1062" t="s">
        <v>152</v>
      </c>
      <c r="B12" s="1063"/>
      <c r="C12" s="1063"/>
      <c r="D12" s="1063"/>
      <c r="E12" s="1063"/>
      <c r="F12" s="1063"/>
      <c r="G12" s="1063"/>
      <c r="H12" s="1120"/>
      <c r="I12" s="1120"/>
      <c r="AK12" s="340"/>
      <c r="AL12" s="291" t="s">
        <v>837</v>
      </c>
      <c r="AM12" s="322"/>
      <c r="AN12" s="311"/>
    </row>
    <row r="13" spans="1:40" s="137" customFormat="1" x14ac:dyDescent="0.2">
      <c r="A13" s="1066" t="s">
        <v>1859</v>
      </c>
      <c r="B13" s="1149"/>
      <c r="C13" s="1149"/>
      <c r="D13" s="1149"/>
      <c r="E13" s="1149"/>
      <c r="F13" s="464" t="s">
        <v>293</v>
      </c>
      <c r="G13" s="457">
        <v>0</v>
      </c>
      <c r="H13" s="454">
        <f>G13*'Honorar Geotechnik'!$E$30</f>
        <v>0</v>
      </c>
      <c r="I13" s="590"/>
      <c r="AK13" s="340"/>
      <c r="AL13" s="291"/>
      <c r="AM13" s="322"/>
      <c r="AN13" s="311"/>
    </row>
    <row r="14" spans="1:40" s="137" customFormat="1" ht="26.25" customHeight="1" x14ac:dyDescent="0.2">
      <c r="A14" s="1150" t="s">
        <v>1860</v>
      </c>
      <c r="B14" s="1151"/>
      <c r="C14" s="1151"/>
      <c r="D14" s="1151"/>
      <c r="E14" s="1151"/>
      <c r="F14" s="464" t="s">
        <v>293</v>
      </c>
      <c r="G14" s="457">
        <v>0</v>
      </c>
      <c r="H14" s="454">
        <f>G14*'Honorar Geotechnik'!$E$30</f>
        <v>0</v>
      </c>
      <c r="I14" s="590"/>
      <c r="AK14" s="340"/>
      <c r="AL14" s="291"/>
      <c r="AM14" s="322"/>
      <c r="AN14" s="311"/>
    </row>
    <row r="15" spans="1:40" s="137" customFormat="1" x14ac:dyDescent="0.2">
      <c r="A15" s="1066" t="s">
        <v>1861</v>
      </c>
      <c r="B15" s="1149"/>
      <c r="C15" s="1149"/>
      <c r="D15" s="1149"/>
      <c r="E15" s="1149"/>
      <c r="F15" s="464" t="s">
        <v>293</v>
      </c>
      <c r="G15" s="457">
        <v>0</v>
      </c>
      <c r="H15" s="454">
        <f>G15*'Honorar Geotechnik'!$E$30</f>
        <v>0</v>
      </c>
      <c r="I15" s="590"/>
      <c r="AK15" s="340"/>
      <c r="AL15" s="291"/>
      <c r="AM15" s="322"/>
      <c r="AN15" s="311"/>
    </row>
    <row r="16" spans="1:40" s="137" customFormat="1" ht="36.75" customHeight="1" x14ac:dyDescent="0.2">
      <c r="A16" s="1060" t="s">
        <v>1862</v>
      </c>
      <c r="B16" s="1146"/>
      <c r="C16" s="1146"/>
      <c r="D16" s="1146"/>
      <c r="E16" s="1146"/>
      <c r="F16" s="464" t="s">
        <v>293</v>
      </c>
      <c r="G16" s="457">
        <v>0</v>
      </c>
      <c r="H16" s="454">
        <f>G16*'Honorar Geotechnik'!$E$30</f>
        <v>0</v>
      </c>
      <c r="I16" s="590"/>
      <c r="AK16" s="340"/>
      <c r="AL16" s="291"/>
      <c r="AM16" s="322"/>
      <c r="AN16" s="311"/>
    </row>
    <row r="17" spans="1:40" s="137" customFormat="1" ht="26.25" customHeight="1" x14ac:dyDescent="0.2">
      <c r="A17" s="1060" t="s">
        <v>1863</v>
      </c>
      <c r="B17" s="1146"/>
      <c r="C17" s="1146"/>
      <c r="D17" s="1146"/>
      <c r="E17" s="1146"/>
      <c r="F17" s="464" t="s">
        <v>293</v>
      </c>
      <c r="G17" s="457">
        <v>0</v>
      </c>
      <c r="H17" s="454">
        <f>G17*'Honorar Geotechnik'!$E$30</f>
        <v>0</v>
      </c>
      <c r="I17" s="590"/>
      <c r="AK17" s="340"/>
      <c r="AL17" s="291"/>
      <c r="AM17" s="322"/>
      <c r="AN17" s="311"/>
    </row>
    <row r="18" spans="1:40" s="137" customFormat="1" ht="26.25" customHeight="1" x14ac:dyDescent="0.2">
      <c r="A18" s="1060" t="s">
        <v>1864</v>
      </c>
      <c r="B18" s="1146"/>
      <c r="C18" s="1146"/>
      <c r="D18" s="1146"/>
      <c r="E18" s="1146"/>
      <c r="F18" s="464" t="s">
        <v>293</v>
      </c>
      <c r="G18" s="457">
        <v>0</v>
      </c>
      <c r="H18" s="454">
        <f>G18*'Honorar Geotechnik'!$E$30</f>
        <v>0</v>
      </c>
      <c r="I18" s="590"/>
      <c r="AK18" s="340"/>
      <c r="AL18" s="291"/>
      <c r="AM18" s="322"/>
      <c r="AN18" s="311"/>
    </row>
    <row r="19" spans="1:40" s="137" customFormat="1" ht="26.25" customHeight="1" x14ac:dyDescent="0.2">
      <c r="A19" s="1060" t="s">
        <v>1865</v>
      </c>
      <c r="B19" s="1146"/>
      <c r="C19" s="1146"/>
      <c r="D19" s="1146"/>
      <c r="E19" s="1146"/>
      <c r="F19" s="464" t="s">
        <v>293</v>
      </c>
      <c r="G19" s="457">
        <v>0</v>
      </c>
      <c r="H19" s="454">
        <f>G19*'Honorar Geotechnik'!$E$30</f>
        <v>0</v>
      </c>
      <c r="I19" s="590"/>
      <c r="AK19" s="340"/>
      <c r="AL19" s="291"/>
      <c r="AM19" s="322"/>
      <c r="AN19" s="311"/>
    </row>
    <row r="20" spans="1:40" s="137" customFormat="1" ht="36.75" customHeight="1" x14ac:dyDescent="0.2">
      <c r="A20" s="1060" t="s">
        <v>1866</v>
      </c>
      <c r="B20" s="1146"/>
      <c r="C20" s="1146"/>
      <c r="D20" s="1146"/>
      <c r="E20" s="1146"/>
      <c r="F20" s="464" t="s">
        <v>293</v>
      </c>
      <c r="G20" s="457">
        <v>0</v>
      </c>
      <c r="H20" s="454">
        <f>G20*'Honorar Geotechnik'!$E$30</f>
        <v>0</v>
      </c>
      <c r="I20" s="590"/>
      <c r="AK20" s="340"/>
      <c r="AL20" s="291"/>
      <c r="AM20" s="322"/>
      <c r="AN20" s="311"/>
    </row>
    <row r="21" spans="1:40" s="137" customFormat="1" ht="49.35" customHeight="1" x14ac:dyDescent="0.2">
      <c r="A21" s="1060" t="s">
        <v>1867</v>
      </c>
      <c r="B21" s="1146"/>
      <c r="C21" s="1146"/>
      <c r="D21" s="1146"/>
      <c r="E21" s="1146"/>
      <c r="F21" s="464" t="s">
        <v>293</v>
      </c>
      <c r="G21" s="457">
        <v>0</v>
      </c>
      <c r="H21" s="454">
        <f>G21*'Honorar Geotechnik'!$E$30</f>
        <v>0</v>
      </c>
      <c r="I21" s="590"/>
      <c r="AK21" s="340"/>
      <c r="AL21" s="291"/>
      <c r="AM21" s="322"/>
      <c r="AN21" s="311"/>
    </row>
    <row r="22" spans="1:40" s="137" customFormat="1" ht="26.25" customHeight="1" x14ac:dyDescent="0.2">
      <c r="A22" s="1060" t="s">
        <v>1868</v>
      </c>
      <c r="B22" s="1146"/>
      <c r="C22" s="1146"/>
      <c r="D22" s="1146"/>
      <c r="E22" s="1146"/>
      <c r="F22" s="464" t="s">
        <v>293</v>
      </c>
      <c r="G22" s="457">
        <v>0</v>
      </c>
      <c r="H22" s="454">
        <f>G22*'Honorar Geotechnik'!$E$30</f>
        <v>0</v>
      </c>
      <c r="I22" s="590"/>
      <c r="AK22" s="340"/>
      <c r="AL22" s="291"/>
      <c r="AM22" s="322"/>
      <c r="AN22" s="311"/>
    </row>
    <row r="23" spans="1:40" s="137" customFormat="1" ht="26.25" customHeight="1" x14ac:dyDescent="0.2">
      <c r="A23" s="1147" t="s">
        <v>1869</v>
      </c>
      <c r="B23" s="1148"/>
      <c r="C23" s="1148"/>
      <c r="D23" s="1148"/>
      <c r="E23" s="1148"/>
      <c r="F23" s="464" t="s">
        <v>293</v>
      </c>
      <c r="G23" s="457">
        <v>0</v>
      </c>
      <c r="H23" s="454">
        <f>G23*'Honorar Geotechnik'!$E$30</f>
        <v>0</v>
      </c>
      <c r="I23" s="590"/>
      <c r="AK23" s="340"/>
      <c r="AL23" s="291"/>
      <c r="AM23" s="322"/>
      <c r="AN23" s="311"/>
    </row>
    <row r="24" spans="1:40" s="137" customFormat="1" ht="14.25" customHeight="1" x14ac:dyDescent="0.2">
      <c r="A24" s="1060" t="s">
        <v>1870</v>
      </c>
      <c r="B24" s="1060"/>
      <c r="C24" s="1060"/>
      <c r="D24" s="1060"/>
      <c r="E24" s="1060"/>
      <c r="F24" s="464" t="s">
        <v>293</v>
      </c>
      <c r="G24" s="457">
        <v>0</v>
      </c>
      <c r="H24" s="454">
        <f>G24*'Honorar Geotechnik'!$E$30</f>
        <v>0</v>
      </c>
      <c r="I24" s="590"/>
      <c r="AK24" s="342" t="s">
        <v>531</v>
      </c>
      <c r="AL24" s="291" t="s">
        <v>537</v>
      </c>
      <c r="AM24" s="322">
        <v>0.5</v>
      </c>
      <c r="AN24" s="311">
        <v>5.0000000000000001E-3</v>
      </c>
    </row>
    <row r="25" spans="1:40" s="137" customFormat="1" ht="14.25" x14ac:dyDescent="0.2">
      <c r="A25" s="187"/>
      <c r="B25" s="193"/>
      <c r="C25" s="193"/>
      <c r="D25" s="193"/>
      <c r="E25" s="193"/>
      <c r="F25" s="1053" t="s">
        <v>1620</v>
      </c>
      <c r="G25" s="1053"/>
      <c r="H25" s="1053"/>
      <c r="I25" s="201">
        <f>SUM(SUMIF(F13:F24,"pauschal",I13:J24),SUMIF(F13:F24,"prozentual",H13:H24))</f>
        <v>0</v>
      </c>
      <c r="AK25" s="343"/>
      <c r="AL25" s="287" t="s">
        <v>838</v>
      </c>
      <c r="AM25" s="323">
        <f>SUM(AM9:AM24)</f>
        <v>2</v>
      </c>
      <c r="AN25" s="312"/>
    </row>
    <row r="26" spans="1:40" s="137" customFormat="1" ht="24.95" customHeight="1" x14ac:dyDescent="0.25">
      <c r="A26" s="1069" t="s">
        <v>1878</v>
      </c>
      <c r="B26" s="856"/>
      <c r="C26" s="856"/>
      <c r="D26" s="856"/>
      <c r="E26" s="1070"/>
      <c r="F26" s="138"/>
      <c r="G26" s="139" t="s">
        <v>26</v>
      </c>
      <c r="H26" s="1121">
        <f>SUM(I25)</f>
        <v>0</v>
      </c>
      <c r="I26" s="1122"/>
      <c r="AK26" s="345"/>
      <c r="AL26" s="291" t="s">
        <v>876</v>
      </c>
      <c r="AM26" s="324"/>
      <c r="AN26" s="311"/>
    </row>
    <row r="27" spans="1:40" s="137" customFormat="1" ht="14.25" x14ac:dyDescent="0.2">
      <c r="AK27" s="340"/>
      <c r="AL27" s="291" t="s">
        <v>877</v>
      </c>
      <c r="AM27" s="324">
        <v>4</v>
      </c>
      <c r="AN27" s="311">
        <v>0.04</v>
      </c>
    </row>
    <row r="28" spans="1:40" s="137" customFormat="1" ht="14.25" x14ac:dyDescent="0.2">
      <c r="AK28" s="339" t="s">
        <v>611</v>
      </c>
      <c r="AL28" s="291" t="s">
        <v>878</v>
      </c>
      <c r="AM28" s="324"/>
      <c r="AN28" s="311"/>
    </row>
    <row r="29" spans="1:40" s="137" customFormat="1" ht="14.25" x14ac:dyDescent="0.2">
      <c r="AK29" s="345"/>
      <c r="AL29" s="291" t="s">
        <v>879</v>
      </c>
      <c r="AM29" s="324"/>
      <c r="AN29" s="311"/>
    </row>
    <row r="30" spans="1:40" s="137" customFormat="1" ht="14.25" x14ac:dyDescent="0.2">
      <c r="AK30" s="345"/>
      <c r="AL30" s="291" t="s">
        <v>880</v>
      </c>
      <c r="AM30" s="324"/>
      <c r="AN30" s="311"/>
    </row>
    <row r="31" spans="1:40" x14ac:dyDescent="0.25">
      <c r="AK31" s="345"/>
      <c r="AL31" s="291" t="s">
        <v>881</v>
      </c>
      <c r="AM31" s="324"/>
      <c r="AN31" s="311"/>
    </row>
    <row r="32" spans="1:40" x14ac:dyDescent="0.25">
      <c r="AK32" s="345"/>
      <c r="AL32" s="291" t="s">
        <v>882</v>
      </c>
      <c r="AM32" s="324"/>
      <c r="AN32" s="311"/>
    </row>
    <row r="33" spans="37:40" x14ac:dyDescent="0.25">
      <c r="AK33" s="345"/>
      <c r="AL33" s="291" t="s">
        <v>883</v>
      </c>
      <c r="AM33" s="324"/>
      <c r="AN33" s="311"/>
    </row>
    <row r="34" spans="37:40" x14ac:dyDescent="0.25">
      <c r="AK34" s="345"/>
      <c r="AL34" s="291" t="s">
        <v>884</v>
      </c>
      <c r="AM34" s="324"/>
      <c r="AN34" s="311"/>
    </row>
    <row r="35" spans="37:40" x14ac:dyDescent="0.25">
      <c r="AK35" s="340"/>
      <c r="AL35" s="291" t="s">
        <v>885</v>
      </c>
      <c r="AM35" s="324">
        <v>7</v>
      </c>
      <c r="AN35" s="311">
        <v>7.0000000000000007E-2</v>
      </c>
    </row>
    <row r="36" spans="37:40" x14ac:dyDescent="0.25">
      <c r="AK36" s="342" t="s">
        <v>617</v>
      </c>
      <c r="AL36" s="292" t="s">
        <v>886</v>
      </c>
      <c r="AM36" s="324">
        <v>4</v>
      </c>
      <c r="AN36" s="311">
        <v>0.04</v>
      </c>
    </row>
    <row r="37" spans="37:40" x14ac:dyDescent="0.25">
      <c r="AK37" s="342" t="s">
        <v>621</v>
      </c>
      <c r="AL37" s="292" t="s">
        <v>887</v>
      </c>
      <c r="AM37" s="324">
        <v>1</v>
      </c>
      <c r="AN37" s="311">
        <v>0.01</v>
      </c>
    </row>
    <row r="38" spans="37:40" ht="23.25" x14ac:dyDescent="0.25">
      <c r="AK38" s="339" t="s">
        <v>622</v>
      </c>
      <c r="AL38" s="351" t="s">
        <v>888</v>
      </c>
      <c r="AM38" s="324"/>
      <c r="AN38" s="311"/>
    </row>
    <row r="39" spans="37:40" x14ac:dyDescent="0.25">
      <c r="AK39" s="345"/>
      <c r="AL39" s="351" t="s">
        <v>889</v>
      </c>
      <c r="AM39" s="324"/>
      <c r="AN39" s="311"/>
    </row>
    <row r="40" spans="37:40" x14ac:dyDescent="0.25">
      <c r="AK40" s="340"/>
      <c r="AL40" s="351" t="s">
        <v>890</v>
      </c>
      <c r="AM40" s="324">
        <v>2</v>
      </c>
      <c r="AN40" s="311">
        <v>0.02</v>
      </c>
    </row>
    <row r="41" spans="37:40" x14ac:dyDescent="0.25">
      <c r="AK41" s="339" t="s">
        <v>625</v>
      </c>
      <c r="AL41" s="291" t="s">
        <v>891</v>
      </c>
      <c r="AM41" s="324"/>
      <c r="AN41" s="311"/>
    </row>
    <row r="42" spans="37:40" x14ac:dyDescent="0.25">
      <c r="AK42" s="340"/>
      <c r="AL42" s="291" t="s">
        <v>892</v>
      </c>
      <c r="AM42" s="324">
        <v>4</v>
      </c>
      <c r="AN42" s="311">
        <v>0.04</v>
      </c>
    </row>
    <row r="43" spans="37:40" x14ac:dyDescent="0.25">
      <c r="AK43" s="343"/>
      <c r="AL43" s="287" t="s">
        <v>838</v>
      </c>
      <c r="AM43" s="325">
        <f>SUM(AM26:AM42)</f>
        <v>22</v>
      </c>
      <c r="AN43" s="313"/>
    </row>
    <row r="44" spans="37:40" x14ac:dyDescent="0.25">
      <c r="AK44" s="343"/>
      <c r="AL44" s="317" t="s">
        <v>731</v>
      </c>
      <c r="AM44" s="295"/>
      <c r="AN44" s="313">
        <f>SUM(AN26:AN42)</f>
        <v>0.22000000000000003</v>
      </c>
    </row>
    <row r="45" spans="37:40" x14ac:dyDescent="0.25">
      <c r="AK45" s="343"/>
      <c r="AL45" s="287"/>
      <c r="AM45" s="296"/>
      <c r="AN45" s="310"/>
    </row>
    <row r="46" spans="37:40" x14ac:dyDescent="0.25">
      <c r="AK46" s="344" t="s">
        <v>629</v>
      </c>
      <c r="AL46" s="286" t="s">
        <v>630</v>
      </c>
      <c r="AM46" s="300"/>
      <c r="AN46" s="314"/>
    </row>
    <row r="47" spans="37:40" x14ac:dyDescent="0.25">
      <c r="AK47" s="347" t="s">
        <v>631</v>
      </c>
      <c r="AL47" s="291" t="s">
        <v>893</v>
      </c>
      <c r="AM47" s="324"/>
      <c r="AN47" s="311"/>
    </row>
    <row r="48" spans="37:40" x14ac:dyDescent="0.25">
      <c r="AK48" s="348"/>
      <c r="AL48" s="351" t="s">
        <v>894</v>
      </c>
      <c r="AM48" s="324">
        <v>1.5</v>
      </c>
      <c r="AN48" s="311">
        <v>1.4999999999999999E-2</v>
      </c>
    </row>
    <row r="49" spans="37:40" x14ac:dyDescent="0.25">
      <c r="AK49" s="347" t="s">
        <v>633</v>
      </c>
      <c r="AL49" s="351" t="s">
        <v>895</v>
      </c>
      <c r="AM49" s="324"/>
      <c r="AN49" s="311"/>
    </row>
    <row r="50" spans="37:40" x14ac:dyDescent="0.25">
      <c r="AK50" s="348"/>
      <c r="AL50" s="351" t="s">
        <v>896</v>
      </c>
      <c r="AM50" s="324"/>
      <c r="AN50" s="311"/>
    </row>
    <row r="51" spans="37:40" x14ac:dyDescent="0.25">
      <c r="AK51" s="349"/>
      <c r="AL51" s="351" t="s">
        <v>897</v>
      </c>
      <c r="AM51" s="324">
        <v>3</v>
      </c>
      <c r="AN51" s="311">
        <v>0.03</v>
      </c>
    </row>
    <row r="52" spans="37:40" x14ac:dyDescent="0.25">
      <c r="AK52" s="347" t="s">
        <v>638</v>
      </c>
      <c r="AL52" s="351" t="s">
        <v>898</v>
      </c>
      <c r="AM52" s="324"/>
      <c r="AN52" s="311"/>
    </row>
    <row r="53" spans="37:40" x14ac:dyDescent="0.25">
      <c r="AK53" s="349"/>
      <c r="AL53" s="351" t="s">
        <v>899</v>
      </c>
      <c r="AM53" s="324">
        <v>0.5</v>
      </c>
      <c r="AN53" s="311">
        <v>5.0000000000000001E-3</v>
      </c>
    </row>
    <row r="54" spans="37:40" x14ac:dyDescent="0.25">
      <c r="AK54" s="350" t="s">
        <v>641</v>
      </c>
      <c r="AL54" s="352" t="s">
        <v>789</v>
      </c>
      <c r="AM54" s="324">
        <v>1</v>
      </c>
      <c r="AN54" s="311">
        <v>0.01</v>
      </c>
    </row>
    <row r="55" spans="37:40" x14ac:dyDescent="0.25">
      <c r="AK55" s="347" t="s">
        <v>900</v>
      </c>
      <c r="AL55" s="351" t="s">
        <v>933</v>
      </c>
      <c r="AM55" s="324">
        <v>0.5</v>
      </c>
      <c r="AN55" s="311">
        <v>5.0000000000000001E-3</v>
      </c>
    </row>
    <row r="56" spans="37:40" x14ac:dyDescent="0.25">
      <c r="AK56" s="349"/>
      <c r="AL56" s="351" t="s">
        <v>791</v>
      </c>
      <c r="AM56" s="324"/>
      <c r="AN56" s="311"/>
    </row>
    <row r="57" spans="37:40" x14ac:dyDescent="0.25">
      <c r="AK57" s="350" t="s">
        <v>646</v>
      </c>
      <c r="AL57" s="292" t="s">
        <v>793</v>
      </c>
      <c r="AM57" s="324">
        <v>0.5</v>
      </c>
      <c r="AN57" s="311">
        <v>5.0000000000000001E-3</v>
      </c>
    </row>
    <row r="58" spans="37:40" x14ac:dyDescent="0.25">
      <c r="AK58" s="343"/>
      <c r="AL58" s="287" t="s">
        <v>838</v>
      </c>
      <c r="AM58" s="325">
        <f>SUM(AM47:AM57)</f>
        <v>7</v>
      </c>
      <c r="AN58" s="313"/>
    </row>
    <row r="59" spans="37:40" x14ac:dyDescent="0.25">
      <c r="AK59" s="343"/>
      <c r="AL59" s="317" t="s">
        <v>731</v>
      </c>
      <c r="AM59" s="295"/>
      <c r="AN59" s="313">
        <f>SUM(AN47:AN57)</f>
        <v>7.0000000000000007E-2</v>
      </c>
    </row>
    <row r="60" spans="37:40" x14ac:dyDescent="0.25">
      <c r="AK60" s="343"/>
      <c r="AL60" s="296"/>
      <c r="AM60" s="300"/>
      <c r="AN60" s="314"/>
    </row>
    <row r="61" spans="37:40" x14ac:dyDescent="0.25">
      <c r="AK61" s="344" t="s">
        <v>648</v>
      </c>
      <c r="AL61" s="286" t="s">
        <v>649</v>
      </c>
      <c r="AM61" s="300"/>
      <c r="AN61" s="314"/>
    </row>
    <row r="62" spans="37:40" x14ac:dyDescent="0.25">
      <c r="AK62" s="350" t="s">
        <v>650</v>
      </c>
      <c r="AL62" s="292" t="s">
        <v>653</v>
      </c>
      <c r="AM62" s="324">
        <v>0.25</v>
      </c>
      <c r="AN62" s="311">
        <v>2.5000000000000001E-3</v>
      </c>
    </row>
    <row r="63" spans="37:40" x14ac:dyDescent="0.25">
      <c r="AK63" s="347" t="s">
        <v>652</v>
      </c>
      <c r="AL63" s="291" t="s">
        <v>901</v>
      </c>
      <c r="AM63" s="324"/>
      <c r="AN63" s="311"/>
    </row>
    <row r="64" spans="37:40" x14ac:dyDescent="0.25">
      <c r="AK64" s="348"/>
      <c r="AL64" s="291" t="s">
        <v>902</v>
      </c>
      <c r="AM64" s="324"/>
      <c r="AN64" s="311"/>
    </row>
    <row r="65" spans="37:40" x14ac:dyDescent="0.25">
      <c r="AK65" s="349"/>
      <c r="AL65" s="291" t="s">
        <v>903</v>
      </c>
      <c r="AM65" s="324">
        <v>2.5</v>
      </c>
      <c r="AN65" s="311">
        <v>2.5000000000000001E-2</v>
      </c>
    </row>
    <row r="66" spans="37:40" x14ac:dyDescent="0.25">
      <c r="AK66" s="350" t="s">
        <v>654</v>
      </c>
      <c r="AL66" s="292" t="s">
        <v>660</v>
      </c>
      <c r="AM66" s="324">
        <v>0.5</v>
      </c>
      <c r="AN66" s="311">
        <v>5.0000000000000001E-3</v>
      </c>
    </row>
    <row r="67" spans="37:40" ht="23.25" x14ac:dyDescent="0.25">
      <c r="AK67" s="347" t="s">
        <v>659</v>
      </c>
      <c r="AL67" s="291" t="s">
        <v>904</v>
      </c>
      <c r="AM67" s="324"/>
      <c r="AN67" s="311"/>
    </row>
    <row r="68" spans="37:40" x14ac:dyDescent="0.25">
      <c r="AK68" s="349"/>
      <c r="AL68" s="291" t="s">
        <v>905</v>
      </c>
      <c r="AM68" s="324">
        <v>1</v>
      </c>
      <c r="AN68" s="311">
        <v>0.01</v>
      </c>
    </row>
    <row r="69" spans="37:40" x14ac:dyDescent="0.25">
      <c r="AK69" s="350" t="s">
        <v>661</v>
      </c>
      <c r="AL69" s="291" t="s">
        <v>906</v>
      </c>
      <c r="AM69" s="324">
        <v>0.5</v>
      </c>
      <c r="AN69" s="311">
        <v>5.0000000000000001E-3</v>
      </c>
    </row>
    <row r="70" spans="37:40" x14ac:dyDescent="0.25">
      <c r="AK70" s="350" t="s">
        <v>663</v>
      </c>
      <c r="AL70" s="353" t="s">
        <v>907</v>
      </c>
      <c r="AM70" s="324">
        <v>0.25</v>
      </c>
      <c r="AN70" s="311">
        <v>2.5000000000000001E-3</v>
      </c>
    </row>
    <row r="71" spans="37:40" x14ac:dyDescent="0.25">
      <c r="AK71" s="343"/>
      <c r="AL71" s="287" t="s">
        <v>838</v>
      </c>
      <c r="AM71" s="325">
        <f>SUM(AM62:AM70)</f>
        <v>5</v>
      </c>
      <c r="AN71" s="313"/>
    </row>
    <row r="72" spans="37:40" x14ac:dyDescent="0.25">
      <c r="AK72" s="343"/>
      <c r="AL72" s="317" t="s">
        <v>731</v>
      </c>
      <c r="AM72" s="295"/>
      <c r="AN72" s="313">
        <f>SUM(AN62:AN70)</f>
        <v>0.05</v>
      </c>
    </row>
    <row r="73" spans="37:40" x14ac:dyDescent="0.25">
      <c r="AK73" s="343"/>
      <c r="AL73" s="287"/>
      <c r="AM73" s="296"/>
      <c r="AN73" s="310"/>
    </row>
    <row r="74" spans="37:40" x14ac:dyDescent="0.25">
      <c r="AK74" s="344" t="s">
        <v>670</v>
      </c>
      <c r="AL74" s="286" t="s">
        <v>671</v>
      </c>
      <c r="AM74" s="300"/>
      <c r="AN74" s="314"/>
    </row>
    <row r="75" spans="37:40" x14ac:dyDescent="0.25">
      <c r="AK75" s="347" t="s">
        <v>672</v>
      </c>
      <c r="AL75" s="291" t="s">
        <v>908</v>
      </c>
      <c r="AM75" s="324"/>
      <c r="AN75" s="311"/>
    </row>
    <row r="76" spans="37:40" x14ac:dyDescent="0.25">
      <c r="AK76" s="348"/>
      <c r="AL76" s="291" t="s">
        <v>909</v>
      </c>
      <c r="AM76" s="324"/>
      <c r="AN76" s="311"/>
    </row>
    <row r="77" spans="37:40" x14ac:dyDescent="0.25">
      <c r="AK77" s="348"/>
      <c r="AL77" s="291" t="s">
        <v>910</v>
      </c>
      <c r="AM77" s="324"/>
      <c r="AN77" s="311"/>
    </row>
    <row r="78" spans="37:40" x14ac:dyDescent="0.25">
      <c r="AK78" s="349"/>
      <c r="AL78" s="291" t="s">
        <v>804</v>
      </c>
      <c r="AM78" s="324">
        <v>15</v>
      </c>
      <c r="AN78" s="311">
        <v>0.15</v>
      </c>
    </row>
    <row r="79" spans="37:40" x14ac:dyDescent="0.25">
      <c r="AK79" s="350" t="s">
        <v>676</v>
      </c>
      <c r="AL79" s="292" t="s">
        <v>911</v>
      </c>
      <c r="AM79" s="324">
        <v>0.25</v>
      </c>
      <c r="AN79" s="311">
        <v>2.5000000000000001E-3</v>
      </c>
    </row>
    <row r="80" spans="37:40" x14ac:dyDescent="0.25">
      <c r="AK80" s="350" t="s">
        <v>679</v>
      </c>
      <c r="AL80" s="291" t="s">
        <v>912</v>
      </c>
      <c r="AM80" s="324">
        <v>1</v>
      </c>
      <c r="AN80" s="311">
        <v>0.01</v>
      </c>
    </row>
    <row r="81" spans="37:40" x14ac:dyDescent="0.25">
      <c r="AK81" s="350" t="s">
        <v>681</v>
      </c>
      <c r="AL81" s="292" t="s">
        <v>913</v>
      </c>
      <c r="AM81" s="324">
        <v>1.25</v>
      </c>
      <c r="AN81" s="311">
        <v>1.2500000000000001E-2</v>
      </c>
    </row>
    <row r="82" spans="37:40" x14ac:dyDescent="0.25">
      <c r="AK82" s="347" t="s">
        <v>683</v>
      </c>
      <c r="AL82" s="291" t="s">
        <v>914</v>
      </c>
      <c r="AM82" s="324"/>
      <c r="AN82" s="311"/>
    </row>
    <row r="83" spans="37:40" x14ac:dyDescent="0.25">
      <c r="AK83" s="349"/>
      <c r="AL83" s="291" t="s">
        <v>903</v>
      </c>
      <c r="AM83" s="324">
        <v>1.5</v>
      </c>
      <c r="AN83" s="311">
        <v>1.4999999999999999E-2</v>
      </c>
    </row>
    <row r="84" spans="37:40" x14ac:dyDescent="0.25">
      <c r="AK84" s="350" t="s">
        <v>685</v>
      </c>
      <c r="AL84" s="292" t="s">
        <v>915</v>
      </c>
      <c r="AM84" s="324">
        <v>1.5</v>
      </c>
      <c r="AN84" s="311">
        <v>1.4999999999999999E-2</v>
      </c>
    </row>
    <row r="85" spans="37:40" x14ac:dyDescent="0.25">
      <c r="AK85" s="347" t="s">
        <v>687</v>
      </c>
      <c r="AL85" s="291" t="s">
        <v>916</v>
      </c>
      <c r="AM85" s="324"/>
      <c r="AN85" s="311"/>
    </row>
    <row r="86" spans="37:40" x14ac:dyDescent="0.25">
      <c r="AK86" s="349"/>
      <c r="AL86" s="291" t="s">
        <v>917</v>
      </c>
      <c r="AM86" s="324">
        <v>5</v>
      </c>
      <c r="AN86" s="311">
        <v>0.05</v>
      </c>
    </row>
    <row r="87" spans="37:40" x14ac:dyDescent="0.25">
      <c r="AK87" s="347" t="s">
        <v>690</v>
      </c>
      <c r="AL87" s="291" t="s">
        <v>932</v>
      </c>
      <c r="AM87" s="324">
        <v>1.5</v>
      </c>
      <c r="AN87" s="311">
        <v>1.4999999999999999E-2</v>
      </c>
    </row>
    <row r="88" spans="37:40" x14ac:dyDescent="0.25">
      <c r="AK88" s="349"/>
      <c r="AL88" s="291" t="s">
        <v>931</v>
      </c>
      <c r="AM88" s="324"/>
      <c r="AN88" s="311"/>
    </row>
    <row r="89" spans="37:40" x14ac:dyDescent="0.25">
      <c r="AK89" s="350" t="s">
        <v>693</v>
      </c>
      <c r="AL89" s="292" t="s">
        <v>918</v>
      </c>
      <c r="AM89" s="324">
        <v>1</v>
      </c>
      <c r="AN89" s="311">
        <v>0.01</v>
      </c>
    </row>
    <row r="90" spans="37:40" x14ac:dyDescent="0.25">
      <c r="AK90" s="350" t="s">
        <v>696</v>
      </c>
      <c r="AL90" s="292" t="s">
        <v>919</v>
      </c>
      <c r="AM90" s="324">
        <v>1</v>
      </c>
      <c r="AN90" s="311">
        <v>0.01</v>
      </c>
    </row>
    <row r="91" spans="37:40" x14ac:dyDescent="0.25">
      <c r="AK91" s="347" t="s">
        <v>698</v>
      </c>
      <c r="AL91" s="291" t="s">
        <v>920</v>
      </c>
      <c r="AM91" s="324"/>
      <c r="AN91" s="311"/>
    </row>
    <row r="92" spans="37:40" x14ac:dyDescent="0.25">
      <c r="AK92" s="349"/>
      <c r="AL92" s="291" t="s">
        <v>921</v>
      </c>
      <c r="AM92" s="324">
        <v>1.5</v>
      </c>
      <c r="AN92" s="311">
        <v>1.4999999999999999E-2</v>
      </c>
    </row>
    <row r="93" spans="37:40" x14ac:dyDescent="0.25">
      <c r="AK93" s="350" t="s">
        <v>702</v>
      </c>
      <c r="AL93" s="292" t="s">
        <v>703</v>
      </c>
      <c r="AM93" s="324">
        <v>0.5</v>
      </c>
      <c r="AN93" s="311">
        <v>5.0000000000000001E-3</v>
      </c>
    </row>
    <row r="94" spans="37:40" x14ac:dyDescent="0.25">
      <c r="AK94" s="350" t="s">
        <v>704</v>
      </c>
      <c r="AL94" s="291" t="s">
        <v>922</v>
      </c>
      <c r="AM94" s="324"/>
      <c r="AN94" s="311"/>
    </row>
    <row r="95" spans="37:40" x14ac:dyDescent="0.25">
      <c r="AK95" s="350"/>
      <c r="AL95" s="291" t="s">
        <v>923</v>
      </c>
      <c r="AM95" s="324">
        <v>1.5</v>
      </c>
      <c r="AN95" s="311">
        <v>1.4999999999999999E-2</v>
      </c>
    </row>
    <row r="96" spans="37:40" x14ac:dyDescent="0.25">
      <c r="AK96" s="350" t="s">
        <v>707</v>
      </c>
      <c r="AL96" s="292" t="s">
        <v>924</v>
      </c>
      <c r="AM96" s="324">
        <v>0.5</v>
      </c>
      <c r="AN96" s="311">
        <v>5.0000000000000001E-3</v>
      </c>
    </row>
    <row r="97" spans="37:40" x14ac:dyDescent="0.25">
      <c r="AK97" s="350" t="s">
        <v>709</v>
      </c>
      <c r="AL97" s="292" t="s">
        <v>818</v>
      </c>
      <c r="AM97" s="324">
        <v>1</v>
      </c>
      <c r="AN97" s="311">
        <v>0.01</v>
      </c>
    </row>
    <row r="98" spans="37:40" x14ac:dyDescent="0.25">
      <c r="AK98" s="347" t="s">
        <v>711</v>
      </c>
      <c r="AL98" s="291" t="s">
        <v>925</v>
      </c>
      <c r="AM98" s="324"/>
      <c r="AN98" s="311"/>
    </row>
    <row r="99" spans="37:40" x14ac:dyDescent="0.25">
      <c r="AK99" s="349"/>
      <c r="AL99" s="291" t="s">
        <v>823</v>
      </c>
      <c r="AM99" s="324">
        <v>1</v>
      </c>
      <c r="AN99" s="311">
        <v>0.01</v>
      </c>
    </row>
    <row r="100" spans="37:40" x14ac:dyDescent="0.25">
      <c r="AK100" s="343"/>
      <c r="AL100" s="287" t="s">
        <v>838</v>
      </c>
      <c r="AM100" s="325">
        <f>SUM(AM75:AM99)</f>
        <v>35</v>
      </c>
      <c r="AN100" s="313"/>
    </row>
    <row r="101" spans="37:40" x14ac:dyDescent="0.25">
      <c r="AK101" s="343"/>
      <c r="AL101" s="317" t="s">
        <v>731</v>
      </c>
      <c r="AM101" s="295"/>
      <c r="AN101" s="313">
        <f>SUM(AN75:AN99)</f>
        <v>0.35000000000000009</v>
      </c>
    </row>
    <row r="102" spans="37:40" x14ac:dyDescent="0.25">
      <c r="AK102" s="343"/>
      <c r="AL102" s="287"/>
      <c r="AM102" s="296"/>
      <c r="AN102" s="310"/>
    </row>
    <row r="103" spans="37:40" x14ac:dyDescent="0.25">
      <c r="AK103" s="344" t="s">
        <v>714</v>
      </c>
      <c r="AL103" s="286" t="s">
        <v>715</v>
      </c>
      <c r="AM103" s="300"/>
      <c r="AN103" s="314"/>
    </row>
    <row r="104" spans="37:40" x14ac:dyDescent="0.25">
      <c r="AK104" s="347" t="s">
        <v>716</v>
      </c>
      <c r="AL104" s="291" t="s">
        <v>926</v>
      </c>
      <c r="AM104" s="324"/>
      <c r="AN104" s="311"/>
    </row>
    <row r="105" spans="37:40" x14ac:dyDescent="0.25">
      <c r="AK105" s="348"/>
      <c r="AL105" s="291" t="s">
        <v>927</v>
      </c>
      <c r="AM105" s="324"/>
      <c r="AN105" s="311"/>
    </row>
    <row r="106" spans="37:40" x14ac:dyDescent="0.25">
      <c r="AK106" s="349"/>
      <c r="AL106" s="291" t="s">
        <v>928</v>
      </c>
      <c r="AM106" s="324">
        <v>0.5</v>
      </c>
      <c r="AN106" s="311">
        <v>5.0000000000000001E-3</v>
      </c>
    </row>
    <row r="107" spans="37:40" x14ac:dyDescent="0.25">
      <c r="AK107" s="347" t="s">
        <v>720</v>
      </c>
      <c r="AL107" s="291" t="s">
        <v>827</v>
      </c>
      <c r="AM107" s="324"/>
      <c r="AN107" s="311"/>
    </row>
    <row r="108" spans="37:40" x14ac:dyDescent="0.25">
      <c r="AK108" s="349"/>
      <c r="AL108" s="291" t="s">
        <v>828</v>
      </c>
      <c r="AM108" s="324">
        <v>0.25</v>
      </c>
      <c r="AN108" s="311">
        <v>2.5000000000000001E-3</v>
      </c>
    </row>
    <row r="109" spans="37:40" x14ac:dyDescent="0.25">
      <c r="AK109" s="350" t="s">
        <v>723</v>
      </c>
      <c r="AL109" s="291" t="s">
        <v>724</v>
      </c>
      <c r="AM109" s="324">
        <v>0.25</v>
      </c>
      <c r="AN109" s="311">
        <v>2.5000000000000001E-3</v>
      </c>
    </row>
    <row r="110" spans="37:40" x14ac:dyDescent="0.25">
      <c r="AK110" s="343"/>
      <c r="AL110" s="287" t="s">
        <v>838</v>
      </c>
      <c r="AM110" s="325">
        <f>SUM(AM104:AM109)</f>
        <v>1</v>
      </c>
      <c r="AN110" s="313"/>
    </row>
    <row r="111" spans="37:40" x14ac:dyDescent="0.25">
      <c r="AK111" s="343"/>
      <c r="AL111" s="317" t="s">
        <v>731</v>
      </c>
      <c r="AM111" s="295"/>
      <c r="AN111" s="312">
        <f>SUM(AN104:AN109)</f>
        <v>0.01</v>
      </c>
    </row>
    <row r="112" spans="37:40" x14ac:dyDescent="0.25">
      <c r="AK112" s="294"/>
      <c r="AL112" s="287"/>
      <c r="AM112" s="296"/>
      <c r="AN112" s="310"/>
    </row>
    <row r="113" spans="37:40" ht="15.75" thickBot="1" x14ac:dyDescent="0.3">
      <c r="AK113" s="294"/>
      <c r="AL113" s="296"/>
      <c r="AM113" s="300"/>
      <c r="AN113" s="314"/>
    </row>
    <row r="114" spans="37:40" ht="15.75" thickBot="1" x14ac:dyDescent="0.3">
      <c r="AK114" s="294"/>
      <c r="AL114" s="286" t="s">
        <v>929</v>
      </c>
      <c r="AM114" s="326" t="e">
        <f>AM25+#REF!+#REF!+#REF!+AM43+AM58+AM71+AM100+AM110</f>
        <v>#REF!</v>
      </c>
      <c r="AN114" s="314"/>
    </row>
    <row r="115" spans="37:40" ht="15.75" thickBot="1" x14ac:dyDescent="0.3">
      <c r="AK115" s="294"/>
      <c r="AL115" s="318" t="s">
        <v>930</v>
      </c>
      <c r="AM115" s="300"/>
      <c r="AN115" s="316" t="e">
        <f>SUM(#REF!)+#REF!+#REF!+#REF!+AN44+AN59+AN72+AN101+AN111</f>
        <v>#REF!</v>
      </c>
    </row>
    <row r="116" spans="37:40" x14ac:dyDescent="0.25">
      <c r="AN116" s="357"/>
    </row>
  </sheetData>
  <sheetProtection selectLockedCells="1"/>
  <mergeCells count="28">
    <mergeCell ref="H26:I26"/>
    <mergeCell ref="A18:E18"/>
    <mergeCell ref="A19:E19"/>
    <mergeCell ref="A24:E24"/>
    <mergeCell ref="F25:H25"/>
    <mergeCell ref="A26:E26"/>
    <mergeCell ref="A9:I9"/>
    <mergeCell ref="A13:E13"/>
    <mergeCell ref="A14:E14"/>
    <mergeCell ref="A15:E15"/>
    <mergeCell ref="A16:E16"/>
    <mergeCell ref="A17:E17"/>
    <mergeCell ref="A20:E20"/>
    <mergeCell ref="A21:E21"/>
    <mergeCell ref="A22:E22"/>
    <mergeCell ref="A23:E23"/>
    <mergeCell ref="N10:S10"/>
    <mergeCell ref="T10:V10"/>
    <mergeCell ref="A11:I11"/>
    <mergeCell ref="A12:G12"/>
    <mergeCell ref="H12:I12"/>
    <mergeCell ref="O8:P8"/>
    <mergeCell ref="Q8:X8"/>
    <mergeCell ref="A2:I2"/>
    <mergeCell ref="A3:I3"/>
    <mergeCell ref="A4:I4"/>
    <mergeCell ref="Q6:W6"/>
    <mergeCell ref="S7:X7"/>
  </mergeCells>
  <conditionalFormatting sqref="G13:G24">
    <cfRule type="expression" dxfId="213" priority="3">
      <formula>F13="pauschal"</formula>
    </cfRule>
    <cfRule type="expression" dxfId="212" priority="4">
      <formula>F13="prozentual"</formula>
    </cfRule>
  </conditionalFormatting>
  <conditionalFormatting sqref="H13:H24">
    <cfRule type="expression" dxfId="211" priority="1">
      <formula>F13="pauschal"</formula>
    </cfRule>
    <cfRule type="expression" dxfId="210" priority="2">
      <formula>G13&gt;0</formula>
    </cfRule>
    <cfRule type="expression" dxfId="209" priority="7">
      <formula>#REF!="pauschal"</formula>
    </cfRule>
    <cfRule type="expression" dxfId="208" priority="8">
      <formula>#REF!&gt;0</formula>
    </cfRule>
  </conditionalFormatting>
  <conditionalFormatting sqref="I13:I25">
    <cfRule type="expression" dxfId="207" priority="5">
      <formula>F13="prozentual"</formula>
    </cfRule>
    <cfRule type="expression" dxfId="206" priority="6">
      <formula>F13="pauschal"</formula>
    </cfRule>
  </conditionalFormatting>
  <dataValidations count="1">
    <dataValidation type="list" allowBlank="1" showInputMessage="1" showErrorMessage="1" sqref="F13:F24" xr:uid="{00000000-0002-0000-2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34">
    <pageSetUpPr fitToPage="1"/>
  </sheetPr>
  <dimension ref="A1:Y70"/>
  <sheetViews>
    <sheetView workbookViewId="0"/>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thickBot="1" x14ac:dyDescent="0.25">
      <c r="A1" s="44" t="str">
        <f>Herstellkosten!A1</f>
        <v>Bieter:</v>
      </c>
    </row>
    <row r="2" spans="1:25" s="45" customFormat="1" ht="16.5" thickTop="1" thickBot="1" x14ac:dyDescent="0.25">
      <c r="A2" s="977" t="str">
        <f>' Gesamthonorar'!A2:I2</f>
        <v>Musterbietername</v>
      </c>
      <c r="B2" s="978"/>
      <c r="C2" s="978"/>
      <c r="D2" s="978"/>
      <c r="E2" s="978"/>
      <c r="F2" s="978"/>
      <c r="G2" s="978"/>
      <c r="H2" s="978"/>
      <c r="I2" s="979"/>
    </row>
    <row r="3" spans="1:25" s="45" customFormat="1" thickTop="1" x14ac:dyDescent="0.2">
      <c r="A3" s="980" t="str">
        <f>' Gesamthonorar'!A3:I3</f>
        <v>Musterstrasse, D-00000 Musterstadt</v>
      </c>
      <c r="B3" s="981"/>
      <c r="C3" s="981"/>
      <c r="D3" s="981"/>
      <c r="E3" s="981"/>
      <c r="F3" s="981"/>
      <c r="G3" s="981"/>
      <c r="H3" s="981"/>
      <c r="I3" s="982"/>
    </row>
    <row r="4" spans="1:25" s="45" customForma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thickTop="1" x14ac:dyDescent="0.2">
      <c r="A5" s="46"/>
      <c r="B5" s="46"/>
      <c r="C5" s="46"/>
      <c r="D5" s="46"/>
      <c r="E5" s="46"/>
      <c r="F5" s="46"/>
      <c r="G5" s="46"/>
      <c r="H5" s="46"/>
      <c r="I5" s="46"/>
      <c r="L5" s="88"/>
      <c r="P5" s="190" t="s">
        <v>292</v>
      </c>
    </row>
    <row r="6" spans="1:25" s="45" customFormat="1" x14ac:dyDescent="0.25">
      <c r="A6" s="44" t="s">
        <v>0</v>
      </c>
      <c r="C6" s="55" t="s">
        <v>1272</v>
      </c>
      <c r="L6" s="137"/>
      <c r="N6" s="38"/>
      <c r="O6" s="38"/>
      <c r="P6" s="189" t="s">
        <v>293</v>
      </c>
      <c r="Q6" s="1027"/>
      <c r="R6" s="1027"/>
      <c r="S6" s="1027"/>
      <c r="T6" s="1027"/>
      <c r="U6" s="1027"/>
      <c r="V6" s="1027"/>
      <c r="W6" s="1027"/>
      <c r="X6" s="113"/>
    </row>
    <row r="7" spans="1:25" s="45" customFormat="1" x14ac:dyDescent="0.25">
      <c r="A7" s="44"/>
      <c r="C7" s="55" t="s">
        <v>1273</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c r="P11" s="45"/>
    </row>
    <row r="12" spans="1:25" s="137" customFormat="1" x14ac:dyDescent="0.2">
      <c r="A12" s="1050" t="s">
        <v>152</v>
      </c>
      <c r="B12" s="1051"/>
      <c r="C12" s="1051"/>
      <c r="D12" s="1051"/>
      <c r="E12" s="1051"/>
      <c r="F12" s="184"/>
      <c r="G12" s="184"/>
      <c r="H12" s="1052"/>
      <c r="I12" s="1052"/>
    </row>
    <row r="13" spans="1:25" s="137" customFormat="1" ht="24" customHeight="1" x14ac:dyDescent="0.2">
      <c r="A13" s="1054" t="s">
        <v>1274</v>
      </c>
      <c r="B13" s="1055"/>
      <c r="C13" s="1055"/>
      <c r="D13" s="1055"/>
      <c r="E13" s="1055"/>
      <c r="F13" s="464" t="s">
        <v>293</v>
      </c>
      <c r="G13" s="457">
        <v>0</v>
      </c>
      <c r="H13" s="454">
        <f>G13*'Honorar Verkehrsanlagen'!$E$31</f>
        <v>0</v>
      </c>
      <c r="I13" s="590"/>
    </row>
    <row r="14" spans="1:25" s="137" customFormat="1" ht="14.25" customHeight="1" x14ac:dyDescent="0.25">
      <c r="A14" s="1054" t="s">
        <v>1275</v>
      </c>
      <c r="B14" s="1055"/>
      <c r="C14" s="1055"/>
      <c r="D14" s="1055"/>
      <c r="E14" s="1055"/>
      <c r="F14" s="464" t="s">
        <v>293</v>
      </c>
      <c r="G14" s="457">
        <v>0</v>
      </c>
      <c r="H14" s="454">
        <f>G14*'Honorar Verkehrsanlagen'!$E$31</f>
        <v>0</v>
      </c>
      <c r="I14" s="590"/>
      <c r="L14" s="208"/>
      <c r="M14" s="182"/>
      <c r="N14" s="182"/>
      <c r="O14" s="182"/>
      <c r="P14" s="182"/>
    </row>
    <row r="15" spans="1:25" s="137" customFormat="1" ht="15" customHeight="1" x14ac:dyDescent="0.25">
      <c r="A15" s="197"/>
      <c r="B15" s="182"/>
      <c r="C15" s="182"/>
      <c r="D15" s="182"/>
      <c r="E15" s="182"/>
      <c r="F15" s="1053" t="s">
        <v>1620</v>
      </c>
      <c r="G15" s="1053"/>
      <c r="H15" s="1053"/>
      <c r="I15" s="201">
        <f>SUM(SUMIF(F13:F14,"pauschal",I13:I14),SUMIF(F13:F14,"prozentual",H13:H14))</f>
        <v>0</v>
      </c>
    </row>
    <row r="16" spans="1:25" s="137" customFormat="1" x14ac:dyDescent="0.2">
      <c r="A16" s="1047" t="s">
        <v>144</v>
      </c>
      <c r="B16" s="1048"/>
      <c r="C16" s="1048"/>
      <c r="D16" s="1048"/>
      <c r="E16" s="1048"/>
      <c r="F16" s="1048"/>
      <c r="G16" s="1048"/>
      <c r="H16" s="1048"/>
      <c r="I16" s="1049"/>
    </row>
    <row r="17" spans="1:9" s="137" customFormat="1" x14ac:dyDescent="0.2">
      <c r="A17" s="183" t="s">
        <v>152</v>
      </c>
      <c r="B17" s="184"/>
      <c r="C17" s="184"/>
      <c r="D17" s="184"/>
      <c r="E17" s="184"/>
      <c r="F17" s="184"/>
      <c r="G17" s="184"/>
      <c r="H17" s="1052"/>
      <c r="I17" s="1052"/>
    </row>
    <row r="18" spans="1:9" s="198" customFormat="1" ht="14.25" customHeight="1" x14ac:dyDescent="0.25">
      <c r="A18" s="1058" t="s">
        <v>1276</v>
      </c>
      <c r="B18" s="1059"/>
      <c r="C18" s="1059"/>
      <c r="D18" s="1059"/>
      <c r="E18" s="1059"/>
      <c r="F18" s="464" t="s">
        <v>293</v>
      </c>
      <c r="G18" s="450">
        <v>0</v>
      </c>
      <c r="H18" s="454">
        <f>G18*'Honorar Verkehrsanlagen'!$E$31</f>
        <v>0</v>
      </c>
      <c r="I18" s="590"/>
    </row>
    <row r="19" spans="1:9" s="137" customFormat="1" ht="14.25" customHeight="1" x14ac:dyDescent="0.2">
      <c r="A19" s="1060" t="s">
        <v>1277</v>
      </c>
      <c r="B19" s="1060"/>
      <c r="C19" s="1060"/>
      <c r="D19" s="1060"/>
      <c r="E19" s="1060"/>
      <c r="F19" s="464" t="s">
        <v>293</v>
      </c>
      <c r="G19" s="450">
        <v>0</v>
      </c>
      <c r="H19" s="454">
        <f>G19*'Honorar Verkehrsanlagen'!$E$31</f>
        <v>0</v>
      </c>
      <c r="I19" s="590"/>
    </row>
    <row r="20" spans="1:9" s="137" customFormat="1" ht="14.25" customHeight="1" x14ac:dyDescent="0.25">
      <c r="A20" s="1155" t="s">
        <v>1278</v>
      </c>
      <c r="B20" s="1156"/>
      <c r="C20" s="1156"/>
      <c r="D20" s="1156"/>
      <c r="E20" s="1156"/>
      <c r="F20" s="464" t="s">
        <v>293</v>
      </c>
      <c r="G20" s="450">
        <v>0</v>
      </c>
      <c r="H20" s="454">
        <f>G20*'Honorar Verkehrsanlagen'!$E$31</f>
        <v>0</v>
      </c>
      <c r="I20" s="590"/>
    </row>
    <row r="21" spans="1:9" s="137" customFormat="1" ht="14.25" customHeight="1" x14ac:dyDescent="0.2">
      <c r="A21" s="1064" t="s">
        <v>1279</v>
      </c>
      <c r="B21" s="1064"/>
      <c r="C21" s="1064"/>
      <c r="D21" s="1064"/>
      <c r="E21" s="1064"/>
      <c r="F21" s="464" t="s">
        <v>293</v>
      </c>
      <c r="G21" s="450">
        <v>0</v>
      </c>
      <c r="H21" s="454">
        <f>G21*'Honorar Verkehrsanlagen'!$E$31</f>
        <v>0</v>
      </c>
      <c r="I21" s="590"/>
    </row>
    <row r="22" spans="1:9" s="137" customFormat="1" ht="24" customHeight="1" x14ac:dyDescent="0.2">
      <c r="A22" s="1060" t="s">
        <v>1280</v>
      </c>
      <c r="B22" s="1060"/>
      <c r="C22" s="1060"/>
      <c r="D22" s="1060"/>
      <c r="E22" s="1060"/>
      <c r="F22" s="541" t="s">
        <v>293</v>
      </c>
      <c r="G22" s="450">
        <v>0</v>
      </c>
      <c r="H22" s="454">
        <f>G22*'Honorar Verkehrsanlagen'!$E$31</f>
        <v>0</v>
      </c>
      <c r="I22" s="590"/>
    </row>
    <row r="23" spans="1:9" s="137" customFormat="1" ht="15" customHeight="1" x14ac:dyDescent="0.2">
      <c r="A23" s="186"/>
      <c r="B23" s="186"/>
      <c r="C23" s="186"/>
      <c r="D23" s="186"/>
      <c r="E23" s="186"/>
      <c r="F23" s="1057" t="s">
        <v>1621</v>
      </c>
      <c r="G23" s="1057"/>
      <c r="H23" s="1057"/>
      <c r="I23" s="201">
        <f>SUM(SUMIF(F18:F22,"pauschal",I18:I22),SUMIF(F18:F22,"prozentual",H18:H22))</f>
        <v>0</v>
      </c>
    </row>
    <row r="24" spans="1:9" s="137" customFormat="1" x14ac:dyDescent="0.2">
      <c r="A24" s="1047" t="s">
        <v>145</v>
      </c>
      <c r="B24" s="1048"/>
      <c r="C24" s="1048"/>
      <c r="D24" s="1048"/>
      <c r="E24" s="1048"/>
      <c r="F24" s="1048"/>
      <c r="G24" s="1048"/>
      <c r="H24" s="1048"/>
      <c r="I24" s="1049"/>
    </row>
    <row r="25" spans="1:9" s="137" customFormat="1" x14ac:dyDescent="0.2">
      <c r="A25" s="1062" t="s">
        <v>152</v>
      </c>
      <c r="B25" s="1063"/>
      <c r="C25" s="1063"/>
      <c r="D25" s="1063"/>
      <c r="E25" s="1063"/>
      <c r="F25" s="1063"/>
      <c r="G25" s="1063"/>
      <c r="H25" s="1052"/>
      <c r="I25" s="1052"/>
    </row>
    <row r="26" spans="1:9" s="137" customFormat="1" ht="14.25" customHeight="1" x14ac:dyDescent="0.2">
      <c r="A26" s="1060" t="s">
        <v>1281</v>
      </c>
      <c r="B26" s="1060"/>
      <c r="C26" s="1060"/>
      <c r="D26" s="1060"/>
      <c r="E26" s="1060"/>
      <c r="F26" s="464" t="s">
        <v>293</v>
      </c>
      <c r="G26" s="450">
        <v>0</v>
      </c>
      <c r="H26" s="454">
        <f>G26*'Honorar Verkehrsanlagen'!$E$31</f>
        <v>0</v>
      </c>
      <c r="I26" s="454"/>
    </row>
    <row r="27" spans="1:9" s="137" customFormat="1" ht="15" customHeight="1" x14ac:dyDescent="0.25">
      <c r="A27" s="1064" t="s">
        <v>1282</v>
      </c>
      <c r="B27" s="1152"/>
      <c r="C27" s="1152"/>
      <c r="D27" s="1152"/>
      <c r="E27" s="1152"/>
      <c r="F27" s="464" t="s">
        <v>293</v>
      </c>
      <c r="G27" s="450">
        <v>0</v>
      </c>
      <c r="H27" s="454">
        <f>G27*'Honorar Verkehrsanlagen'!$E$31</f>
        <v>0</v>
      </c>
      <c r="I27" s="590"/>
    </row>
    <row r="28" spans="1:9" s="137" customFormat="1" ht="15" customHeight="1" x14ac:dyDescent="0.25">
      <c r="A28" s="1064" t="s">
        <v>1283</v>
      </c>
      <c r="B28" s="1152"/>
      <c r="C28" s="1152"/>
      <c r="D28" s="1152"/>
      <c r="E28" s="1152"/>
      <c r="F28" s="464" t="s">
        <v>293</v>
      </c>
      <c r="G28" s="450">
        <v>0</v>
      </c>
      <c r="H28" s="454">
        <f>G28*'Honorar Verkehrsanlagen'!$E$31</f>
        <v>0</v>
      </c>
      <c r="I28" s="454"/>
    </row>
    <row r="29" spans="1:9" s="137" customFormat="1" ht="67.5" customHeight="1" x14ac:dyDescent="0.2">
      <c r="A29" s="1058" t="s">
        <v>1284</v>
      </c>
      <c r="B29" s="1154"/>
      <c r="C29" s="1154"/>
      <c r="D29" s="1154"/>
      <c r="E29" s="1154"/>
      <c r="F29" s="464" t="s">
        <v>293</v>
      </c>
      <c r="G29" s="450">
        <v>0</v>
      </c>
      <c r="H29" s="454">
        <f>G29*'Honorar Verkehrsanlagen'!$E$31</f>
        <v>0</v>
      </c>
      <c r="I29" s="590"/>
    </row>
    <row r="30" spans="1:9" s="137" customFormat="1" ht="15" customHeight="1" x14ac:dyDescent="0.25">
      <c r="A30" s="1064" t="s">
        <v>1285</v>
      </c>
      <c r="B30" s="1152"/>
      <c r="C30" s="1152"/>
      <c r="D30" s="1152"/>
      <c r="E30" s="1152"/>
      <c r="F30" s="464" t="s">
        <v>293</v>
      </c>
      <c r="G30" s="450">
        <v>0</v>
      </c>
      <c r="H30" s="454">
        <f>G30*'Honorar Verkehrsanlagen'!$E$31</f>
        <v>0</v>
      </c>
      <c r="I30" s="454"/>
    </row>
    <row r="31" spans="1:9" s="137" customFormat="1" ht="24" customHeight="1" x14ac:dyDescent="0.25">
      <c r="A31" s="1065" t="s">
        <v>1286</v>
      </c>
      <c r="B31" s="1153"/>
      <c r="C31" s="1153"/>
      <c r="D31" s="1153"/>
      <c r="E31" s="1153"/>
      <c r="F31" s="464" t="s">
        <v>293</v>
      </c>
      <c r="G31" s="450">
        <v>0</v>
      </c>
      <c r="H31" s="454">
        <f>G31*'Honorar Verkehrsanlagen'!$E$31</f>
        <v>0</v>
      </c>
      <c r="I31" s="454"/>
    </row>
    <row r="32" spans="1:9" s="137" customFormat="1" ht="15" customHeight="1" x14ac:dyDescent="0.25">
      <c r="A32" s="180"/>
      <c r="B32" s="181"/>
      <c r="C32" s="181"/>
      <c r="D32" s="181"/>
      <c r="E32" s="181"/>
      <c r="F32" s="1057" t="s">
        <v>1622</v>
      </c>
      <c r="G32" s="1057"/>
      <c r="H32" s="1057"/>
      <c r="I32" s="201">
        <f>SUM(SUMIF(F26:F31,"pauschal",I26:I31),SUMIF(F26:F31,"prozentual",H26:H31))</f>
        <v>0</v>
      </c>
    </row>
    <row r="33" spans="1:9" s="137" customFormat="1" x14ac:dyDescent="0.2">
      <c r="A33" s="1047" t="s">
        <v>146</v>
      </c>
      <c r="B33" s="1048"/>
      <c r="C33" s="1048"/>
      <c r="D33" s="1048"/>
      <c r="E33" s="1048"/>
      <c r="F33" s="1048"/>
      <c r="G33" s="1048"/>
      <c r="H33" s="1048"/>
      <c r="I33" s="1049"/>
    </row>
    <row r="34" spans="1:9" s="137" customFormat="1" x14ac:dyDescent="0.2">
      <c r="A34" s="1062" t="s">
        <v>152</v>
      </c>
      <c r="B34" s="1063"/>
      <c r="C34" s="1063"/>
      <c r="D34" s="1063"/>
      <c r="E34" s="1063"/>
      <c r="F34" s="1063"/>
      <c r="G34" s="1063"/>
      <c r="H34" s="1052"/>
      <c r="I34" s="1052"/>
    </row>
    <row r="35" spans="1:9" s="137" customFormat="1" ht="15" customHeight="1" x14ac:dyDescent="0.2">
      <c r="A35" s="1064" t="s">
        <v>1631</v>
      </c>
      <c r="B35" s="1064"/>
      <c r="C35" s="1064"/>
      <c r="D35" s="1064"/>
      <c r="E35" s="1064"/>
      <c r="F35" s="464" t="s">
        <v>293</v>
      </c>
      <c r="G35" s="450">
        <v>0</v>
      </c>
      <c r="H35" s="454">
        <f>G35*'Honorar Verkehrsanlagen'!$E$31</f>
        <v>0</v>
      </c>
      <c r="I35" s="590"/>
    </row>
    <row r="36" spans="1:9" s="137" customFormat="1" ht="15" customHeight="1" x14ac:dyDescent="0.25">
      <c r="A36" s="180"/>
      <c r="B36" s="181"/>
      <c r="C36" s="181"/>
      <c r="D36" s="181"/>
      <c r="E36" s="181"/>
      <c r="F36" s="1057" t="s">
        <v>1623</v>
      </c>
      <c r="G36" s="1057"/>
      <c r="H36" s="1057"/>
      <c r="I36" s="201">
        <f>SUM(SUMIF(F35:F35,"pauschal",I35:I35),SUMIF(F35:F35,"prozentual",H35:H35))</f>
        <v>0</v>
      </c>
    </row>
    <row r="37" spans="1:9" s="137" customFormat="1" x14ac:dyDescent="0.2">
      <c r="A37" s="1047" t="s">
        <v>147</v>
      </c>
      <c r="B37" s="1048"/>
      <c r="C37" s="1048"/>
      <c r="D37" s="1048"/>
      <c r="E37" s="1048"/>
      <c r="F37" s="1048"/>
      <c r="G37" s="1048"/>
      <c r="H37" s="1048"/>
      <c r="I37" s="1049"/>
    </row>
    <row r="38" spans="1:9" s="137" customFormat="1" x14ac:dyDescent="0.2">
      <c r="A38" s="1114" t="s">
        <v>152</v>
      </c>
      <c r="B38" s="1115"/>
      <c r="C38" s="1115"/>
      <c r="D38" s="1115"/>
      <c r="E38" s="1115"/>
      <c r="F38" s="1115"/>
      <c r="G38" s="1115"/>
      <c r="H38" s="1052"/>
      <c r="I38" s="1052"/>
    </row>
    <row r="39" spans="1:9" s="137" customFormat="1" ht="14.25" customHeight="1" x14ac:dyDescent="0.2">
      <c r="A39" s="1060" t="s">
        <v>1287</v>
      </c>
      <c r="B39" s="1060"/>
      <c r="C39" s="1060"/>
      <c r="D39" s="1060"/>
      <c r="E39" s="1060"/>
      <c r="F39" s="464" t="s">
        <v>293</v>
      </c>
      <c r="G39" s="450">
        <v>0</v>
      </c>
      <c r="H39" s="454">
        <f>G39*'Honorar Verkehrsanlagen'!$E$31</f>
        <v>0</v>
      </c>
      <c r="I39" s="590"/>
    </row>
    <row r="40" spans="1:9" s="137" customFormat="1" ht="14.25" customHeight="1" x14ac:dyDescent="0.2">
      <c r="A40" s="1060" t="s">
        <v>1288</v>
      </c>
      <c r="B40" s="1060"/>
      <c r="C40" s="1060"/>
      <c r="D40" s="1060"/>
      <c r="E40" s="1060"/>
      <c r="F40" s="464" t="s">
        <v>293</v>
      </c>
      <c r="G40" s="450">
        <v>0</v>
      </c>
      <c r="H40" s="454">
        <f>G40*'Honorar Verkehrsanlagen'!$E$31</f>
        <v>0</v>
      </c>
      <c r="I40" s="454"/>
    </row>
    <row r="41" spans="1:9" s="137" customFormat="1" ht="14.25" customHeight="1" x14ac:dyDescent="0.2">
      <c r="A41" s="1064" t="s">
        <v>1289</v>
      </c>
      <c r="B41" s="1064"/>
      <c r="C41" s="1064"/>
      <c r="D41" s="1064"/>
      <c r="E41" s="1064"/>
      <c r="F41" s="464" t="s">
        <v>293</v>
      </c>
      <c r="G41" s="450">
        <v>0</v>
      </c>
      <c r="H41" s="454">
        <f>G41*'Honorar Verkehrsanlagen'!$E$31</f>
        <v>0</v>
      </c>
      <c r="I41" s="590"/>
    </row>
    <row r="42" spans="1:9" s="137" customFormat="1" ht="15" customHeight="1" x14ac:dyDescent="0.25">
      <c r="A42" s="180"/>
      <c r="B42" s="181"/>
      <c r="C42" s="181"/>
      <c r="D42" s="181"/>
      <c r="E42" s="181"/>
      <c r="F42" s="1057" t="s">
        <v>356</v>
      </c>
      <c r="G42" s="1057"/>
      <c r="H42" s="1057"/>
      <c r="I42" s="201">
        <f>SUM(SUMIF(F39:F41,"pauschal",I39:I41),SUMIF(F39:F41,"prozentual",H39:H41))</f>
        <v>0</v>
      </c>
    </row>
    <row r="43" spans="1:9" s="137" customFormat="1" x14ac:dyDescent="0.2">
      <c r="A43" s="1047" t="s">
        <v>148</v>
      </c>
      <c r="B43" s="1048"/>
      <c r="C43" s="1048"/>
      <c r="D43" s="1048"/>
      <c r="E43" s="1048"/>
      <c r="F43" s="1048"/>
      <c r="G43" s="1048"/>
      <c r="H43" s="1048"/>
      <c r="I43" s="1049"/>
    </row>
    <row r="44" spans="1:9" s="137" customFormat="1" x14ac:dyDescent="0.2">
      <c r="A44" s="1062" t="s">
        <v>152</v>
      </c>
      <c r="B44" s="1063"/>
      <c r="C44" s="1063"/>
      <c r="D44" s="1063"/>
      <c r="E44" s="1063"/>
      <c r="F44" s="1063"/>
      <c r="G44" s="1063"/>
      <c r="H44" s="1052"/>
      <c r="I44" s="1052"/>
    </row>
    <row r="45" spans="1:9" s="137" customFormat="1" ht="24" customHeight="1" x14ac:dyDescent="0.2">
      <c r="A45" s="1060" t="s">
        <v>1290</v>
      </c>
      <c r="B45" s="1060"/>
      <c r="C45" s="1060"/>
      <c r="D45" s="1060"/>
      <c r="E45" s="1060"/>
      <c r="F45" s="464" t="s">
        <v>293</v>
      </c>
      <c r="G45" s="450">
        <v>0</v>
      </c>
      <c r="H45" s="454">
        <f>G45*'Honorar Verkehrsanlagen'!$E$31</f>
        <v>0</v>
      </c>
      <c r="I45" s="590"/>
    </row>
    <row r="46" spans="1:9" s="137" customFormat="1" ht="15" customHeight="1" x14ac:dyDescent="0.25">
      <c r="A46" s="180"/>
      <c r="B46" s="181"/>
      <c r="C46" s="181"/>
      <c r="D46" s="181"/>
      <c r="E46" s="181"/>
      <c r="F46" s="1057" t="s">
        <v>1625</v>
      </c>
      <c r="G46" s="1057"/>
      <c r="H46" s="1057"/>
      <c r="I46" s="201">
        <f>SUM(SUMIF(F45:F45,"pauschal",I45:I45),SUMIF(F45:F45,"prozentual",H45:H45))</f>
        <v>0</v>
      </c>
    </row>
    <row r="47" spans="1:9" s="137" customFormat="1" x14ac:dyDescent="0.2">
      <c r="A47" s="1047" t="s">
        <v>149</v>
      </c>
      <c r="B47" s="1048"/>
      <c r="C47" s="1048"/>
      <c r="D47" s="1048"/>
      <c r="E47" s="1048"/>
      <c r="F47" s="1048"/>
      <c r="G47" s="1048"/>
      <c r="H47" s="1048"/>
      <c r="I47" s="1049"/>
    </row>
    <row r="48" spans="1:9" s="137" customFormat="1" x14ac:dyDescent="0.2">
      <c r="A48" s="187" t="s">
        <v>152</v>
      </c>
      <c r="H48" s="1052"/>
      <c r="I48" s="1052"/>
    </row>
    <row r="49" spans="1:9" s="137" customFormat="1" ht="14.25" customHeight="1" x14ac:dyDescent="0.2">
      <c r="A49" s="1157" t="s">
        <v>1291</v>
      </c>
      <c r="B49" s="1157"/>
      <c r="C49" s="1157"/>
      <c r="D49" s="1157"/>
      <c r="E49" s="1157"/>
      <c r="F49" s="544" t="s">
        <v>293</v>
      </c>
      <c r="G49" s="200">
        <v>0</v>
      </c>
      <c r="H49" s="558">
        <f>G49*'Honorar Verkehrsanlagen'!$E$31</f>
        <v>0</v>
      </c>
      <c r="I49" s="599"/>
    </row>
    <row r="50" spans="1:9" s="137" customFormat="1" ht="14.25" x14ac:dyDescent="0.2">
      <c r="F50" s="1158" t="s">
        <v>1626</v>
      </c>
      <c r="G50" s="1158"/>
      <c r="H50" s="1057"/>
      <c r="I50" s="201">
        <f>SUM(SUMIF(F49:F49,"pauschal",I49:I49),SUMIF(F49:F49,"prozentual",H49:H49))</f>
        <v>0</v>
      </c>
    </row>
    <row r="51" spans="1:9" s="137" customFormat="1" x14ac:dyDescent="0.2">
      <c r="A51" s="1047" t="s">
        <v>150</v>
      </c>
      <c r="B51" s="1048"/>
      <c r="C51" s="1048"/>
      <c r="D51" s="1048"/>
      <c r="E51" s="1048"/>
      <c r="F51" s="1048"/>
      <c r="G51" s="1048"/>
      <c r="H51" s="1048"/>
      <c r="I51" s="1049"/>
    </row>
    <row r="52" spans="1:9" s="137" customFormat="1" x14ac:dyDescent="0.2">
      <c r="A52" s="1062" t="s">
        <v>152</v>
      </c>
      <c r="B52" s="1063"/>
      <c r="C52" s="1063"/>
      <c r="D52" s="1063"/>
      <c r="E52" s="1063"/>
      <c r="F52" s="1063"/>
      <c r="G52" s="1063"/>
      <c r="H52" s="1052"/>
      <c r="I52" s="1052"/>
    </row>
    <row r="53" spans="1:9" s="137" customFormat="1" ht="14.25" customHeight="1" x14ac:dyDescent="0.2">
      <c r="A53" s="1064" t="s">
        <v>1292</v>
      </c>
      <c r="B53" s="1064"/>
      <c r="C53" s="1064"/>
      <c r="D53" s="1064"/>
      <c r="E53" s="1064"/>
      <c r="F53" s="464" t="s">
        <v>293</v>
      </c>
      <c r="G53" s="450">
        <v>0</v>
      </c>
      <c r="H53" s="454">
        <f>G53*'Honorar Verkehrsanlagen'!$E$31</f>
        <v>0</v>
      </c>
      <c r="I53" s="590"/>
    </row>
    <row r="54" spans="1:9" s="137" customFormat="1" ht="14.25" customHeight="1" x14ac:dyDescent="0.2">
      <c r="A54" s="1064" t="s">
        <v>1293</v>
      </c>
      <c r="B54" s="1064"/>
      <c r="C54" s="1064"/>
      <c r="D54" s="1064"/>
      <c r="E54" s="1064"/>
      <c r="F54" s="464" t="s">
        <v>293</v>
      </c>
      <c r="G54" s="450">
        <v>0</v>
      </c>
      <c r="H54" s="454">
        <f>G54*'Honorar Verkehrsanlagen'!$E$31</f>
        <v>0</v>
      </c>
      <c r="I54" s="590"/>
    </row>
    <row r="55" spans="1:9" s="137" customFormat="1" ht="14.25" customHeight="1" x14ac:dyDescent="0.2">
      <c r="A55" s="1064" t="s">
        <v>1294</v>
      </c>
      <c r="B55" s="1064"/>
      <c r="C55" s="1064"/>
      <c r="D55" s="1064"/>
      <c r="E55" s="1064"/>
      <c r="F55" s="464" t="s">
        <v>293</v>
      </c>
      <c r="G55" s="450">
        <v>0</v>
      </c>
      <c r="H55" s="454">
        <f>G55*'Honorar Verkehrsanlagen'!$E$31</f>
        <v>0</v>
      </c>
      <c r="I55" s="590"/>
    </row>
    <row r="56" spans="1:9" s="137" customFormat="1" ht="14.25" customHeight="1" x14ac:dyDescent="0.2">
      <c r="A56" s="1064" t="s">
        <v>1295</v>
      </c>
      <c r="B56" s="1064"/>
      <c r="C56" s="1064"/>
      <c r="D56" s="1064"/>
      <c r="E56" s="1064"/>
      <c r="F56" s="464" t="s">
        <v>293</v>
      </c>
      <c r="G56" s="450">
        <v>0</v>
      </c>
      <c r="H56" s="454">
        <f>G56*'Honorar Verkehrsanlagen'!$E$31</f>
        <v>0</v>
      </c>
      <c r="I56" s="590"/>
    </row>
    <row r="57" spans="1:9" s="137" customFormat="1" ht="14.25" customHeight="1" x14ac:dyDescent="0.2">
      <c r="A57" s="1064" t="s">
        <v>1296</v>
      </c>
      <c r="B57" s="1064"/>
      <c r="C57" s="1064"/>
      <c r="D57" s="1064"/>
      <c r="E57" s="1064"/>
      <c r="F57" s="464" t="s">
        <v>293</v>
      </c>
      <c r="G57" s="450">
        <v>0</v>
      </c>
      <c r="H57" s="454">
        <f>G57*'Honorar Verkehrsanlagen'!$E$31</f>
        <v>0</v>
      </c>
      <c r="I57" s="590"/>
    </row>
    <row r="58" spans="1:9" s="137" customFormat="1" ht="14.25" customHeight="1" x14ac:dyDescent="0.2">
      <c r="A58" s="1064" t="s">
        <v>1297</v>
      </c>
      <c r="B58" s="1064"/>
      <c r="C58" s="1064"/>
      <c r="D58" s="1064"/>
      <c r="E58" s="1064"/>
      <c r="F58" s="464" t="s">
        <v>293</v>
      </c>
      <c r="G58" s="450">
        <v>0</v>
      </c>
      <c r="H58" s="454">
        <f>G58*'Honorar Verkehrsanlagen'!$E$31</f>
        <v>0</v>
      </c>
      <c r="I58" s="590"/>
    </row>
    <row r="59" spans="1:9" s="137" customFormat="1" x14ac:dyDescent="0.25">
      <c r="A59" s="180"/>
      <c r="B59" s="181"/>
      <c r="C59" s="181"/>
      <c r="D59" s="181"/>
      <c r="E59" s="181"/>
      <c r="F59" s="1057" t="s">
        <v>1627</v>
      </c>
      <c r="G59" s="1057"/>
      <c r="H59" s="1057"/>
      <c r="I59" s="201">
        <f>SUM(SUMIF(F53:F58,"pauschal",I53:I58),SUMIF(F53:F58,"prozentual",H53:H58))</f>
        <v>0</v>
      </c>
    </row>
    <row r="60" spans="1:9" s="137" customFormat="1" x14ac:dyDescent="0.2">
      <c r="A60" s="1047" t="s">
        <v>151</v>
      </c>
      <c r="B60" s="1048"/>
      <c r="C60" s="1048"/>
      <c r="D60" s="1048"/>
      <c r="E60" s="1048"/>
      <c r="F60" s="1048"/>
      <c r="G60" s="1048"/>
      <c r="H60" s="1048"/>
      <c r="I60" s="1049"/>
    </row>
    <row r="61" spans="1:9" s="137" customFormat="1" x14ac:dyDescent="0.2">
      <c r="A61" s="187" t="s">
        <v>152</v>
      </c>
      <c r="B61" s="187"/>
      <c r="C61" s="187"/>
      <c r="D61" s="187"/>
      <c r="E61" s="187"/>
      <c r="F61" s="187"/>
      <c r="G61" s="187"/>
      <c r="H61" s="1052"/>
      <c r="I61" s="1052"/>
    </row>
    <row r="62" spans="1:9" s="137" customFormat="1" hidden="1" x14ac:dyDescent="0.2">
      <c r="A62" s="1161" t="s">
        <v>152</v>
      </c>
      <c r="B62" s="1162"/>
      <c r="C62" s="1162"/>
      <c r="D62" s="1162"/>
      <c r="E62" s="1162"/>
      <c r="F62" s="1162"/>
      <c r="G62" s="1162"/>
      <c r="H62" s="1052">
        <v>0</v>
      </c>
      <c r="I62" s="1052"/>
    </row>
    <row r="63" spans="1:9" s="137" customFormat="1" hidden="1" x14ac:dyDescent="0.2">
      <c r="A63" s="1159" t="s">
        <v>152</v>
      </c>
      <c r="B63" s="1160"/>
      <c r="C63" s="1160"/>
      <c r="D63" s="1160"/>
      <c r="E63" s="1160"/>
      <c r="F63" s="1160"/>
      <c r="G63" s="1160"/>
      <c r="H63" s="1052">
        <v>0</v>
      </c>
      <c r="I63" s="1052"/>
    </row>
    <row r="64" spans="1:9" s="137" customFormat="1" ht="24" customHeight="1" x14ac:dyDescent="0.2">
      <c r="A64" s="1067" t="s">
        <v>1298</v>
      </c>
      <c r="B64" s="1067"/>
      <c r="C64" s="1067"/>
      <c r="D64" s="1067"/>
      <c r="E64" s="1067"/>
      <c r="F64" s="464" t="s">
        <v>293</v>
      </c>
      <c r="G64" s="450">
        <v>0</v>
      </c>
      <c r="H64" s="454">
        <f>G64*'Honorar Verkehrsanlagen'!$E$31</f>
        <v>0</v>
      </c>
      <c r="I64" s="590"/>
    </row>
    <row r="65" spans="1:9" s="137" customFormat="1" ht="14.25" x14ac:dyDescent="0.2">
      <c r="F65" s="1068" t="s">
        <v>1628</v>
      </c>
      <c r="G65" s="1068"/>
      <c r="H65" s="1068"/>
      <c r="I65" s="201">
        <f>SUM(SUMIF(F64:F64,"pauschal",I64:I64),SUMIF(F64:F64,"prozentual",H64:H64))</f>
        <v>0</v>
      </c>
    </row>
    <row r="66" spans="1:9" s="137" customFormat="1" ht="24.95" customHeight="1" x14ac:dyDescent="0.25">
      <c r="A66" s="1069" t="s">
        <v>1878</v>
      </c>
      <c r="B66" s="856"/>
      <c r="C66" s="856"/>
      <c r="D66" s="856"/>
      <c r="E66" s="1070"/>
      <c r="F66" s="138"/>
      <c r="G66" s="139" t="s">
        <v>26</v>
      </c>
      <c r="H66" s="1071">
        <f>SUM(I15,I23,I32,I36,I42,I46,I50,I59,I65)</f>
        <v>0</v>
      </c>
      <c r="I66" s="1072"/>
    </row>
    <row r="67" spans="1:9" s="137" customFormat="1" ht="14.25" x14ac:dyDescent="0.2"/>
    <row r="68" spans="1:9" s="137" customFormat="1" x14ac:dyDescent="0.25">
      <c r="I68" s="185"/>
    </row>
    <row r="69" spans="1:9" s="137" customFormat="1" ht="14.25" x14ac:dyDescent="0.2"/>
    <row r="70" spans="1:9" s="137" customFormat="1" ht="14.25" x14ac:dyDescent="0.2"/>
  </sheetData>
  <sheetProtection selectLockedCells="1"/>
  <mergeCells count="75">
    <mergeCell ref="F65:H65"/>
    <mergeCell ref="H66:I66"/>
    <mergeCell ref="F59:H59"/>
    <mergeCell ref="A63:G63"/>
    <mergeCell ref="H63:I63"/>
    <mergeCell ref="A64:E64"/>
    <mergeCell ref="A60:I60"/>
    <mergeCell ref="H61:I61"/>
    <mergeCell ref="A62:G62"/>
    <mergeCell ref="H62:I62"/>
    <mergeCell ref="A66:E66"/>
    <mergeCell ref="F46:H46"/>
    <mergeCell ref="A47:I47"/>
    <mergeCell ref="H48:I48"/>
    <mergeCell ref="A49:E49"/>
    <mergeCell ref="A58:E58"/>
    <mergeCell ref="A53:E53"/>
    <mergeCell ref="A54:E54"/>
    <mergeCell ref="F50:H50"/>
    <mergeCell ref="A51:I51"/>
    <mergeCell ref="A52:G52"/>
    <mergeCell ref="H52:I52"/>
    <mergeCell ref="A55:E55"/>
    <mergeCell ref="A56:E56"/>
    <mergeCell ref="A57:E57"/>
    <mergeCell ref="F36:H36"/>
    <mergeCell ref="A37:I37"/>
    <mergeCell ref="A45:E45"/>
    <mergeCell ref="A39:E39"/>
    <mergeCell ref="A40:E40"/>
    <mergeCell ref="A41:E41"/>
    <mergeCell ref="A38:G38"/>
    <mergeCell ref="H38:I38"/>
    <mergeCell ref="F42:H42"/>
    <mergeCell ref="A43:I43"/>
    <mergeCell ref="A44:G44"/>
    <mergeCell ref="H44:I44"/>
    <mergeCell ref="F32:H32"/>
    <mergeCell ref="A33:I33"/>
    <mergeCell ref="A34:G34"/>
    <mergeCell ref="H34:I34"/>
    <mergeCell ref="A35:E35"/>
    <mergeCell ref="O8:P8"/>
    <mergeCell ref="Q8:X8"/>
    <mergeCell ref="A19:E19"/>
    <mergeCell ref="A20:E20"/>
    <mergeCell ref="A21:E21"/>
    <mergeCell ref="A13:E13"/>
    <mergeCell ref="A14:E14"/>
    <mergeCell ref="A18:E18"/>
    <mergeCell ref="N10:S10"/>
    <mergeCell ref="T10:V10"/>
    <mergeCell ref="A11:I11"/>
    <mergeCell ref="A12:E12"/>
    <mergeCell ref="H12:I12"/>
    <mergeCell ref="A2:I2"/>
    <mergeCell ref="A3:I3"/>
    <mergeCell ref="A4:I4"/>
    <mergeCell ref="Q6:W6"/>
    <mergeCell ref="S7:X7"/>
    <mergeCell ref="A25:G25"/>
    <mergeCell ref="H25:I25"/>
    <mergeCell ref="A30:E30"/>
    <mergeCell ref="A31:E31"/>
    <mergeCell ref="A9:I9"/>
    <mergeCell ref="A22:E22"/>
    <mergeCell ref="A26:E26"/>
    <mergeCell ref="A27:E27"/>
    <mergeCell ref="A28:E28"/>
    <mergeCell ref="A29:E29"/>
    <mergeCell ref="F15:H15"/>
    <mergeCell ref="A16:I16"/>
    <mergeCell ref="H17:I17"/>
    <mergeCell ref="F23:H23"/>
    <mergeCell ref="A24:I24"/>
  </mergeCells>
  <conditionalFormatting sqref="G13:G14">
    <cfRule type="expression" dxfId="205" priority="18">
      <formula>F13="prozentual"</formula>
    </cfRule>
    <cfRule type="expression" dxfId="204" priority="17">
      <formula>F13="pauschal"</formula>
    </cfRule>
  </conditionalFormatting>
  <conditionalFormatting sqref="G18:G22 G26:G31 G35 G39:G41 G45 G49 G53:G58 G64">
    <cfRule type="expression" dxfId="203" priority="96">
      <formula>$F$14="prozentual"</formula>
    </cfRule>
  </conditionalFormatting>
  <conditionalFormatting sqref="G18:G22 G26:G31 G35 G39:G41 G64 G45 G49 G53:G58">
    <cfRule type="expression" dxfId="202" priority="94">
      <formula>$F$14="pauschal"</formula>
    </cfRule>
  </conditionalFormatting>
  <conditionalFormatting sqref="G18:G22">
    <cfRule type="expression" dxfId="201" priority="56" stopIfTrue="1">
      <formula>F18="prozentual"</formula>
    </cfRule>
    <cfRule type="expression" dxfId="200" priority="55">
      <formula>F18="pauschal"</formula>
    </cfRule>
  </conditionalFormatting>
  <conditionalFormatting sqref="G19:G22 G28:G31 G35 G39:G41 G64">
    <cfRule type="expression" dxfId="199" priority="90">
      <formula>F19="prozentual"</formula>
    </cfRule>
  </conditionalFormatting>
  <conditionalFormatting sqref="G19:G22 G28:G31 G39:G41 G35 G64">
    <cfRule type="expression" dxfId="198" priority="89">
      <formula>F19="pauschal"</formula>
    </cfRule>
  </conditionalFormatting>
  <conditionalFormatting sqref="G26:G31">
    <cfRule type="expression" dxfId="197" priority="53">
      <formula>F26="pauschal"</formula>
    </cfRule>
    <cfRule type="expression" dxfId="196" priority="54">
      <formula>F26="prozentual"</formula>
    </cfRule>
  </conditionalFormatting>
  <conditionalFormatting sqref="G40:G41">
    <cfRule type="expression" dxfId="195" priority="21">
      <formula>F40="pauschal"</formula>
    </cfRule>
    <cfRule type="expression" dxfId="194" priority="22">
      <formula>F40="prozentual"</formula>
    </cfRule>
  </conditionalFormatting>
  <conditionalFormatting sqref="G45">
    <cfRule type="expression" dxfId="193" priority="44">
      <formula>F45="prozentual"</formula>
    </cfRule>
    <cfRule type="expression" dxfId="192" priority="43">
      <formula>F45="pauschal"</formula>
    </cfRule>
    <cfRule type="expression" dxfId="191" priority="46">
      <formula>F45="prozentual"</formula>
    </cfRule>
    <cfRule type="expression" dxfId="190" priority="45">
      <formula>F45="pauschal"</formula>
    </cfRule>
  </conditionalFormatting>
  <conditionalFormatting sqref="G49">
    <cfRule type="expression" dxfId="189" priority="37">
      <formula>F49="pauschal"</formula>
    </cfRule>
    <cfRule type="expression" dxfId="188" priority="38">
      <formula>F49="prozentual"</formula>
    </cfRule>
  </conditionalFormatting>
  <conditionalFormatting sqref="G53:G58">
    <cfRule type="expression" dxfId="187" priority="23">
      <formula>F53="pauschal"</formula>
    </cfRule>
    <cfRule type="expression" dxfId="186" priority="24">
      <formula>F53="prozentual"</formula>
    </cfRule>
  </conditionalFormatting>
  <conditionalFormatting sqref="G54:G58">
    <cfRule type="expression" dxfId="185" priority="30">
      <formula>F54="prozentual"</formula>
    </cfRule>
    <cfRule type="expression" dxfId="184" priority="29">
      <formula>F54="pauschal"</formula>
    </cfRule>
    <cfRule type="expression" dxfId="183" priority="31">
      <formula>F54="pauschal"</formula>
    </cfRule>
    <cfRule type="expression" dxfId="182" priority="32">
      <formula>F54="prozentual"</formula>
    </cfRule>
  </conditionalFormatting>
  <conditionalFormatting sqref="H13:H14 H18:H22 H26:H31 H39:H41">
    <cfRule type="expression" dxfId="181" priority="93">
      <formula>H13&gt;0</formula>
    </cfRule>
    <cfRule type="expression" dxfId="180" priority="92">
      <formula>F13="pauschal"</formula>
    </cfRule>
  </conditionalFormatting>
  <conditionalFormatting sqref="H35">
    <cfRule type="expression" dxfId="179" priority="13">
      <formula>F35="pauschal"</formula>
    </cfRule>
    <cfRule type="expression" dxfId="178" priority="14">
      <formula>H35&gt;0</formula>
    </cfRule>
  </conditionalFormatting>
  <conditionalFormatting sqref="H45">
    <cfRule type="expression" dxfId="177" priority="11">
      <formula>F45="pauschal"</formula>
    </cfRule>
    <cfRule type="expression" dxfId="176" priority="12">
      <formula>H45&gt;0</formula>
    </cfRule>
  </conditionalFormatting>
  <conditionalFormatting sqref="H49">
    <cfRule type="expression" dxfId="175" priority="9">
      <formula>F49="pauschal"</formula>
    </cfRule>
    <cfRule type="expression" dxfId="174" priority="10">
      <formula>H49&gt;0</formula>
    </cfRule>
  </conditionalFormatting>
  <conditionalFormatting sqref="H53:H58">
    <cfRule type="expression" dxfId="173" priority="6">
      <formula>H53&gt;0</formula>
    </cfRule>
    <cfRule type="expression" dxfId="172" priority="5">
      <formula>F53="pauschal"</formula>
    </cfRule>
  </conditionalFormatting>
  <conditionalFormatting sqref="H64">
    <cfRule type="expression" dxfId="171" priority="4">
      <formula>H64&gt;0</formula>
    </cfRule>
    <cfRule type="expression" dxfId="170" priority="3">
      <formula>F64="pauschal"</formula>
    </cfRule>
  </conditionalFormatting>
  <conditionalFormatting sqref="I13:I15">
    <cfRule type="expression" dxfId="169" priority="20">
      <formula>F13="pauschal"</formula>
    </cfRule>
    <cfRule type="expression" dxfId="168" priority="19">
      <formula>F13="prozentual"</formula>
    </cfRule>
  </conditionalFormatting>
  <conditionalFormatting sqref="I18:I22 I64">
    <cfRule type="expression" dxfId="167" priority="95">
      <formula>F18="pauschal"</formula>
    </cfRule>
  </conditionalFormatting>
  <conditionalFormatting sqref="I18:I23">
    <cfRule type="expression" dxfId="166" priority="87">
      <formula>F18="prozentual"</formula>
    </cfRule>
  </conditionalFormatting>
  <conditionalFormatting sqref="I23">
    <cfRule type="expression" dxfId="165" priority="88">
      <formula>F23="pauschal"</formula>
    </cfRule>
  </conditionalFormatting>
  <conditionalFormatting sqref="I26:I31">
    <cfRule type="expression" dxfId="164" priority="16">
      <formula>F26="pauschal"</formula>
    </cfRule>
  </conditionalFormatting>
  <conditionalFormatting sqref="I26:I32">
    <cfRule type="expression" dxfId="163" priority="1">
      <formula>F26="prozentual"</formula>
    </cfRule>
  </conditionalFormatting>
  <conditionalFormatting sqref="I32">
    <cfRule type="expression" dxfId="162" priority="2">
      <formula>F32="pauschal"</formula>
    </cfRule>
  </conditionalFormatting>
  <conditionalFormatting sqref="I35">
    <cfRule type="expression" dxfId="161" priority="64">
      <formula>F35="pauschal"</formula>
    </cfRule>
  </conditionalFormatting>
  <conditionalFormatting sqref="I35:I36">
    <cfRule type="expression" dxfId="160" priority="63">
      <formula>F35="prozentual"</formula>
    </cfRule>
  </conditionalFormatting>
  <conditionalFormatting sqref="I36">
    <cfRule type="expression" dxfId="159" priority="84">
      <formula>F36="pauschal"</formula>
    </cfRule>
  </conditionalFormatting>
  <conditionalFormatting sqref="I39:I41">
    <cfRule type="expression" dxfId="158" priority="60">
      <formula>F39="pauschal"</formula>
    </cfRule>
  </conditionalFormatting>
  <conditionalFormatting sqref="I39:I42">
    <cfRule type="expression" dxfId="157" priority="59">
      <formula>F39="prozentual"</formula>
    </cfRule>
  </conditionalFormatting>
  <conditionalFormatting sqref="I42">
    <cfRule type="expression" dxfId="156" priority="82">
      <formula>F42="pauschal"</formula>
    </cfRule>
  </conditionalFormatting>
  <conditionalFormatting sqref="I45">
    <cfRule type="expression" dxfId="155" priority="50">
      <formula>F45="pauschal"</formula>
    </cfRule>
  </conditionalFormatting>
  <conditionalFormatting sqref="I45:I46">
    <cfRule type="expression" dxfId="154" priority="49">
      <formula>F45="prozentual"</formula>
    </cfRule>
  </conditionalFormatting>
  <conditionalFormatting sqref="I46">
    <cfRule type="expression" dxfId="153" priority="80">
      <formula>F46="pauschal"</formula>
    </cfRule>
  </conditionalFormatting>
  <conditionalFormatting sqref="I49">
    <cfRule type="expression" dxfId="152" priority="42">
      <formula>F49="pauschal"</formula>
    </cfRule>
  </conditionalFormatting>
  <conditionalFormatting sqref="I49:I50">
    <cfRule type="expression" dxfId="151" priority="41">
      <formula>F49="prozentual"</formula>
    </cfRule>
  </conditionalFormatting>
  <conditionalFormatting sqref="I50">
    <cfRule type="expression" dxfId="150" priority="78">
      <formula>F50="pauschal"</formula>
    </cfRule>
  </conditionalFormatting>
  <conditionalFormatting sqref="I53:I58">
    <cfRule type="expression" dxfId="149" priority="28">
      <formula>F53="pauschal"</formula>
    </cfRule>
  </conditionalFormatting>
  <conditionalFormatting sqref="I53:I59">
    <cfRule type="expression" dxfId="148" priority="27">
      <formula>F53="prozentual"</formula>
    </cfRule>
  </conditionalFormatting>
  <conditionalFormatting sqref="I59">
    <cfRule type="expression" dxfId="147" priority="76">
      <formula>F59="pauschal"</formula>
    </cfRule>
  </conditionalFormatting>
  <conditionalFormatting sqref="I64:I65">
    <cfRule type="expression" dxfId="146" priority="73">
      <formula>F64="prozentual"</formula>
    </cfRule>
  </conditionalFormatting>
  <conditionalFormatting sqref="I65">
    <cfRule type="expression" dxfId="145" priority="74">
      <formula>F65="pauschal"</formula>
    </cfRule>
  </conditionalFormatting>
  <conditionalFormatting sqref="M13">
    <cfRule type="containsText" dxfId="144" priority="97" operator="containsText" text="€">
      <formula>NOT(ISERROR(SEARCH("€",M13)))</formula>
    </cfRule>
  </conditionalFormatting>
  <dataValidations count="2">
    <dataValidation type="list" allowBlank="1" showInputMessage="1" showErrorMessage="1" sqref="F64 F45 F26:F31 F18:F22 F49 F35 F39:F41 F13:F14 F53:F58" xr:uid="{00000000-0002-0000-2700-000000000000}">
      <formula1>$P$5:$P$6</formula1>
    </dataValidation>
    <dataValidation showInputMessage="1" showErrorMessage="1" sqref="H13:H14 H18:H22 H26:H31 H35 H39:H41 H45 H49 H53:H58 H64" xr:uid="{00000000-0002-0000-2700-000001000000}"/>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37">
    <pageSetUpPr fitToPage="1"/>
  </sheetPr>
  <dimension ref="A1:Y247"/>
  <sheetViews>
    <sheetView workbookViewId="0"/>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thickBot="1" x14ac:dyDescent="0.25">
      <c r="A1" s="44" t="str">
        <f>Herstellkosten!A1</f>
        <v>Bieter:</v>
      </c>
    </row>
    <row r="2" spans="1:25" s="45" customFormat="1" ht="16.5" thickTop="1" thickBot="1" x14ac:dyDescent="0.25">
      <c r="A2" s="977" t="str">
        <f>' Gesamthonorar'!A2:I2</f>
        <v>Musterbietername</v>
      </c>
      <c r="B2" s="978"/>
      <c r="C2" s="978"/>
      <c r="D2" s="978"/>
      <c r="E2" s="978"/>
      <c r="F2" s="978"/>
      <c r="G2" s="978"/>
      <c r="H2" s="978"/>
      <c r="I2" s="979"/>
    </row>
    <row r="3" spans="1:25" s="45" customFormat="1" thickTop="1" x14ac:dyDescent="0.2">
      <c r="A3" s="980" t="str">
        <f>' Gesamthonorar'!A3:I3</f>
        <v>Musterstrasse, D-00000 Musterstadt</v>
      </c>
      <c r="B3" s="981"/>
      <c r="C3" s="981"/>
      <c r="D3" s="981"/>
      <c r="E3" s="981"/>
      <c r="F3" s="981"/>
      <c r="G3" s="981"/>
      <c r="H3" s="981"/>
      <c r="I3" s="982"/>
    </row>
    <row r="4" spans="1:25" s="45" customForma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thickTop="1" x14ac:dyDescent="0.2">
      <c r="A5" s="46"/>
      <c r="B5" s="46"/>
      <c r="C5" s="46"/>
      <c r="D5" s="46"/>
      <c r="E5" s="46"/>
      <c r="F5" s="46"/>
      <c r="G5" s="46"/>
      <c r="H5" s="46"/>
      <c r="I5" s="46"/>
      <c r="L5" s="88"/>
      <c r="P5" s="190" t="s">
        <v>292</v>
      </c>
    </row>
    <row r="6" spans="1:25" s="45" customFormat="1" x14ac:dyDescent="0.25">
      <c r="A6" s="44" t="s">
        <v>0</v>
      </c>
      <c r="C6" s="55" t="s">
        <v>1238</v>
      </c>
      <c r="L6" s="137"/>
      <c r="N6" s="38"/>
      <c r="O6" s="38"/>
      <c r="P6" s="189" t="s">
        <v>293</v>
      </c>
      <c r="Q6" s="1027"/>
      <c r="R6" s="1027"/>
      <c r="S6" s="1027"/>
      <c r="T6" s="1027"/>
      <c r="U6" s="1027"/>
      <c r="V6" s="1027"/>
      <c r="W6" s="1027"/>
      <c r="X6" s="113"/>
    </row>
    <row r="7" spans="1:25" s="45" customFormat="1" x14ac:dyDescent="0.25">
      <c r="A7" s="44"/>
      <c r="C7" s="55" t="s">
        <v>1237</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137" customFormat="1" ht="15.75" thickTop="1" x14ac:dyDescent="0.2">
      <c r="A10" s="1169"/>
      <c r="B10" s="1170"/>
      <c r="C10" s="1170"/>
      <c r="D10" s="1170"/>
      <c r="E10" s="1170"/>
      <c r="F10" s="184"/>
      <c r="G10" s="184"/>
      <c r="H10" s="1052"/>
      <c r="I10" s="1052"/>
    </row>
    <row r="11" spans="1:25" s="137" customFormat="1" x14ac:dyDescent="0.2">
      <c r="A11" s="1047" t="s">
        <v>1299</v>
      </c>
      <c r="B11" s="1048"/>
      <c r="C11" s="1048"/>
      <c r="D11" s="1048"/>
      <c r="E11" s="1048"/>
      <c r="F11" s="1048"/>
      <c r="G11" s="1048"/>
      <c r="H11" s="1048"/>
      <c r="I11" s="1049"/>
      <c r="P11" s="45"/>
    </row>
    <row r="12" spans="1:25" s="137" customFormat="1" ht="14.25" customHeight="1" x14ac:dyDescent="0.25">
      <c r="A12" s="1167" t="s">
        <v>1300</v>
      </c>
      <c r="B12" s="1168"/>
      <c r="C12" s="1168"/>
      <c r="D12" s="1168"/>
      <c r="E12" s="1168"/>
      <c r="F12" s="546" t="s">
        <v>293</v>
      </c>
      <c r="G12" s="458">
        <v>0</v>
      </c>
      <c r="H12" s="463">
        <f>G12*'Honorar Verkehrsanlagen'!$E$31</f>
        <v>0</v>
      </c>
      <c r="I12" s="595"/>
      <c r="M12"/>
      <c r="N12"/>
      <c r="O12"/>
      <c r="P12"/>
    </row>
    <row r="13" spans="1:25" s="137" customFormat="1" ht="14.25" customHeight="1" x14ac:dyDescent="0.25">
      <c r="A13" s="1054" t="s">
        <v>1301</v>
      </c>
      <c r="B13" s="1055"/>
      <c r="C13" s="1055"/>
      <c r="D13" s="1055"/>
      <c r="E13" s="1055"/>
      <c r="F13" s="464" t="s">
        <v>293</v>
      </c>
      <c r="G13" s="457">
        <v>0</v>
      </c>
      <c r="H13" s="454">
        <f>G13*'Honorar Verkehrsanlagen'!$E$31</f>
        <v>0</v>
      </c>
      <c r="I13" s="590"/>
      <c r="L13" s="208"/>
      <c r="M13" s="182"/>
      <c r="N13" s="182"/>
      <c r="O13" s="182"/>
      <c r="P13" s="182"/>
    </row>
    <row r="14" spans="1:25" s="137" customFormat="1" ht="14.25" customHeight="1" x14ac:dyDescent="0.25">
      <c r="A14" s="1054" t="s">
        <v>1302</v>
      </c>
      <c r="B14" s="1055"/>
      <c r="C14" s="1055"/>
      <c r="D14" s="1055"/>
      <c r="E14" s="1055"/>
      <c r="F14" s="464" t="s">
        <v>293</v>
      </c>
      <c r="G14" s="457">
        <v>0</v>
      </c>
      <c r="H14" s="454">
        <f>G14*'Honorar Verkehrsanlagen'!$E$31</f>
        <v>0</v>
      </c>
      <c r="I14" s="590"/>
      <c r="L14" s="208"/>
      <c r="M14" s="182"/>
      <c r="N14" s="182"/>
      <c r="O14" s="182"/>
      <c r="P14" s="182"/>
    </row>
    <row r="15" spans="1:25" s="137" customFormat="1" ht="14.25" customHeight="1" x14ac:dyDescent="0.25">
      <c r="A15" s="1054" t="s">
        <v>1303</v>
      </c>
      <c r="B15" s="1055"/>
      <c r="C15" s="1055"/>
      <c r="D15" s="1055"/>
      <c r="E15" s="1055"/>
      <c r="F15" s="464" t="s">
        <v>293</v>
      </c>
      <c r="G15" s="457">
        <v>0</v>
      </c>
      <c r="H15" s="454">
        <f>G15*'Honorar Verkehrsanlagen'!$E$31</f>
        <v>0</v>
      </c>
      <c r="I15" s="590"/>
      <c r="L15" s="208"/>
      <c r="M15" s="182"/>
      <c r="N15" s="182"/>
      <c r="O15" s="182"/>
      <c r="P15" s="182"/>
    </row>
    <row r="16" spans="1:25" s="137" customFormat="1" ht="14.25" customHeight="1" x14ac:dyDescent="0.25">
      <c r="A16" s="1054" t="s">
        <v>1304</v>
      </c>
      <c r="B16" s="1055"/>
      <c r="C16" s="1055"/>
      <c r="D16" s="1055"/>
      <c r="E16" s="1055"/>
      <c r="F16" s="464" t="s">
        <v>293</v>
      </c>
      <c r="G16" s="457">
        <v>0</v>
      </c>
      <c r="H16" s="454">
        <f>G16*'Honorar Verkehrsanlagen'!$E$31</f>
        <v>0</v>
      </c>
      <c r="I16" s="590"/>
      <c r="L16" s="208"/>
      <c r="M16" s="182"/>
      <c r="N16" s="182"/>
      <c r="O16" s="182"/>
      <c r="P16" s="182"/>
    </row>
    <row r="17" spans="1:16" s="137" customFormat="1" ht="24" customHeight="1" x14ac:dyDescent="0.25">
      <c r="A17" s="1054" t="s">
        <v>1305</v>
      </c>
      <c r="B17" s="1055"/>
      <c r="C17" s="1055"/>
      <c r="D17" s="1055"/>
      <c r="E17" s="1055"/>
      <c r="F17" s="464" t="s">
        <v>293</v>
      </c>
      <c r="G17" s="457">
        <v>0</v>
      </c>
      <c r="H17" s="454">
        <f>G17*'Honorar Verkehrsanlagen'!$E$31</f>
        <v>0</v>
      </c>
      <c r="I17" s="590"/>
      <c r="L17" s="208"/>
      <c r="M17" s="182"/>
      <c r="N17" s="182"/>
      <c r="O17" s="182"/>
      <c r="P17" s="182"/>
    </row>
    <row r="18" spans="1:16" s="137" customFormat="1" ht="38.1" customHeight="1" x14ac:dyDescent="0.25">
      <c r="A18" s="1054" t="s">
        <v>1306</v>
      </c>
      <c r="B18" s="1055"/>
      <c r="C18" s="1055"/>
      <c r="D18" s="1055"/>
      <c r="E18" s="1055"/>
      <c r="F18" s="464" t="s">
        <v>293</v>
      </c>
      <c r="G18" s="457">
        <v>0</v>
      </c>
      <c r="H18" s="454">
        <f>G18*'Honorar Verkehrsanlagen'!$E$31</f>
        <v>0</v>
      </c>
      <c r="I18" s="590"/>
      <c r="L18" s="208"/>
      <c r="M18" s="182"/>
      <c r="N18" s="182"/>
      <c r="O18" s="182"/>
      <c r="P18" s="182"/>
    </row>
    <row r="19" spans="1:16" s="137" customFormat="1" ht="24" customHeight="1" x14ac:dyDescent="0.25">
      <c r="A19" s="1171" t="s">
        <v>1307</v>
      </c>
      <c r="B19" s="1172"/>
      <c r="C19" s="1172"/>
      <c r="D19" s="1172"/>
      <c r="E19" s="1172"/>
      <c r="F19" s="464" t="s">
        <v>293</v>
      </c>
      <c r="G19" s="457">
        <v>0</v>
      </c>
      <c r="H19" s="454">
        <f>G19*'Honorar Verkehrsanlagen'!$E$31</f>
        <v>0</v>
      </c>
      <c r="I19" s="590"/>
      <c r="L19" s="208"/>
      <c r="M19" s="182"/>
      <c r="N19" s="182"/>
      <c r="O19" s="182"/>
      <c r="P19" s="182"/>
    </row>
    <row r="20" spans="1:16" s="137" customFormat="1" ht="14.25" x14ac:dyDescent="0.2">
      <c r="A20" s="1173"/>
      <c r="B20" s="1174"/>
      <c r="C20" s="1174"/>
      <c r="D20" s="1174"/>
      <c r="E20" s="1174"/>
      <c r="F20" s="1053" t="s">
        <v>1619</v>
      </c>
      <c r="G20" s="1053"/>
      <c r="H20" s="1053"/>
      <c r="I20" s="201">
        <f>SUM(SUMIF(F12:F19,"pauschal",I12:I19),SUMIF(F12:F19,"prozentual",H12:H19))</f>
        <v>0</v>
      </c>
    </row>
    <row r="21" spans="1:16" s="137" customFormat="1" x14ac:dyDescent="0.2">
      <c r="A21" s="1047" t="s">
        <v>143</v>
      </c>
      <c r="B21" s="1048"/>
      <c r="C21" s="1048"/>
      <c r="D21" s="1048"/>
      <c r="E21" s="1048"/>
      <c r="F21" s="1048"/>
      <c r="G21" s="1048"/>
      <c r="H21" s="1048"/>
      <c r="I21" s="1049"/>
      <c r="P21" s="45"/>
    </row>
    <row r="22" spans="1:16" s="137" customFormat="1" x14ac:dyDescent="0.2">
      <c r="A22" s="1050" t="s">
        <v>152</v>
      </c>
      <c r="B22" s="1051"/>
      <c r="C22" s="1051"/>
      <c r="D22" s="1051"/>
      <c r="E22" s="1051"/>
      <c r="F22" s="184"/>
      <c r="G22" s="184"/>
      <c r="H22" s="1052"/>
      <c r="I22" s="1052"/>
    </row>
    <row r="23" spans="1:16" s="137" customFormat="1" ht="14.25" x14ac:dyDescent="0.2">
      <c r="A23" s="1054" t="s">
        <v>1308</v>
      </c>
      <c r="B23" s="1055"/>
      <c r="C23" s="1055"/>
      <c r="D23" s="1055"/>
      <c r="E23" s="1055"/>
      <c r="F23" s="464" t="s">
        <v>293</v>
      </c>
      <c r="G23" s="457">
        <v>0</v>
      </c>
      <c r="H23" s="454">
        <f>G23*'Honorar Verkehrsanlagen'!$E$31</f>
        <v>0</v>
      </c>
      <c r="I23" s="590"/>
    </row>
    <row r="24" spans="1:16" s="137" customFormat="1" ht="24" customHeight="1" x14ac:dyDescent="0.25">
      <c r="A24" s="1054" t="s">
        <v>1309</v>
      </c>
      <c r="B24" s="1055"/>
      <c r="C24" s="1055"/>
      <c r="D24" s="1055"/>
      <c r="E24" s="1055"/>
      <c r="F24" s="464" t="s">
        <v>293</v>
      </c>
      <c r="G24" s="457">
        <v>0</v>
      </c>
      <c r="H24" s="454">
        <f>G24*'Honorar Verkehrsanlagen'!$E$31</f>
        <v>0</v>
      </c>
      <c r="I24" s="590"/>
      <c r="L24" s="208"/>
      <c r="M24" s="182"/>
      <c r="N24" s="182"/>
      <c r="O24" s="182"/>
      <c r="P24" s="182"/>
    </row>
    <row r="25" spans="1:16" s="137" customFormat="1" ht="14.25" customHeight="1" x14ac:dyDescent="0.25">
      <c r="A25" s="1056" t="s">
        <v>1310</v>
      </c>
      <c r="B25" s="1055"/>
      <c r="C25" s="1055"/>
      <c r="D25" s="1055"/>
      <c r="E25" s="1055"/>
      <c r="F25" s="464" t="s">
        <v>293</v>
      </c>
      <c r="G25" s="457">
        <v>0</v>
      </c>
      <c r="H25" s="454">
        <f>G25*'Honorar Verkehrsanlagen'!$E$31</f>
        <v>0</v>
      </c>
      <c r="I25" s="590"/>
      <c r="L25" s="182"/>
      <c r="M25" s="182"/>
      <c r="N25" s="182"/>
      <c r="O25" s="182"/>
      <c r="P25" s="182"/>
    </row>
    <row r="26" spans="1:16" s="137" customFormat="1" ht="14.25" customHeight="1" x14ac:dyDescent="0.25">
      <c r="A26" s="1056" t="s">
        <v>1311</v>
      </c>
      <c r="B26" s="1055"/>
      <c r="C26" s="1055"/>
      <c r="D26" s="1055"/>
      <c r="E26" s="1055"/>
      <c r="F26" s="464" t="s">
        <v>293</v>
      </c>
      <c r="G26" s="457">
        <v>0</v>
      </c>
      <c r="H26" s="454">
        <f>G26*'Honorar Verkehrsanlagen'!$E$31</f>
        <v>0</v>
      </c>
      <c r="I26" s="590"/>
      <c r="L26" s="182"/>
      <c r="M26" s="182"/>
      <c r="N26" s="182"/>
      <c r="O26" s="182"/>
      <c r="P26" s="182"/>
    </row>
    <row r="27" spans="1:16" s="137" customFormat="1" ht="14.25" customHeight="1" x14ac:dyDescent="0.25">
      <c r="A27" s="1056" t="s">
        <v>1312</v>
      </c>
      <c r="B27" s="1055"/>
      <c r="C27" s="1055"/>
      <c r="D27" s="1055"/>
      <c r="E27" s="1055"/>
      <c r="F27" s="464" t="s">
        <v>293</v>
      </c>
      <c r="G27" s="457">
        <v>0</v>
      </c>
      <c r="H27" s="454">
        <f>G27*'Honorar Verkehrsanlagen'!$E$31</f>
        <v>0</v>
      </c>
      <c r="I27" s="590"/>
      <c r="L27" s="182"/>
      <c r="M27" s="182"/>
      <c r="N27" s="182"/>
      <c r="O27" s="182"/>
      <c r="P27" s="182"/>
    </row>
    <row r="28" spans="1:16" s="137" customFormat="1" ht="24" customHeight="1" x14ac:dyDescent="0.25">
      <c r="A28" s="1060" t="s">
        <v>1313</v>
      </c>
      <c r="B28" s="1106"/>
      <c r="C28" s="1106"/>
      <c r="D28" s="1106"/>
      <c r="E28" s="1106"/>
      <c r="F28" s="464" t="s">
        <v>293</v>
      </c>
      <c r="G28" s="457">
        <v>0</v>
      </c>
      <c r="H28" s="454">
        <f>G28*'Honorar Verkehrsanlagen'!$E$31</f>
        <v>0</v>
      </c>
      <c r="I28" s="590"/>
      <c r="L28" s="182"/>
      <c r="M28" s="182"/>
      <c r="N28" s="182"/>
      <c r="O28" s="182"/>
      <c r="P28" s="182"/>
    </row>
    <row r="29" spans="1:16" s="137" customFormat="1" ht="14.25" customHeight="1" x14ac:dyDescent="0.25">
      <c r="A29" s="1056" t="s">
        <v>1314</v>
      </c>
      <c r="B29" s="1055"/>
      <c r="C29" s="1055"/>
      <c r="D29" s="1055"/>
      <c r="E29" s="1055"/>
      <c r="F29" s="464" t="s">
        <v>293</v>
      </c>
      <c r="G29" s="457">
        <v>0</v>
      </c>
      <c r="H29" s="454">
        <f>G29*'Honorar Verkehrsanlagen'!$E$31</f>
        <v>0</v>
      </c>
      <c r="I29" s="590"/>
      <c r="L29" s="182"/>
      <c r="M29" s="182"/>
      <c r="N29" s="182"/>
      <c r="O29" s="182"/>
      <c r="P29" s="182"/>
    </row>
    <row r="30" spans="1:16" s="137" customFormat="1" ht="24" customHeight="1" x14ac:dyDescent="0.25">
      <c r="A30" s="1056" t="s">
        <v>1315</v>
      </c>
      <c r="B30" s="1055"/>
      <c r="C30" s="1055"/>
      <c r="D30" s="1055"/>
      <c r="E30" s="1055"/>
      <c r="F30" s="464" t="s">
        <v>293</v>
      </c>
      <c r="G30" s="457">
        <v>0</v>
      </c>
      <c r="H30" s="454">
        <f>G30*'Honorar Verkehrsanlagen'!$E$31</f>
        <v>0</v>
      </c>
      <c r="I30" s="590"/>
      <c r="L30" s="182"/>
      <c r="M30" s="182"/>
      <c r="N30" s="182"/>
      <c r="O30" s="182"/>
      <c r="P30" s="182"/>
    </row>
    <row r="31" spans="1:16" s="137" customFormat="1" ht="14.25" customHeight="1" x14ac:dyDescent="0.25">
      <c r="A31" s="1056" t="s">
        <v>1316</v>
      </c>
      <c r="B31" s="1055"/>
      <c r="C31" s="1055"/>
      <c r="D31" s="1055"/>
      <c r="E31" s="1055"/>
      <c r="F31" s="464" t="s">
        <v>293</v>
      </c>
      <c r="G31" s="457">
        <v>0</v>
      </c>
      <c r="H31" s="454">
        <f>G31*'Honorar Verkehrsanlagen'!$E$31</f>
        <v>0</v>
      </c>
      <c r="I31" s="590"/>
      <c r="L31" s="182"/>
      <c r="M31" s="182"/>
      <c r="N31" s="182"/>
      <c r="O31" s="182"/>
      <c r="P31" s="182"/>
    </row>
    <row r="32" spans="1:16" s="137" customFormat="1" ht="14.25" customHeight="1" x14ac:dyDescent="0.25">
      <c r="A32" s="1056" t="s">
        <v>1317</v>
      </c>
      <c r="B32" s="1055"/>
      <c r="C32" s="1055"/>
      <c r="D32" s="1055"/>
      <c r="E32" s="1055"/>
      <c r="F32" s="464" t="s">
        <v>293</v>
      </c>
      <c r="G32" s="457">
        <v>0</v>
      </c>
      <c r="H32" s="454">
        <f>G32*'Honorar Verkehrsanlagen'!$E$31</f>
        <v>0</v>
      </c>
      <c r="I32" s="590"/>
      <c r="L32" s="182"/>
      <c r="M32" s="182"/>
      <c r="N32" s="182"/>
      <c r="O32" s="182"/>
      <c r="P32" s="182"/>
    </row>
    <row r="33" spans="1:16" s="137" customFormat="1" ht="24" customHeight="1" x14ac:dyDescent="0.25">
      <c r="A33" s="1056" t="s">
        <v>1318</v>
      </c>
      <c r="B33" s="1055"/>
      <c r="C33" s="1055"/>
      <c r="D33" s="1055"/>
      <c r="E33" s="1055"/>
      <c r="F33" s="464" t="s">
        <v>293</v>
      </c>
      <c r="G33" s="457">
        <v>0</v>
      </c>
      <c r="H33" s="454">
        <f>G33*'Honorar Verkehrsanlagen'!$E$31</f>
        <v>0</v>
      </c>
      <c r="I33" s="590"/>
      <c r="L33" s="182"/>
      <c r="M33" s="182"/>
      <c r="N33" s="182"/>
      <c r="O33" s="182"/>
      <c r="P33" s="182"/>
    </row>
    <row r="34" spans="1:16" s="137" customFormat="1" ht="14.25" customHeight="1" x14ac:dyDescent="0.25">
      <c r="A34" s="1056" t="s">
        <v>1319</v>
      </c>
      <c r="B34" s="1055"/>
      <c r="C34" s="1055"/>
      <c r="D34" s="1055"/>
      <c r="E34" s="1055"/>
      <c r="F34" s="464" t="s">
        <v>293</v>
      </c>
      <c r="G34" s="457">
        <v>0</v>
      </c>
      <c r="H34" s="454">
        <f>G34*'Honorar Verkehrsanlagen'!$E$31</f>
        <v>0</v>
      </c>
      <c r="I34" s="590"/>
      <c r="L34" s="182"/>
      <c r="M34" s="182"/>
      <c r="N34" s="182"/>
      <c r="O34" s="182"/>
      <c r="P34" s="182"/>
    </row>
    <row r="35" spans="1:16" s="137" customFormat="1" ht="24" customHeight="1" x14ac:dyDescent="0.25">
      <c r="A35" s="1056" t="s">
        <v>1320</v>
      </c>
      <c r="B35" s="1055"/>
      <c r="C35" s="1055"/>
      <c r="D35" s="1055"/>
      <c r="E35" s="1055"/>
      <c r="F35" s="464" t="s">
        <v>293</v>
      </c>
      <c r="G35" s="457">
        <v>0</v>
      </c>
      <c r="H35" s="454">
        <f>G35*'Honorar Verkehrsanlagen'!$E$31</f>
        <v>0</v>
      </c>
      <c r="I35" s="590"/>
      <c r="L35" s="182"/>
      <c r="M35" s="182"/>
      <c r="N35" s="182"/>
      <c r="O35" s="182"/>
      <c r="P35" s="182"/>
    </row>
    <row r="36" spans="1:16" s="137" customFormat="1" ht="14.25" x14ac:dyDescent="0.2">
      <c r="A36" s="1056" t="s">
        <v>1321</v>
      </c>
      <c r="B36" s="1055"/>
      <c r="C36" s="1055"/>
      <c r="D36" s="1055"/>
      <c r="E36" s="1055"/>
      <c r="F36" s="464" t="s">
        <v>293</v>
      </c>
      <c r="G36" s="457">
        <v>0</v>
      </c>
      <c r="H36" s="454">
        <f>G36*'Honorar Verkehrsanlagen'!$E$31</f>
        <v>0</v>
      </c>
      <c r="I36" s="590"/>
    </row>
    <row r="37" spans="1:16" s="137" customFormat="1" ht="27.95" customHeight="1" x14ac:dyDescent="0.2">
      <c r="A37" s="1056" t="s">
        <v>1632</v>
      </c>
      <c r="B37" s="1055"/>
      <c r="C37" s="1055"/>
      <c r="D37" s="1055"/>
      <c r="E37" s="1055"/>
      <c r="F37" s="464" t="s">
        <v>293</v>
      </c>
      <c r="G37" s="457">
        <v>0</v>
      </c>
      <c r="H37" s="454">
        <f>G37*'Honorar Verkehrsanlagen'!$E$31</f>
        <v>0</v>
      </c>
      <c r="I37" s="590"/>
    </row>
    <row r="38" spans="1:16" s="198" customFormat="1" ht="14.25" customHeight="1" x14ac:dyDescent="0.25">
      <c r="A38" s="1058" t="s">
        <v>1322</v>
      </c>
      <c r="B38" s="1059"/>
      <c r="C38" s="1059"/>
      <c r="D38" s="1059"/>
      <c r="E38" s="1059"/>
      <c r="F38" s="464" t="s">
        <v>293</v>
      </c>
      <c r="G38" s="457">
        <v>0</v>
      </c>
      <c r="H38" s="454">
        <f>G38*'Honorar Verkehrsanlagen'!$E$31</f>
        <v>0</v>
      </c>
      <c r="I38" s="590"/>
    </row>
    <row r="39" spans="1:16" s="137" customFormat="1" ht="24" customHeight="1" x14ac:dyDescent="0.2">
      <c r="A39" s="1056" t="s">
        <v>1323</v>
      </c>
      <c r="B39" s="1055"/>
      <c r="C39" s="1055"/>
      <c r="D39" s="1055"/>
      <c r="E39" s="1055"/>
      <c r="F39" s="464" t="s">
        <v>293</v>
      </c>
      <c r="G39" s="457">
        <v>0</v>
      </c>
      <c r="H39" s="454">
        <f>G39*'Honorar Verkehrsanlagen'!$E$31</f>
        <v>0</v>
      </c>
      <c r="I39" s="590"/>
    </row>
    <row r="40" spans="1:16" s="137" customFormat="1" ht="14.25" x14ac:dyDescent="0.2">
      <c r="A40" s="1056" t="s">
        <v>1324</v>
      </c>
      <c r="B40" s="1055"/>
      <c r="C40" s="1055"/>
      <c r="D40" s="1055"/>
      <c r="E40" s="1055"/>
      <c r="F40" s="464" t="s">
        <v>293</v>
      </c>
      <c r="G40" s="457">
        <v>0</v>
      </c>
      <c r="H40" s="454">
        <f>G40*'Honorar Verkehrsanlagen'!$E$31</f>
        <v>0</v>
      </c>
      <c r="I40" s="590"/>
    </row>
    <row r="41" spans="1:16" s="137" customFormat="1" ht="24" customHeight="1" x14ac:dyDescent="0.2">
      <c r="A41" s="1060" t="s">
        <v>1325</v>
      </c>
      <c r="B41" s="1106"/>
      <c r="C41" s="1106"/>
      <c r="D41" s="1106"/>
      <c r="E41" s="1106"/>
      <c r="F41" s="464" t="s">
        <v>293</v>
      </c>
      <c r="G41" s="457">
        <v>0</v>
      </c>
      <c r="H41" s="454">
        <f>G41*'Honorar Verkehrsanlagen'!$E$31</f>
        <v>0</v>
      </c>
      <c r="I41" s="590"/>
    </row>
    <row r="42" spans="1:16" s="137" customFormat="1" ht="15" customHeight="1" x14ac:dyDescent="0.25">
      <c r="A42" s="197"/>
      <c r="B42" s="182"/>
      <c r="C42" s="182"/>
      <c r="D42" s="182"/>
      <c r="E42" s="182"/>
      <c r="F42" s="1053" t="s">
        <v>1620</v>
      </c>
      <c r="G42" s="1053"/>
      <c r="H42" s="1053"/>
      <c r="I42" s="201">
        <f>SUM(SUMIF(F23:F41,"pauschal",I23:I41),SUMIF(F23:F41,"prozentual",H23:H41))</f>
        <v>0</v>
      </c>
    </row>
    <row r="43" spans="1:16" s="137" customFormat="1" x14ac:dyDescent="0.2">
      <c r="A43" s="1047" t="s">
        <v>144</v>
      </c>
      <c r="B43" s="1048"/>
      <c r="C43" s="1048"/>
      <c r="D43" s="1048"/>
      <c r="E43" s="1048"/>
      <c r="F43" s="1048"/>
      <c r="G43" s="1048"/>
      <c r="H43" s="1048"/>
      <c r="I43" s="1049"/>
    </row>
    <row r="44" spans="1:16" s="137" customFormat="1" x14ac:dyDescent="0.2">
      <c r="A44" s="183" t="s">
        <v>152</v>
      </c>
      <c r="B44" s="184"/>
      <c r="C44" s="184"/>
      <c r="D44" s="184"/>
      <c r="E44" s="184"/>
      <c r="F44" s="184"/>
      <c r="G44" s="184"/>
      <c r="H44" s="1052"/>
      <c r="I44" s="1052"/>
    </row>
    <row r="45" spans="1:16" s="198" customFormat="1" ht="14.25" customHeight="1" x14ac:dyDescent="0.25">
      <c r="A45" s="1058" t="s">
        <v>1326</v>
      </c>
      <c r="B45" s="1059"/>
      <c r="C45" s="1059"/>
      <c r="D45" s="1059"/>
      <c r="E45" s="1059"/>
      <c r="F45" s="464" t="s">
        <v>293</v>
      </c>
      <c r="G45" s="450">
        <v>0</v>
      </c>
      <c r="H45" s="454">
        <f>G45*'Honorar Verkehrsanlagen'!$E$31</f>
        <v>0</v>
      </c>
      <c r="I45" s="590"/>
    </row>
    <row r="46" spans="1:16" s="137" customFormat="1" ht="14.25" customHeight="1" x14ac:dyDescent="0.2">
      <c r="A46" s="1060" t="s">
        <v>1327</v>
      </c>
      <c r="B46" s="1060"/>
      <c r="C46" s="1060"/>
      <c r="D46" s="1060"/>
      <c r="E46" s="1060"/>
      <c r="F46" s="464" t="s">
        <v>293</v>
      </c>
      <c r="G46" s="450">
        <v>0</v>
      </c>
      <c r="H46" s="454">
        <f>G46*'Honorar Verkehrsanlagen'!$E$31</f>
        <v>0</v>
      </c>
      <c r="I46" s="590"/>
    </row>
    <row r="47" spans="1:16" s="137" customFormat="1" ht="14.25" x14ac:dyDescent="0.2">
      <c r="A47" s="1060" t="s">
        <v>1328</v>
      </c>
      <c r="B47" s="1060"/>
      <c r="C47" s="1060"/>
      <c r="D47" s="1060"/>
      <c r="E47" s="1060"/>
      <c r="F47" s="464" t="s">
        <v>293</v>
      </c>
      <c r="G47" s="450">
        <v>0</v>
      </c>
      <c r="H47" s="454">
        <f>G47*'Honorar Verkehrsanlagen'!$E$31</f>
        <v>0</v>
      </c>
      <c r="I47" s="590"/>
    </row>
    <row r="48" spans="1:16" s="137" customFormat="1" ht="15" customHeight="1" x14ac:dyDescent="0.2">
      <c r="A48" s="1064" t="s">
        <v>1329</v>
      </c>
      <c r="B48" s="1064"/>
      <c r="C48" s="1064"/>
      <c r="D48" s="1064"/>
      <c r="E48" s="1064"/>
      <c r="F48" s="464" t="s">
        <v>293</v>
      </c>
      <c r="G48" s="450">
        <v>0</v>
      </c>
      <c r="H48" s="454">
        <f>G48*'Honorar Verkehrsanlagen'!$E$31</f>
        <v>0</v>
      </c>
      <c r="I48" s="590"/>
    </row>
    <row r="49" spans="1:9" s="137" customFormat="1" ht="24" customHeight="1" x14ac:dyDescent="0.2">
      <c r="A49" s="1060" t="s">
        <v>1330</v>
      </c>
      <c r="B49" s="1060"/>
      <c r="C49" s="1060"/>
      <c r="D49" s="1060"/>
      <c r="E49" s="1060"/>
      <c r="F49" s="541" t="s">
        <v>293</v>
      </c>
      <c r="G49" s="450">
        <v>0</v>
      </c>
      <c r="H49" s="454">
        <f>G49*'Honorar Verkehrsanlagen'!$E$31</f>
        <v>0</v>
      </c>
      <c r="I49" s="590"/>
    </row>
    <row r="50" spans="1:9" s="198" customFormat="1" ht="51.95" customHeight="1" x14ac:dyDescent="0.25">
      <c r="A50" s="1060" t="s">
        <v>1331</v>
      </c>
      <c r="B50" s="1066"/>
      <c r="C50" s="1066"/>
      <c r="D50" s="1066"/>
      <c r="E50" s="1066"/>
      <c r="F50" s="464" t="s">
        <v>293</v>
      </c>
      <c r="G50" s="450">
        <v>0</v>
      </c>
      <c r="H50" s="454">
        <f>G50*'Honorar Verkehrsanlagen'!$E$31</f>
        <v>0</v>
      </c>
      <c r="I50" s="590"/>
    </row>
    <row r="51" spans="1:9" s="137" customFormat="1" ht="15" customHeight="1" x14ac:dyDescent="0.2">
      <c r="A51" s="1064" t="s">
        <v>1332</v>
      </c>
      <c r="B51" s="1064"/>
      <c r="C51" s="1064"/>
      <c r="D51" s="1064"/>
      <c r="E51" s="1064"/>
      <c r="F51" s="464" t="s">
        <v>293</v>
      </c>
      <c r="G51" s="450">
        <v>0</v>
      </c>
      <c r="H51" s="454">
        <f>G51*'Honorar Verkehrsanlagen'!$E$31</f>
        <v>0</v>
      </c>
      <c r="I51" s="590"/>
    </row>
    <row r="52" spans="1:9" s="137" customFormat="1" ht="15" customHeight="1" x14ac:dyDescent="0.2">
      <c r="A52" s="1065" t="s">
        <v>1333</v>
      </c>
      <c r="B52" s="1064"/>
      <c r="C52" s="1064"/>
      <c r="D52" s="1064"/>
      <c r="E52" s="1064"/>
      <c r="F52" s="464" t="s">
        <v>293</v>
      </c>
      <c r="G52" s="450">
        <v>0</v>
      </c>
      <c r="H52" s="454">
        <f>G52*'Honorar Verkehrsanlagen'!$E$31</f>
        <v>0</v>
      </c>
      <c r="I52" s="590"/>
    </row>
    <row r="53" spans="1:9" s="137" customFormat="1" ht="24" customHeight="1" x14ac:dyDescent="0.2">
      <c r="A53" s="1065" t="s">
        <v>1334</v>
      </c>
      <c r="B53" s="1065"/>
      <c r="C53" s="1065"/>
      <c r="D53" s="1065"/>
      <c r="E53" s="1065"/>
      <c r="F53" s="464" t="s">
        <v>293</v>
      </c>
      <c r="G53" s="450">
        <v>0</v>
      </c>
      <c r="H53" s="454">
        <f>G53*'Honorar Verkehrsanlagen'!$E$31</f>
        <v>0</v>
      </c>
      <c r="I53" s="590"/>
    </row>
    <row r="54" spans="1:9" s="137" customFormat="1" ht="24.75" customHeight="1" x14ac:dyDescent="0.2">
      <c r="A54" s="1065" t="s">
        <v>1335</v>
      </c>
      <c r="B54" s="1065"/>
      <c r="C54" s="1065"/>
      <c r="D54" s="1065"/>
      <c r="E54" s="1065"/>
      <c r="F54" s="464" t="s">
        <v>293</v>
      </c>
      <c r="G54" s="450">
        <v>0</v>
      </c>
      <c r="H54" s="454">
        <f>G54*'Honorar Verkehrsanlagen'!$E$31</f>
        <v>0</v>
      </c>
      <c r="I54" s="590"/>
    </row>
    <row r="55" spans="1:9" s="137" customFormat="1" ht="14.25" customHeight="1" x14ac:dyDescent="0.2">
      <c r="A55" s="1060" t="s">
        <v>1336</v>
      </c>
      <c r="B55" s="1060"/>
      <c r="C55" s="1060"/>
      <c r="D55" s="1060"/>
      <c r="E55" s="1060"/>
      <c r="F55" s="464" t="s">
        <v>293</v>
      </c>
      <c r="G55" s="450">
        <v>0</v>
      </c>
      <c r="H55" s="454">
        <f>G55*'Honorar Verkehrsanlagen'!$E$31</f>
        <v>0</v>
      </c>
      <c r="I55" s="590"/>
    </row>
    <row r="56" spans="1:9" s="137" customFormat="1" ht="14.25" customHeight="1" x14ac:dyDescent="0.2">
      <c r="A56" s="1060" t="s">
        <v>1337</v>
      </c>
      <c r="B56" s="1060"/>
      <c r="C56" s="1060"/>
      <c r="D56" s="1060"/>
      <c r="E56" s="1060"/>
      <c r="F56" s="464" t="s">
        <v>293</v>
      </c>
      <c r="G56" s="450">
        <v>0</v>
      </c>
      <c r="H56" s="454">
        <f>G56*'Honorar Verkehrsanlagen'!$E$31</f>
        <v>0</v>
      </c>
      <c r="I56" s="590"/>
    </row>
    <row r="57" spans="1:9" s="137" customFormat="1" ht="15" customHeight="1" x14ac:dyDescent="0.2">
      <c r="A57" s="1064" t="s">
        <v>1338</v>
      </c>
      <c r="B57" s="1064"/>
      <c r="C57" s="1064"/>
      <c r="D57" s="1064"/>
      <c r="E57" s="1064"/>
      <c r="F57" s="464" t="s">
        <v>293</v>
      </c>
      <c r="G57" s="450">
        <v>0</v>
      </c>
      <c r="H57" s="454">
        <f>G57*'Honorar Verkehrsanlagen'!$E$31</f>
        <v>0</v>
      </c>
      <c r="I57" s="590"/>
    </row>
    <row r="58" spans="1:9" s="137" customFormat="1" ht="24" customHeight="1" x14ac:dyDescent="0.2">
      <c r="A58" s="1065" t="s">
        <v>1339</v>
      </c>
      <c r="B58" s="1064"/>
      <c r="C58" s="1064"/>
      <c r="D58" s="1064"/>
      <c r="E58" s="1064"/>
      <c r="F58" s="464" t="s">
        <v>293</v>
      </c>
      <c r="G58" s="450">
        <v>0</v>
      </c>
      <c r="H58" s="454">
        <f>G58*'Honorar Verkehrsanlagen'!$E$31</f>
        <v>0</v>
      </c>
      <c r="I58" s="590"/>
    </row>
    <row r="59" spans="1:9" s="137" customFormat="1" ht="15" customHeight="1" x14ac:dyDescent="0.2">
      <c r="A59" s="1064" t="s">
        <v>1340</v>
      </c>
      <c r="B59" s="1064"/>
      <c r="C59" s="1064"/>
      <c r="D59" s="1064"/>
      <c r="E59" s="1064"/>
      <c r="F59" s="464" t="s">
        <v>293</v>
      </c>
      <c r="G59" s="450">
        <v>0</v>
      </c>
      <c r="H59" s="454">
        <f>G59*'Honorar Verkehrsanlagen'!$E$31</f>
        <v>0</v>
      </c>
      <c r="I59" s="590"/>
    </row>
    <row r="60" spans="1:9" s="137" customFormat="1" ht="15" customHeight="1" x14ac:dyDescent="0.2">
      <c r="A60" s="1064" t="s">
        <v>1341</v>
      </c>
      <c r="B60" s="1064"/>
      <c r="C60" s="1064"/>
      <c r="D60" s="1064"/>
      <c r="E60" s="1064"/>
      <c r="F60" s="464" t="s">
        <v>293</v>
      </c>
      <c r="G60" s="450">
        <v>0</v>
      </c>
      <c r="H60" s="454">
        <f>G60*'Honorar Verkehrsanlagen'!$E$31</f>
        <v>0</v>
      </c>
      <c r="I60" s="590"/>
    </row>
    <row r="61" spans="1:9" s="208" customFormat="1" ht="24" customHeight="1" x14ac:dyDescent="0.2">
      <c r="A61" s="1065" t="s">
        <v>1342</v>
      </c>
      <c r="B61" s="1065"/>
      <c r="C61" s="1065"/>
      <c r="D61" s="1065"/>
      <c r="E61" s="1065"/>
      <c r="F61" s="545" t="s">
        <v>293</v>
      </c>
      <c r="G61" s="450">
        <v>0</v>
      </c>
      <c r="H61" s="454">
        <f>G61*'Honorar Verkehrsanlagen'!$E$31</f>
        <v>0</v>
      </c>
      <c r="I61" s="596"/>
    </row>
    <row r="62" spans="1:9" s="208" customFormat="1" ht="24" customHeight="1" x14ac:dyDescent="0.2">
      <c r="A62" s="1065" t="s">
        <v>1343</v>
      </c>
      <c r="B62" s="1065"/>
      <c r="C62" s="1065"/>
      <c r="D62" s="1065"/>
      <c r="E62" s="1065"/>
      <c r="F62" s="545" t="s">
        <v>293</v>
      </c>
      <c r="G62" s="450">
        <v>0</v>
      </c>
      <c r="H62" s="454">
        <f>G62*'Honorar Verkehrsanlagen'!$E$31</f>
        <v>0</v>
      </c>
      <c r="I62" s="596"/>
    </row>
    <row r="63" spans="1:9" s="137" customFormat="1" ht="15" customHeight="1" x14ac:dyDescent="0.25">
      <c r="A63" s="1175" t="s">
        <v>1344</v>
      </c>
      <c r="B63" s="1064"/>
      <c r="C63" s="1064"/>
      <c r="D63" s="1064"/>
      <c r="E63" s="1064"/>
      <c r="F63" s="452"/>
      <c r="G63" s="450"/>
      <c r="H63" s="452"/>
      <c r="I63" s="452"/>
    </row>
    <row r="64" spans="1:9" s="137" customFormat="1" ht="24" customHeight="1" x14ac:dyDescent="0.2">
      <c r="A64" s="1065" t="s">
        <v>1345</v>
      </c>
      <c r="B64" s="1064"/>
      <c r="C64" s="1064"/>
      <c r="D64" s="1064"/>
      <c r="E64" s="1064"/>
      <c r="F64" s="464" t="s">
        <v>293</v>
      </c>
      <c r="G64" s="450">
        <v>0</v>
      </c>
      <c r="H64" s="454">
        <f>G64*'Honorar Verkehrsanlagen'!$E$31</f>
        <v>0</v>
      </c>
      <c r="I64" s="590"/>
    </row>
    <row r="65" spans="1:9" s="208" customFormat="1" ht="24" customHeight="1" x14ac:dyDescent="0.2">
      <c r="A65" s="1065" t="s">
        <v>1346</v>
      </c>
      <c r="B65" s="1065"/>
      <c r="C65" s="1065"/>
      <c r="D65" s="1065"/>
      <c r="E65" s="1065"/>
      <c r="F65" s="464" t="s">
        <v>293</v>
      </c>
      <c r="G65" s="450">
        <v>0</v>
      </c>
      <c r="H65" s="454">
        <f>G65*'Honorar Verkehrsanlagen'!$E$31</f>
        <v>0</v>
      </c>
      <c r="I65" s="590"/>
    </row>
    <row r="66" spans="1:9" s="137" customFormat="1" ht="24" customHeight="1" x14ac:dyDescent="0.2">
      <c r="A66" s="1065" t="s">
        <v>1347</v>
      </c>
      <c r="B66" s="1064"/>
      <c r="C66" s="1064"/>
      <c r="D66" s="1064"/>
      <c r="E66" s="1064"/>
      <c r="F66" s="464" t="s">
        <v>293</v>
      </c>
      <c r="G66" s="450">
        <v>0</v>
      </c>
      <c r="H66" s="454">
        <f>G66*'Honorar Verkehrsanlagen'!$E$31</f>
        <v>0</v>
      </c>
      <c r="I66" s="590"/>
    </row>
    <row r="67" spans="1:9" s="208" customFormat="1" ht="24" customHeight="1" x14ac:dyDescent="0.2">
      <c r="A67" s="1065" t="s">
        <v>1348</v>
      </c>
      <c r="B67" s="1065"/>
      <c r="C67" s="1065"/>
      <c r="D67" s="1065"/>
      <c r="E67" s="1065"/>
      <c r="F67" s="464" t="s">
        <v>293</v>
      </c>
      <c r="G67" s="450">
        <v>0</v>
      </c>
      <c r="H67" s="454">
        <f>G67*'Honorar Verkehrsanlagen'!$E$31</f>
        <v>0</v>
      </c>
      <c r="I67" s="590"/>
    </row>
    <row r="68" spans="1:9" s="137" customFormat="1" ht="36" customHeight="1" x14ac:dyDescent="0.2">
      <c r="A68" s="1065" t="s">
        <v>1349</v>
      </c>
      <c r="B68" s="1064"/>
      <c r="C68" s="1064"/>
      <c r="D68" s="1064"/>
      <c r="E68" s="1064"/>
      <c r="F68" s="464" t="s">
        <v>293</v>
      </c>
      <c r="G68" s="450">
        <v>0</v>
      </c>
      <c r="H68" s="454">
        <f>G68*'Honorar Verkehrsanlagen'!$E$31</f>
        <v>0</v>
      </c>
      <c r="I68" s="590"/>
    </row>
    <row r="69" spans="1:9" s="137" customFormat="1" ht="15" customHeight="1" x14ac:dyDescent="0.2">
      <c r="A69" s="1064" t="s">
        <v>1350</v>
      </c>
      <c r="B69" s="1064"/>
      <c r="C69" s="1064"/>
      <c r="D69" s="1064"/>
      <c r="E69" s="1064"/>
      <c r="F69" s="464" t="s">
        <v>293</v>
      </c>
      <c r="G69" s="450">
        <v>0</v>
      </c>
      <c r="H69" s="454">
        <f>G69*'Honorar Verkehrsanlagen'!$E$31</f>
        <v>0</v>
      </c>
      <c r="I69" s="590"/>
    </row>
    <row r="70" spans="1:9" s="137" customFormat="1" ht="15" customHeight="1" x14ac:dyDescent="0.2">
      <c r="A70" s="1064" t="s">
        <v>1351</v>
      </c>
      <c r="B70" s="1064"/>
      <c r="C70" s="1064"/>
      <c r="D70" s="1064"/>
      <c r="E70" s="1064"/>
      <c r="F70" s="464" t="s">
        <v>293</v>
      </c>
      <c r="G70" s="450">
        <v>0</v>
      </c>
      <c r="H70" s="454">
        <f>G70*'Honorar Verkehrsanlagen'!$E$31</f>
        <v>0</v>
      </c>
      <c r="I70" s="590"/>
    </row>
    <row r="71" spans="1:9" s="208" customFormat="1" ht="24" customHeight="1" x14ac:dyDescent="0.2">
      <c r="A71" s="1065" t="s">
        <v>1352</v>
      </c>
      <c r="B71" s="1065"/>
      <c r="C71" s="1065"/>
      <c r="D71" s="1065"/>
      <c r="E71" s="1065"/>
      <c r="F71" s="545" t="s">
        <v>293</v>
      </c>
      <c r="G71" s="450">
        <v>0</v>
      </c>
      <c r="H71" s="454">
        <f>G71*'Honorar Verkehrsanlagen'!$E$31</f>
        <v>0</v>
      </c>
      <c r="I71" s="596"/>
    </row>
    <row r="72" spans="1:9" s="137" customFormat="1" ht="15" customHeight="1" x14ac:dyDescent="0.2">
      <c r="A72" s="1064" t="s">
        <v>1353</v>
      </c>
      <c r="B72" s="1064"/>
      <c r="C72" s="1064"/>
      <c r="D72" s="1064"/>
      <c r="E72" s="1064"/>
      <c r="F72" s="464" t="s">
        <v>293</v>
      </c>
      <c r="G72" s="450">
        <v>0</v>
      </c>
      <c r="H72" s="454">
        <f>G72*'Honorar Verkehrsanlagen'!$E$31</f>
        <v>0</v>
      </c>
      <c r="I72" s="590"/>
    </row>
    <row r="73" spans="1:9" s="137" customFormat="1" ht="24" customHeight="1" x14ac:dyDescent="0.2">
      <c r="A73" s="1100" t="s">
        <v>1354</v>
      </c>
      <c r="B73" s="1100"/>
      <c r="C73" s="1100"/>
      <c r="D73" s="1100"/>
      <c r="E73" s="1100"/>
      <c r="F73" s="464" t="s">
        <v>293</v>
      </c>
      <c r="G73" s="450">
        <v>0</v>
      </c>
      <c r="H73" s="454">
        <f>G73*'Honorar Verkehrsanlagen'!$E$31</f>
        <v>0</v>
      </c>
      <c r="I73" s="590"/>
    </row>
    <row r="74" spans="1:9" s="137" customFormat="1" ht="15" customHeight="1" x14ac:dyDescent="0.2">
      <c r="A74" s="186"/>
      <c r="B74" s="186"/>
      <c r="C74" s="186"/>
      <c r="D74" s="186"/>
      <c r="E74" s="186"/>
      <c r="F74" s="1057" t="s">
        <v>1621</v>
      </c>
      <c r="G74" s="1057"/>
      <c r="H74" s="1057"/>
      <c r="I74" s="201">
        <f>SUM(SUMIF(F45:F73,"pauschal",I45:I73),SUMIF(F45:F73,"prozentual",H45:H73))</f>
        <v>0</v>
      </c>
    </row>
    <row r="75" spans="1:9" s="137" customFormat="1" x14ac:dyDescent="0.2">
      <c r="A75" s="1047" t="s">
        <v>145</v>
      </c>
      <c r="B75" s="1048"/>
      <c r="C75" s="1048"/>
      <c r="D75" s="1048"/>
      <c r="E75" s="1048"/>
      <c r="F75" s="1048"/>
      <c r="G75" s="1048"/>
      <c r="H75" s="1048"/>
      <c r="I75" s="1049"/>
    </row>
    <row r="76" spans="1:9" s="137" customFormat="1" x14ac:dyDescent="0.2">
      <c r="A76" s="1062" t="s">
        <v>152</v>
      </c>
      <c r="B76" s="1063"/>
      <c r="C76" s="1063"/>
      <c r="D76" s="1063"/>
      <c r="E76" s="1063"/>
      <c r="F76" s="1063"/>
      <c r="G76" s="1063"/>
      <c r="H76" s="1052"/>
      <c r="I76" s="1052"/>
    </row>
    <row r="77" spans="1:9" s="137" customFormat="1" ht="15" customHeight="1" x14ac:dyDescent="0.2">
      <c r="A77" s="1060" t="s">
        <v>1355</v>
      </c>
      <c r="B77" s="1060"/>
      <c r="C77" s="1060"/>
      <c r="D77" s="1060"/>
      <c r="E77" s="1060"/>
      <c r="F77" s="464" t="s">
        <v>293</v>
      </c>
      <c r="G77" s="450">
        <v>0</v>
      </c>
      <c r="H77" s="454">
        <f>G77*'Honorar Verkehrsanlagen'!$E$31</f>
        <v>0</v>
      </c>
      <c r="I77" s="454"/>
    </row>
    <row r="78" spans="1:9" s="137" customFormat="1" ht="15" customHeight="1" x14ac:dyDescent="0.2">
      <c r="A78" s="1060" t="s">
        <v>1356</v>
      </c>
      <c r="B78" s="1060"/>
      <c r="C78" s="1060"/>
      <c r="D78" s="1060"/>
      <c r="E78" s="1060"/>
      <c r="F78" s="464" t="s">
        <v>293</v>
      </c>
      <c r="G78" s="450">
        <v>0</v>
      </c>
      <c r="H78" s="454">
        <f>G78*'Honorar Verkehrsanlagen'!$E$31</f>
        <v>0</v>
      </c>
      <c r="I78" s="454"/>
    </row>
    <row r="79" spans="1:9" s="137" customFormat="1" ht="15" customHeight="1" x14ac:dyDescent="0.2">
      <c r="A79" s="1060" t="s">
        <v>1357</v>
      </c>
      <c r="B79" s="1060"/>
      <c r="C79" s="1060"/>
      <c r="D79" s="1060"/>
      <c r="E79" s="1060"/>
      <c r="F79" s="464" t="s">
        <v>293</v>
      </c>
      <c r="G79" s="450">
        <v>0</v>
      </c>
      <c r="H79" s="454">
        <f>G79*'Honorar Verkehrsanlagen'!$E$31</f>
        <v>0</v>
      </c>
      <c r="I79" s="454"/>
    </row>
    <row r="80" spans="1:9" s="137" customFormat="1" ht="51.95" customHeight="1" x14ac:dyDescent="0.2">
      <c r="A80" s="1060" t="s">
        <v>1633</v>
      </c>
      <c r="B80" s="1060"/>
      <c r="C80" s="1060"/>
      <c r="D80" s="1060"/>
      <c r="E80" s="1060"/>
      <c r="F80" s="464" t="s">
        <v>293</v>
      </c>
      <c r="G80" s="450">
        <v>0</v>
      </c>
      <c r="H80" s="454">
        <f>G80*'Honorar Verkehrsanlagen'!$E$31</f>
        <v>0</v>
      </c>
      <c r="I80" s="454"/>
    </row>
    <row r="81" spans="1:9" s="137" customFormat="1" ht="15" customHeight="1" x14ac:dyDescent="0.2">
      <c r="A81" s="1060" t="s">
        <v>1358</v>
      </c>
      <c r="B81" s="1060"/>
      <c r="C81" s="1060"/>
      <c r="D81" s="1060"/>
      <c r="E81" s="1060"/>
      <c r="F81" s="464" t="s">
        <v>293</v>
      </c>
      <c r="G81" s="450">
        <v>0</v>
      </c>
      <c r="H81" s="454">
        <f>G81*'Honorar Verkehrsanlagen'!$E$31</f>
        <v>0</v>
      </c>
      <c r="I81" s="454"/>
    </row>
    <row r="82" spans="1:9" s="137" customFormat="1" ht="51.95" customHeight="1" x14ac:dyDescent="0.2">
      <c r="A82" s="1060" t="s">
        <v>1359</v>
      </c>
      <c r="B82" s="1060"/>
      <c r="C82" s="1060"/>
      <c r="D82" s="1060"/>
      <c r="E82" s="1060"/>
      <c r="F82" s="464" t="s">
        <v>293</v>
      </c>
      <c r="G82" s="450">
        <v>0</v>
      </c>
      <c r="H82" s="454">
        <f>G82*'Honorar Verkehrsanlagen'!$E$31</f>
        <v>0</v>
      </c>
      <c r="I82" s="454"/>
    </row>
    <row r="83" spans="1:9" s="137" customFormat="1" ht="15" customHeight="1" x14ac:dyDescent="0.2">
      <c r="A83" s="1060" t="s">
        <v>1360</v>
      </c>
      <c r="B83" s="1060"/>
      <c r="C83" s="1060"/>
      <c r="D83" s="1060"/>
      <c r="E83" s="1060"/>
      <c r="F83" s="464" t="s">
        <v>293</v>
      </c>
      <c r="G83" s="450">
        <v>0</v>
      </c>
      <c r="H83" s="454">
        <f>G83*'Honorar Verkehrsanlagen'!$E$31</f>
        <v>0</v>
      </c>
      <c r="I83" s="454"/>
    </row>
    <row r="84" spans="1:9" s="137" customFormat="1" ht="24" customHeight="1" x14ac:dyDescent="0.2">
      <c r="A84" s="1060" t="s">
        <v>1634</v>
      </c>
      <c r="B84" s="1060"/>
      <c r="C84" s="1060"/>
      <c r="D84" s="1060"/>
      <c r="E84" s="1060"/>
      <c r="F84" s="464" t="s">
        <v>293</v>
      </c>
      <c r="G84" s="450">
        <v>0</v>
      </c>
      <c r="H84" s="454">
        <f>G84*'Honorar Verkehrsanlagen'!$E$31</f>
        <v>0</v>
      </c>
      <c r="I84" s="454"/>
    </row>
    <row r="85" spans="1:9" s="137" customFormat="1" ht="15" customHeight="1" x14ac:dyDescent="0.2">
      <c r="A85" s="1060" t="s">
        <v>1361</v>
      </c>
      <c r="B85" s="1060"/>
      <c r="C85" s="1060"/>
      <c r="D85" s="1060"/>
      <c r="E85" s="1060"/>
      <c r="F85" s="464" t="s">
        <v>293</v>
      </c>
      <c r="G85" s="450">
        <v>0</v>
      </c>
      <c r="H85" s="454">
        <f>G85*'Honorar Verkehrsanlagen'!$E$31</f>
        <v>0</v>
      </c>
      <c r="I85" s="454"/>
    </row>
    <row r="86" spans="1:9" s="137" customFormat="1" ht="15" customHeight="1" x14ac:dyDescent="0.2">
      <c r="A86" s="1060" t="s">
        <v>1362</v>
      </c>
      <c r="B86" s="1060"/>
      <c r="C86" s="1060"/>
      <c r="D86" s="1060"/>
      <c r="E86" s="1060"/>
      <c r="F86" s="464" t="s">
        <v>293</v>
      </c>
      <c r="G86" s="450">
        <v>0</v>
      </c>
      <c r="H86" s="454">
        <f>G86*'Honorar Verkehrsanlagen'!$E$31</f>
        <v>0</v>
      </c>
      <c r="I86" s="454"/>
    </row>
    <row r="87" spans="1:9" s="137" customFormat="1" ht="15" customHeight="1" x14ac:dyDescent="0.2">
      <c r="A87" s="1060" t="s">
        <v>1363</v>
      </c>
      <c r="B87" s="1060"/>
      <c r="C87" s="1060"/>
      <c r="D87" s="1060"/>
      <c r="E87" s="1060"/>
      <c r="F87" s="464" t="s">
        <v>293</v>
      </c>
      <c r="G87" s="450">
        <v>0</v>
      </c>
      <c r="H87" s="454">
        <f>G87*'Honorar Verkehrsanlagen'!$E$31</f>
        <v>0</v>
      </c>
      <c r="I87" s="454"/>
    </row>
    <row r="88" spans="1:9" s="137" customFormat="1" ht="24" customHeight="1" x14ac:dyDescent="0.2">
      <c r="A88" s="1060" t="s">
        <v>1364</v>
      </c>
      <c r="B88" s="1060"/>
      <c r="C88" s="1060"/>
      <c r="D88" s="1060"/>
      <c r="E88" s="1060"/>
      <c r="F88" s="464" t="s">
        <v>293</v>
      </c>
      <c r="G88" s="450">
        <v>0</v>
      </c>
      <c r="H88" s="454">
        <f>G88*'Honorar Verkehrsanlagen'!$E$31</f>
        <v>0</v>
      </c>
      <c r="I88" s="454"/>
    </row>
    <row r="89" spans="1:9" s="137" customFormat="1" ht="24" customHeight="1" x14ac:dyDescent="0.2">
      <c r="A89" s="1060" t="s">
        <v>1365</v>
      </c>
      <c r="B89" s="1060"/>
      <c r="C89" s="1060"/>
      <c r="D89" s="1060"/>
      <c r="E89" s="1060"/>
      <c r="F89" s="464" t="s">
        <v>293</v>
      </c>
      <c r="G89" s="450">
        <v>0</v>
      </c>
      <c r="H89" s="454">
        <f>G89*'Honorar Verkehrsanlagen'!$E$31</f>
        <v>0</v>
      </c>
      <c r="I89" s="454"/>
    </row>
    <row r="90" spans="1:9" s="137" customFormat="1" ht="24" customHeight="1" x14ac:dyDescent="0.2">
      <c r="A90" s="1060" t="s">
        <v>1366</v>
      </c>
      <c r="B90" s="1060"/>
      <c r="C90" s="1060"/>
      <c r="D90" s="1060"/>
      <c r="E90" s="1060"/>
      <c r="F90" s="464" t="s">
        <v>293</v>
      </c>
      <c r="G90" s="450">
        <v>0</v>
      </c>
      <c r="H90" s="454">
        <f>G90*'Honorar Verkehrsanlagen'!$E$31</f>
        <v>0</v>
      </c>
      <c r="I90" s="454"/>
    </row>
    <row r="91" spans="1:9" s="137" customFormat="1" ht="15" customHeight="1" x14ac:dyDescent="0.2">
      <c r="A91" s="1060" t="s">
        <v>1367</v>
      </c>
      <c r="B91" s="1060"/>
      <c r="C91" s="1060"/>
      <c r="D91" s="1060"/>
      <c r="E91" s="1060"/>
      <c r="F91" s="464" t="s">
        <v>293</v>
      </c>
      <c r="G91" s="450">
        <v>0</v>
      </c>
      <c r="H91" s="454">
        <f>G91*'Honorar Verkehrsanlagen'!$E$31</f>
        <v>0</v>
      </c>
      <c r="I91" s="454"/>
    </row>
    <row r="92" spans="1:9" s="137" customFormat="1" ht="24" customHeight="1" x14ac:dyDescent="0.2">
      <c r="A92" s="1060" t="s">
        <v>1635</v>
      </c>
      <c r="B92" s="1060"/>
      <c r="C92" s="1060"/>
      <c r="D92" s="1060"/>
      <c r="E92" s="1060"/>
      <c r="F92" s="464" t="s">
        <v>293</v>
      </c>
      <c r="G92" s="450">
        <v>0</v>
      </c>
      <c r="H92" s="454">
        <f>G92*'Honorar Verkehrsanlagen'!$E$31</f>
        <v>0</v>
      </c>
      <c r="I92" s="454"/>
    </row>
    <row r="93" spans="1:9" s="137" customFormat="1" ht="24" customHeight="1" x14ac:dyDescent="0.2">
      <c r="A93" s="1060" t="s">
        <v>1636</v>
      </c>
      <c r="B93" s="1060"/>
      <c r="C93" s="1060"/>
      <c r="D93" s="1060"/>
      <c r="E93" s="1060"/>
      <c r="F93" s="464" t="s">
        <v>293</v>
      </c>
      <c r="G93" s="450">
        <v>0</v>
      </c>
      <c r="H93" s="454">
        <f>G93*'Honorar Verkehrsanlagen'!$E$31</f>
        <v>0</v>
      </c>
      <c r="I93" s="454"/>
    </row>
    <row r="94" spans="1:9" s="137" customFormat="1" ht="24" customHeight="1" x14ac:dyDescent="0.2">
      <c r="A94" s="1060" t="s">
        <v>1368</v>
      </c>
      <c r="B94" s="1060"/>
      <c r="C94" s="1060"/>
      <c r="D94" s="1060"/>
      <c r="E94" s="1060"/>
      <c r="F94" s="464" t="s">
        <v>293</v>
      </c>
      <c r="G94" s="450">
        <v>0</v>
      </c>
      <c r="H94" s="454">
        <f>G94*'Honorar Verkehrsanlagen'!$E$31</f>
        <v>0</v>
      </c>
      <c r="I94" s="454"/>
    </row>
    <row r="95" spans="1:9" s="137" customFormat="1" ht="15" customHeight="1" x14ac:dyDescent="0.2">
      <c r="A95" s="1060" t="s">
        <v>1369</v>
      </c>
      <c r="B95" s="1060"/>
      <c r="C95" s="1060"/>
      <c r="D95" s="1060"/>
      <c r="E95" s="1060"/>
      <c r="F95" s="464" t="s">
        <v>293</v>
      </c>
      <c r="G95" s="450">
        <v>0</v>
      </c>
      <c r="H95" s="454">
        <f>G95*'Honorar Verkehrsanlagen'!$E$31</f>
        <v>0</v>
      </c>
      <c r="I95" s="454"/>
    </row>
    <row r="96" spans="1:9" s="137" customFormat="1" ht="24" customHeight="1" x14ac:dyDescent="0.2">
      <c r="A96" s="1060" t="s">
        <v>1370</v>
      </c>
      <c r="B96" s="1060"/>
      <c r="C96" s="1060"/>
      <c r="D96" s="1060"/>
      <c r="E96" s="1060"/>
      <c r="F96" s="464" t="s">
        <v>293</v>
      </c>
      <c r="G96" s="450">
        <v>0</v>
      </c>
      <c r="H96" s="454">
        <f>G96*'Honorar Verkehrsanlagen'!$E$31</f>
        <v>0</v>
      </c>
      <c r="I96" s="454"/>
    </row>
    <row r="97" spans="1:9" s="137" customFormat="1" ht="24" customHeight="1" x14ac:dyDescent="0.2">
      <c r="A97" s="1060" t="s">
        <v>1371</v>
      </c>
      <c r="B97" s="1060"/>
      <c r="C97" s="1060"/>
      <c r="D97" s="1060"/>
      <c r="E97" s="1060"/>
      <c r="F97" s="464" t="s">
        <v>293</v>
      </c>
      <c r="G97" s="450">
        <v>0</v>
      </c>
      <c r="H97" s="454">
        <f>G97*'Honorar Verkehrsanlagen'!$E$31</f>
        <v>0</v>
      </c>
      <c r="I97" s="454"/>
    </row>
    <row r="98" spans="1:9" s="137" customFormat="1" ht="24" customHeight="1" x14ac:dyDescent="0.2">
      <c r="A98" s="1060" t="s">
        <v>1372</v>
      </c>
      <c r="B98" s="1060"/>
      <c r="C98" s="1060"/>
      <c r="D98" s="1060"/>
      <c r="E98" s="1060"/>
      <c r="F98" s="464" t="s">
        <v>293</v>
      </c>
      <c r="G98" s="450">
        <v>0</v>
      </c>
      <c r="H98" s="454">
        <f>G98*'Honorar Verkehrsanlagen'!$E$31</f>
        <v>0</v>
      </c>
      <c r="I98" s="454"/>
    </row>
    <row r="99" spans="1:9" s="137" customFormat="1" ht="24" customHeight="1" x14ac:dyDescent="0.2">
      <c r="A99" s="1060" t="s">
        <v>1373</v>
      </c>
      <c r="B99" s="1060"/>
      <c r="C99" s="1060"/>
      <c r="D99" s="1060"/>
      <c r="E99" s="1060"/>
      <c r="F99" s="464" t="s">
        <v>293</v>
      </c>
      <c r="G99" s="450">
        <v>0</v>
      </c>
      <c r="H99" s="454">
        <f>G99*'Honorar Verkehrsanlagen'!$E$31</f>
        <v>0</v>
      </c>
      <c r="I99" s="454"/>
    </row>
    <row r="100" spans="1:9" s="137" customFormat="1" ht="15" customHeight="1" x14ac:dyDescent="0.2">
      <c r="A100" s="1060" t="s">
        <v>1374</v>
      </c>
      <c r="B100" s="1060"/>
      <c r="C100" s="1060"/>
      <c r="D100" s="1060"/>
      <c r="E100" s="1060"/>
      <c r="F100" s="464" t="s">
        <v>293</v>
      </c>
      <c r="G100" s="450">
        <v>0</v>
      </c>
      <c r="H100" s="454">
        <f>G100*'Honorar Verkehrsanlagen'!$E$31</f>
        <v>0</v>
      </c>
      <c r="I100" s="454"/>
    </row>
    <row r="101" spans="1:9" s="137" customFormat="1" ht="15" customHeight="1" x14ac:dyDescent="0.25">
      <c r="A101" s="1166" t="s">
        <v>1375</v>
      </c>
      <c r="B101" s="1166"/>
      <c r="C101" s="1166"/>
      <c r="D101" s="1166"/>
      <c r="E101" s="1166"/>
      <c r="F101" s="452"/>
      <c r="G101" s="450"/>
      <c r="H101" s="452"/>
      <c r="I101" s="452"/>
    </row>
    <row r="102" spans="1:9" s="137" customFormat="1" ht="24" customHeight="1" x14ac:dyDescent="0.2">
      <c r="A102" s="1060" t="s">
        <v>1376</v>
      </c>
      <c r="B102" s="1060"/>
      <c r="C102" s="1060"/>
      <c r="D102" s="1060"/>
      <c r="E102" s="1060"/>
      <c r="F102" s="464" t="s">
        <v>293</v>
      </c>
      <c r="G102" s="450">
        <v>0</v>
      </c>
      <c r="H102" s="454">
        <f>G102*'Honorar Verkehrsanlagen'!$E$31</f>
        <v>0</v>
      </c>
      <c r="I102" s="454"/>
    </row>
    <row r="103" spans="1:9" s="137" customFormat="1" ht="24" customHeight="1" x14ac:dyDescent="0.2">
      <c r="A103" s="1060" t="s">
        <v>1377</v>
      </c>
      <c r="B103" s="1060"/>
      <c r="C103" s="1060"/>
      <c r="D103" s="1060"/>
      <c r="E103" s="1060"/>
      <c r="F103" s="464" t="s">
        <v>293</v>
      </c>
      <c r="G103" s="450">
        <v>0</v>
      </c>
      <c r="H103" s="454">
        <f>G103*'Honorar Verkehrsanlagen'!$E$31</f>
        <v>0</v>
      </c>
      <c r="I103" s="454"/>
    </row>
    <row r="104" spans="1:9" s="137" customFormat="1" ht="15" customHeight="1" x14ac:dyDescent="0.25">
      <c r="A104" s="180"/>
      <c r="B104" s="181"/>
      <c r="C104" s="181"/>
      <c r="D104" s="181"/>
      <c r="E104" s="181"/>
      <c r="F104" s="1057" t="s">
        <v>1622</v>
      </c>
      <c r="G104" s="1057"/>
      <c r="H104" s="1057"/>
      <c r="I104" s="201">
        <f>SUM(SUMIF(F77:F103,"pauschal",I77:I103),SUMIF(F77:F103,"prozentual",H77:H103))</f>
        <v>0</v>
      </c>
    </row>
    <row r="105" spans="1:9" s="137" customFormat="1" x14ac:dyDescent="0.2">
      <c r="A105" s="1047" t="s">
        <v>146</v>
      </c>
      <c r="B105" s="1048"/>
      <c r="C105" s="1048"/>
      <c r="D105" s="1048"/>
      <c r="E105" s="1048"/>
      <c r="F105" s="1048"/>
      <c r="G105" s="1048"/>
      <c r="H105" s="1048"/>
      <c r="I105" s="1049"/>
    </row>
    <row r="106" spans="1:9" s="137" customFormat="1" x14ac:dyDescent="0.2">
      <c r="A106" s="1062" t="s">
        <v>152</v>
      </c>
      <c r="B106" s="1063"/>
      <c r="C106" s="1063"/>
      <c r="D106" s="1063"/>
      <c r="E106" s="1063"/>
      <c r="F106" s="1063"/>
      <c r="G106" s="1063"/>
      <c r="H106" s="1052"/>
      <c r="I106" s="1052"/>
    </row>
    <row r="107" spans="1:9" s="137" customFormat="1" ht="15" customHeight="1" x14ac:dyDescent="0.2">
      <c r="A107" s="1065" t="s">
        <v>1378</v>
      </c>
      <c r="B107" s="1064"/>
      <c r="C107" s="1064"/>
      <c r="D107" s="1064"/>
      <c r="E107" s="1064"/>
      <c r="F107" s="464" t="s">
        <v>293</v>
      </c>
      <c r="G107" s="450">
        <v>0</v>
      </c>
      <c r="H107" s="454">
        <f>G107*'Honorar Verkehrsanlagen'!$E$31</f>
        <v>0</v>
      </c>
      <c r="I107" s="590"/>
    </row>
    <row r="108" spans="1:9" s="137" customFormat="1" ht="15" customHeight="1" x14ac:dyDescent="0.2">
      <c r="A108" s="1065" t="s">
        <v>1379</v>
      </c>
      <c r="B108" s="1064"/>
      <c r="C108" s="1064"/>
      <c r="D108" s="1064"/>
      <c r="E108" s="1064"/>
      <c r="F108" s="464" t="s">
        <v>293</v>
      </c>
      <c r="G108" s="450">
        <v>0</v>
      </c>
      <c r="H108" s="454">
        <f>G108*'Honorar Verkehrsanlagen'!$E$31</f>
        <v>0</v>
      </c>
      <c r="I108" s="590"/>
    </row>
    <row r="109" spans="1:9" s="137" customFormat="1" ht="15" customHeight="1" x14ac:dyDescent="0.2">
      <c r="A109" s="1060" t="s">
        <v>1380</v>
      </c>
      <c r="B109" s="1060"/>
      <c r="C109" s="1060"/>
      <c r="D109" s="1060"/>
      <c r="E109" s="1060"/>
      <c r="F109" s="464" t="s">
        <v>293</v>
      </c>
      <c r="G109" s="450">
        <v>0</v>
      </c>
      <c r="H109" s="454">
        <f>G109*'Honorar Verkehrsanlagen'!$E$31</f>
        <v>0</v>
      </c>
      <c r="I109" s="590"/>
    </row>
    <row r="110" spans="1:9" s="137" customFormat="1" ht="15" customHeight="1" x14ac:dyDescent="0.2">
      <c r="A110" s="1060" t="s">
        <v>1381</v>
      </c>
      <c r="B110" s="1060"/>
      <c r="C110" s="1060"/>
      <c r="D110" s="1060"/>
      <c r="E110" s="1060"/>
      <c r="F110" s="464" t="s">
        <v>293</v>
      </c>
      <c r="G110" s="450">
        <v>0</v>
      </c>
      <c r="H110" s="454">
        <f>G110*'Honorar Verkehrsanlagen'!$E$31</f>
        <v>0</v>
      </c>
      <c r="I110" s="590"/>
    </row>
    <row r="111" spans="1:9" s="137" customFormat="1" ht="15" customHeight="1" x14ac:dyDescent="0.2">
      <c r="A111" s="1060" t="s">
        <v>1382</v>
      </c>
      <c r="B111" s="1060"/>
      <c r="C111" s="1060"/>
      <c r="D111" s="1060"/>
      <c r="E111" s="1060"/>
      <c r="F111" s="464" t="s">
        <v>293</v>
      </c>
      <c r="G111" s="450">
        <v>0</v>
      </c>
      <c r="H111" s="454">
        <f>G111*'Honorar Verkehrsanlagen'!$E$31</f>
        <v>0</v>
      </c>
      <c r="I111" s="590"/>
    </row>
    <row r="112" spans="1:9" s="137" customFormat="1" ht="15" customHeight="1" x14ac:dyDescent="0.2">
      <c r="A112" s="1060" t="s">
        <v>1383</v>
      </c>
      <c r="B112" s="1060"/>
      <c r="C112" s="1060"/>
      <c r="D112" s="1060"/>
      <c r="E112" s="1060"/>
      <c r="F112" s="464" t="s">
        <v>293</v>
      </c>
      <c r="G112" s="450">
        <v>0</v>
      </c>
      <c r="H112" s="454">
        <f>G112*'Honorar Verkehrsanlagen'!$E$31</f>
        <v>0</v>
      </c>
      <c r="I112" s="590"/>
    </row>
    <row r="113" spans="1:9" s="137" customFormat="1" ht="15" customHeight="1" x14ac:dyDescent="0.2">
      <c r="A113" s="1060" t="s">
        <v>1384</v>
      </c>
      <c r="B113" s="1060"/>
      <c r="C113" s="1060"/>
      <c r="D113" s="1060"/>
      <c r="E113" s="1060"/>
      <c r="F113" s="464" t="s">
        <v>293</v>
      </c>
      <c r="G113" s="450">
        <v>0</v>
      </c>
      <c r="H113" s="454">
        <f>G113*'Honorar Verkehrsanlagen'!$E$31</f>
        <v>0</v>
      </c>
      <c r="I113" s="590"/>
    </row>
    <row r="114" spans="1:9" s="137" customFormat="1" ht="24" customHeight="1" x14ac:dyDescent="0.2">
      <c r="A114" s="1060" t="s">
        <v>1385</v>
      </c>
      <c r="B114" s="1060"/>
      <c r="C114" s="1060"/>
      <c r="D114" s="1060"/>
      <c r="E114" s="1060"/>
      <c r="F114" s="464" t="s">
        <v>293</v>
      </c>
      <c r="G114" s="450">
        <v>0</v>
      </c>
      <c r="H114" s="454">
        <f>G114*'Honorar Verkehrsanlagen'!$E$31</f>
        <v>0</v>
      </c>
      <c r="I114" s="590"/>
    </row>
    <row r="115" spans="1:9" s="137" customFormat="1" ht="15" customHeight="1" x14ac:dyDescent="0.2">
      <c r="A115" s="1060" t="s">
        <v>1386</v>
      </c>
      <c r="B115" s="1060"/>
      <c r="C115" s="1060"/>
      <c r="D115" s="1060"/>
      <c r="E115" s="1060"/>
      <c r="F115" s="464" t="s">
        <v>293</v>
      </c>
      <c r="G115" s="450">
        <v>0</v>
      </c>
      <c r="H115" s="454">
        <f>G115*'Honorar Verkehrsanlagen'!$E$31</f>
        <v>0</v>
      </c>
      <c r="I115" s="590"/>
    </row>
    <row r="116" spans="1:9" s="137" customFormat="1" ht="24" customHeight="1" x14ac:dyDescent="0.2">
      <c r="A116" s="1060" t="s">
        <v>1387</v>
      </c>
      <c r="B116" s="1060"/>
      <c r="C116" s="1060"/>
      <c r="D116" s="1060"/>
      <c r="E116" s="1060"/>
      <c r="F116" s="464" t="s">
        <v>293</v>
      </c>
      <c r="G116" s="450">
        <v>0</v>
      </c>
      <c r="H116" s="454">
        <f>G116*'Honorar Verkehrsanlagen'!$E$31</f>
        <v>0</v>
      </c>
      <c r="I116" s="590"/>
    </row>
    <row r="117" spans="1:9" s="137" customFormat="1" ht="24" customHeight="1" x14ac:dyDescent="0.2">
      <c r="A117" s="1060" t="s">
        <v>1388</v>
      </c>
      <c r="B117" s="1060"/>
      <c r="C117" s="1060"/>
      <c r="D117" s="1060"/>
      <c r="E117" s="1060"/>
      <c r="F117" s="464" t="s">
        <v>293</v>
      </c>
      <c r="G117" s="450">
        <v>0</v>
      </c>
      <c r="H117" s="454">
        <f>G117*'Honorar Verkehrsanlagen'!$E$31</f>
        <v>0</v>
      </c>
      <c r="I117" s="590"/>
    </row>
    <row r="118" spans="1:9" s="137" customFormat="1" ht="24" customHeight="1" x14ac:dyDescent="0.2">
      <c r="A118" s="1060" t="s">
        <v>1389</v>
      </c>
      <c r="B118" s="1060"/>
      <c r="C118" s="1060"/>
      <c r="D118" s="1060"/>
      <c r="E118" s="1060"/>
      <c r="F118" s="464" t="s">
        <v>293</v>
      </c>
      <c r="G118" s="450">
        <v>0</v>
      </c>
      <c r="H118" s="454">
        <f>G118*'Honorar Verkehrsanlagen'!$E$31</f>
        <v>0</v>
      </c>
      <c r="I118" s="590"/>
    </row>
    <row r="119" spans="1:9" s="137" customFormat="1" ht="38.1" customHeight="1" x14ac:dyDescent="0.2">
      <c r="A119" s="1060" t="s">
        <v>1390</v>
      </c>
      <c r="B119" s="1060"/>
      <c r="C119" s="1060"/>
      <c r="D119" s="1060"/>
      <c r="E119" s="1060"/>
      <c r="F119" s="464" t="s">
        <v>293</v>
      </c>
      <c r="G119" s="450">
        <v>0</v>
      </c>
      <c r="H119" s="454">
        <f>G119*'Honorar Verkehrsanlagen'!$E$31</f>
        <v>0</v>
      </c>
      <c r="I119" s="590"/>
    </row>
    <row r="120" spans="1:9" s="137" customFormat="1" ht="15" customHeight="1" x14ac:dyDescent="0.2">
      <c r="A120" s="1060" t="s">
        <v>1391</v>
      </c>
      <c r="B120" s="1060"/>
      <c r="C120" s="1060"/>
      <c r="D120" s="1060"/>
      <c r="E120" s="1060"/>
      <c r="F120" s="464" t="s">
        <v>293</v>
      </c>
      <c r="G120" s="450">
        <v>0</v>
      </c>
      <c r="H120" s="454">
        <f>G120*'Honorar Verkehrsanlagen'!$E$31</f>
        <v>0</v>
      </c>
      <c r="I120" s="590"/>
    </row>
    <row r="121" spans="1:9" s="137" customFormat="1" ht="38.1" customHeight="1" x14ac:dyDescent="0.2">
      <c r="A121" s="1060" t="s">
        <v>1392</v>
      </c>
      <c r="B121" s="1060"/>
      <c r="C121" s="1060"/>
      <c r="D121" s="1060"/>
      <c r="E121" s="1060"/>
      <c r="F121" s="464" t="s">
        <v>293</v>
      </c>
      <c r="G121" s="450">
        <v>0</v>
      </c>
      <c r="H121" s="454">
        <f>G121*'Honorar Verkehrsanlagen'!$E$31</f>
        <v>0</v>
      </c>
      <c r="I121" s="590"/>
    </row>
    <row r="122" spans="1:9" s="137" customFormat="1" ht="24" customHeight="1" x14ac:dyDescent="0.2">
      <c r="A122" s="1060" t="s">
        <v>1393</v>
      </c>
      <c r="B122" s="1060"/>
      <c r="C122" s="1060"/>
      <c r="D122" s="1060"/>
      <c r="E122" s="1060"/>
      <c r="F122" s="464" t="s">
        <v>293</v>
      </c>
      <c r="G122" s="450">
        <v>0</v>
      </c>
      <c r="H122" s="454">
        <f>G122*'Honorar Verkehrsanlagen'!$E$31</f>
        <v>0</v>
      </c>
      <c r="I122" s="590"/>
    </row>
    <row r="123" spans="1:9" s="137" customFormat="1" ht="24" customHeight="1" x14ac:dyDescent="0.2">
      <c r="A123" s="1060" t="s">
        <v>1394</v>
      </c>
      <c r="B123" s="1060"/>
      <c r="C123" s="1060"/>
      <c r="D123" s="1060"/>
      <c r="E123" s="1060"/>
      <c r="F123" s="464" t="s">
        <v>293</v>
      </c>
      <c r="G123" s="450">
        <v>0</v>
      </c>
      <c r="H123" s="454">
        <f>G123*'Honorar Verkehrsanlagen'!$E$31</f>
        <v>0</v>
      </c>
      <c r="I123" s="590"/>
    </row>
    <row r="124" spans="1:9" s="137" customFormat="1" ht="15" customHeight="1" x14ac:dyDescent="0.25">
      <c r="A124" s="180"/>
      <c r="B124" s="181"/>
      <c r="C124" s="181"/>
      <c r="D124" s="181"/>
      <c r="E124" s="181"/>
      <c r="F124" s="1057" t="s">
        <v>1623</v>
      </c>
      <c r="G124" s="1057"/>
      <c r="H124" s="1057"/>
      <c r="I124" s="201">
        <f>SUM(SUMIF(F107:F123,"pauschal",I107:I123),SUMIF(F107:F123,"prozentual",H107:H123))</f>
        <v>0</v>
      </c>
    </row>
    <row r="125" spans="1:9" s="137" customFormat="1" x14ac:dyDescent="0.2">
      <c r="A125" s="1047" t="s">
        <v>147</v>
      </c>
      <c r="B125" s="1048"/>
      <c r="C125" s="1048"/>
      <c r="D125" s="1048"/>
      <c r="E125" s="1048"/>
      <c r="F125" s="1048"/>
      <c r="G125" s="1048"/>
      <c r="H125" s="1048"/>
      <c r="I125" s="1049"/>
    </row>
    <row r="126" spans="1:9" s="137" customFormat="1" x14ac:dyDescent="0.2">
      <c r="A126" s="1062" t="s">
        <v>152</v>
      </c>
      <c r="B126" s="1063"/>
      <c r="C126" s="1063"/>
      <c r="D126" s="1063"/>
      <c r="E126" s="1063"/>
      <c r="F126" s="1063"/>
      <c r="G126" s="1063"/>
      <c r="H126" s="1052"/>
      <c r="I126" s="1052"/>
    </row>
    <row r="127" spans="1:9" s="137" customFormat="1" ht="15" customHeight="1" x14ac:dyDescent="0.2">
      <c r="A127" s="1060" t="s">
        <v>1395</v>
      </c>
      <c r="B127" s="1060"/>
      <c r="C127" s="1060"/>
      <c r="D127" s="1060"/>
      <c r="E127" s="1060"/>
      <c r="F127" s="464" t="s">
        <v>293</v>
      </c>
      <c r="G127" s="450">
        <v>0</v>
      </c>
      <c r="H127" s="454">
        <f>G127*'Honorar Verkehrsanlagen'!$E$31</f>
        <v>0</v>
      </c>
      <c r="I127" s="590"/>
    </row>
    <row r="128" spans="1:9" s="137" customFormat="1" ht="15" customHeight="1" x14ac:dyDescent="0.2">
      <c r="A128" s="1060" t="s">
        <v>1396</v>
      </c>
      <c r="B128" s="1060"/>
      <c r="C128" s="1060"/>
      <c r="D128" s="1060"/>
      <c r="E128" s="1060"/>
      <c r="F128" s="464" t="s">
        <v>293</v>
      </c>
      <c r="G128" s="450">
        <v>0</v>
      </c>
      <c r="H128" s="454">
        <f>G128*'Honorar Verkehrsanlagen'!$E$31</f>
        <v>0</v>
      </c>
      <c r="I128" s="590"/>
    </row>
    <row r="129" spans="1:9" s="137" customFormat="1" ht="15" customHeight="1" x14ac:dyDescent="0.2">
      <c r="A129" s="1060" t="s">
        <v>1397</v>
      </c>
      <c r="B129" s="1060"/>
      <c r="C129" s="1060"/>
      <c r="D129" s="1060"/>
      <c r="E129" s="1060"/>
      <c r="F129" s="464" t="s">
        <v>293</v>
      </c>
      <c r="G129" s="450">
        <v>0</v>
      </c>
      <c r="H129" s="454">
        <f>G129*'Honorar Verkehrsanlagen'!$E$31</f>
        <v>0</v>
      </c>
      <c r="I129" s="590"/>
    </row>
    <row r="130" spans="1:9" s="137" customFormat="1" ht="24" customHeight="1" x14ac:dyDescent="0.2">
      <c r="A130" s="1166" t="s">
        <v>1398</v>
      </c>
      <c r="B130" s="1166"/>
      <c r="C130" s="1166"/>
      <c r="D130" s="1166"/>
      <c r="E130" s="1166"/>
      <c r="F130" s="464"/>
      <c r="G130" s="450"/>
      <c r="H130" s="454"/>
      <c r="I130" s="590"/>
    </row>
    <row r="131" spans="1:9" s="137" customFormat="1" ht="24" customHeight="1" x14ac:dyDescent="0.2">
      <c r="A131" s="1060" t="s">
        <v>1399</v>
      </c>
      <c r="B131" s="1060"/>
      <c r="C131" s="1060"/>
      <c r="D131" s="1060"/>
      <c r="E131" s="1060"/>
      <c r="F131" s="464" t="s">
        <v>293</v>
      </c>
      <c r="G131" s="450">
        <v>0</v>
      </c>
      <c r="H131" s="454">
        <f>G131*'Honorar Verkehrsanlagen'!$E$31</f>
        <v>0</v>
      </c>
      <c r="I131" s="590"/>
    </row>
    <row r="132" spans="1:9" s="137" customFormat="1" ht="38.1" customHeight="1" x14ac:dyDescent="0.2">
      <c r="A132" s="1060" t="s">
        <v>1400</v>
      </c>
      <c r="B132" s="1060"/>
      <c r="C132" s="1060"/>
      <c r="D132" s="1060"/>
      <c r="E132" s="1060"/>
      <c r="F132" s="464" t="s">
        <v>293</v>
      </c>
      <c r="G132" s="450">
        <v>0</v>
      </c>
      <c r="H132" s="454">
        <f>G132*'Honorar Verkehrsanlagen'!$E$31</f>
        <v>0</v>
      </c>
      <c r="I132" s="590"/>
    </row>
    <row r="133" spans="1:9" s="137" customFormat="1" ht="24" customHeight="1" x14ac:dyDescent="0.2">
      <c r="A133" s="1060" t="s">
        <v>1401</v>
      </c>
      <c r="B133" s="1060"/>
      <c r="C133" s="1060"/>
      <c r="D133" s="1060"/>
      <c r="E133" s="1060"/>
      <c r="F133" s="464" t="s">
        <v>293</v>
      </c>
      <c r="G133" s="450">
        <v>0</v>
      </c>
      <c r="H133" s="454">
        <f>G133*'Honorar Verkehrsanlagen'!$E$31</f>
        <v>0</v>
      </c>
      <c r="I133" s="590"/>
    </row>
    <row r="134" spans="1:9" s="137" customFormat="1" ht="15" customHeight="1" x14ac:dyDescent="0.2">
      <c r="A134" s="1060" t="s">
        <v>1402</v>
      </c>
      <c r="B134" s="1060"/>
      <c r="C134" s="1060"/>
      <c r="D134" s="1060"/>
      <c r="E134" s="1060"/>
      <c r="F134" s="464" t="s">
        <v>293</v>
      </c>
      <c r="G134" s="450">
        <v>0</v>
      </c>
      <c r="H134" s="454">
        <f>G134*'Honorar Verkehrsanlagen'!$E$31</f>
        <v>0</v>
      </c>
      <c r="I134" s="590"/>
    </row>
    <row r="135" spans="1:9" s="137" customFormat="1" ht="15" customHeight="1" x14ac:dyDescent="0.2">
      <c r="A135" s="1060" t="s">
        <v>1403</v>
      </c>
      <c r="B135" s="1060"/>
      <c r="C135" s="1060"/>
      <c r="D135" s="1060"/>
      <c r="E135" s="1060"/>
      <c r="F135" s="464" t="s">
        <v>293</v>
      </c>
      <c r="G135" s="450">
        <v>0</v>
      </c>
      <c r="H135" s="454">
        <f>G135*'Honorar Verkehrsanlagen'!$E$31</f>
        <v>0</v>
      </c>
      <c r="I135" s="590"/>
    </row>
    <row r="136" spans="1:9" s="137" customFormat="1" ht="38.1" customHeight="1" x14ac:dyDescent="0.2">
      <c r="A136" s="1060" t="s">
        <v>1404</v>
      </c>
      <c r="B136" s="1060"/>
      <c r="C136" s="1060"/>
      <c r="D136" s="1060"/>
      <c r="E136" s="1060"/>
      <c r="F136" s="464" t="s">
        <v>293</v>
      </c>
      <c r="G136" s="450">
        <v>0</v>
      </c>
      <c r="H136" s="454">
        <f>G136*'Honorar Verkehrsanlagen'!$E$31</f>
        <v>0</v>
      </c>
      <c r="I136" s="590"/>
    </row>
    <row r="137" spans="1:9" s="137" customFormat="1" ht="60" customHeight="1" x14ac:dyDescent="0.2">
      <c r="A137" s="1060" t="s">
        <v>1405</v>
      </c>
      <c r="B137" s="1060"/>
      <c r="C137" s="1060"/>
      <c r="D137" s="1060"/>
      <c r="E137" s="1060"/>
      <c r="F137" s="464" t="s">
        <v>293</v>
      </c>
      <c r="G137" s="450">
        <v>0</v>
      </c>
      <c r="H137" s="454">
        <f>G137*'Honorar Verkehrsanlagen'!$E$31</f>
        <v>0</v>
      </c>
      <c r="I137" s="590"/>
    </row>
    <row r="138" spans="1:9" s="137" customFormat="1" ht="15" customHeight="1" x14ac:dyDescent="0.2">
      <c r="A138" s="1060" t="s">
        <v>1406</v>
      </c>
      <c r="B138" s="1060"/>
      <c r="C138" s="1060"/>
      <c r="D138" s="1060"/>
      <c r="E138" s="1060"/>
      <c r="F138" s="464" t="s">
        <v>293</v>
      </c>
      <c r="G138" s="450">
        <v>0</v>
      </c>
      <c r="H138" s="454">
        <f>G138*'Honorar Verkehrsanlagen'!$E$31</f>
        <v>0</v>
      </c>
      <c r="I138" s="590"/>
    </row>
    <row r="139" spans="1:9" s="137" customFormat="1" ht="24" customHeight="1" x14ac:dyDescent="0.2">
      <c r="A139" s="1060" t="s">
        <v>1407</v>
      </c>
      <c r="B139" s="1060"/>
      <c r="C139" s="1060"/>
      <c r="D139" s="1060"/>
      <c r="E139" s="1060"/>
      <c r="F139" s="464" t="s">
        <v>293</v>
      </c>
      <c r="G139" s="450">
        <v>0</v>
      </c>
      <c r="H139" s="454">
        <f>G139*'Honorar Verkehrsanlagen'!$E$31</f>
        <v>0</v>
      </c>
      <c r="I139" s="590"/>
    </row>
    <row r="140" spans="1:9" s="137" customFormat="1" ht="24" customHeight="1" x14ac:dyDescent="0.2">
      <c r="A140" s="1060" t="s">
        <v>1637</v>
      </c>
      <c r="B140" s="1060"/>
      <c r="C140" s="1060"/>
      <c r="D140" s="1060"/>
      <c r="E140" s="1060"/>
      <c r="F140" s="464" t="s">
        <v>293</v>
      </c>
      <c r="G140" s="450">
        <v>0</v>
      </c>
      <c r="H140" s="454">
        <f>G140*'Honorar Verkehrsanlagen'!$E$31</f>
        <v>0</v>
      </c>
      <c r="I140" s="454"/>
    </row>
    <row r="141" spans="1:9" s="137" customFormat="1" ht="15" customHeight="1" x14ac:dyDescent="0.25">
      <c r="A141" s="180"/>
      <c r="B141" s="181"/>
      <c r="C141" s="181"/>
      <c r="D141" s="181"/>
      <c r="E141" s="181"/>
      <c r="F141" s="1057" t="s">
        <v>1624</v>
      </c>
      <c r="G141" s="1057"/>
      <c r="H141" s="1057"/>
      <c r="I141" s="201">
        <f>SUM(SUMIF(F127:F140,"pauschal",I127:I140),SUMIF(F127:F140,"prozentual",H127:H140))</f>
        <v>0</v>
      </c>
    </row>
    <row r="142" spans="1:9" s="137" customFormat="1" x14ac:dyDescent="0.2">
      <c r="A142" s="1047" t="s">
        <v>148</v>
      </c>
      <c r="B142" s="1048"/>
      <c r="C142" s="1048"/>
      <c r="D142" s="1048"/>
      <c r="E142" s="1048"/>
      <c r="F142" s="1048"/>
      <c r="G142" s="1048"/>
      <c r="H142" s="1048"/>
      <c r="I142" s="1049"/>
    </row>
    <row r="143" spans="1:9" s="137" customFormat="1" x14ac:dyDescent="0.2">
      <c r="A143" s="1062" t="s">
        <v>152</v>
      </c>
      <c r="B143" s="1063"/>
      <c r="C143" s="1063"/>
      <c r="D143" s="1063"/>
      <c r="E143" s="1063"/>
      <c r="F143" s="1063"/>
      <c r="G143" s="1063"/>
      <c r="H143" s="1052"/>
      <c r="I143" s="1052"/>
    </row>
    <row r="144" spans="1:9" s="137" customFormat="1" ht="15" customHeight="1" x14ac:dyDescent="0.2">
      <c r="A144" s="1060" t="s">
        <v>1408</v>
      </c>
      <c r="B144" s="1060"/>
      <c r="C144" s="1060"/>
      <c r="D144" s="1060"/>
      <c r="E144" s="1060"/>
      <c r="F144" s="464" t="s">
        <v>293</v>
      </c>
      <c r="G144" s="450">
        <v>0</v>
      </c>
      <c r="H144" s="454">
        <f>G144*'Honorar Verkehrsanlagen'!$E$31</f>
        <v>0</v>
      </c>
      <c r="I144" s="590"/>
    </row>
    <row r="145" spans="1:9" s="137" customFormat="1" ht="15" customHeight="1" x14ac:dyDescent="0.2">
      <c r="A145" s="1060" t="s">
        <v>1409</v>
      </c>
      <c r="B145" s="1060"/>
      <c r="C145" s="1060"/>
      <c r="D145" s="1060"/>
      <c r="E145" s="1060"/>
      <c r="F145" s="464" t="s">
        <v>293</v>
      </c>
      <c r="G145" s="450">
        <v>0</v>
      </c>
      <c r="H145" s="454">
        <f>G145*'Honorar Verkehrsanlagen'!$E$31</f>
        <v>0</v>
      </c>
      <c r="I145" s="590"/>
    </row>
    <row r="146" spans="1:9" s="137" customFormat="1" ht="24" customHeight="1" x14ac:dyDescent="0.2">
      <c r="A146" s="1060" t="s">
        <v>1410</v>
      </c>
      <c r="B146" s="1060"/>
      <c r="C146" s="1060"/>
      <c r="D146" s="1060"/>
      <c r="E146" s="1060"/>
      <c r="F146" s="464" t="s">
        <v>293</v>
      </c>
      <c r="G146" s="450">
        <v>0</v>
      </c>
      <c r="H146" s="454">
        <f>G146*'Honorar Verkehrsanlagen'!$E$31</f>
        <v>0</v>
      </c>
      <c r="I146" s="590"/>
    </row>
    <row r="147" spans="1:9" s="137" customFormat="1" ht="24" customHeight="1" x14ac:dyDescent="0.2">
      <c r="A147" s="1060" t="s">
        <v>1411</v>
      </c>
      <c r="B147" s="1060"/>
      <c r="C147" s="1060"/>
      <c r="D147" s="1060"/>
      <c r="E147" s="1060"/>
      <c r="F147" s="464" t="s">
        <v>293</v>
      </c>
      <c r="G147" s="450">
        <v>0</v>
      </c>
      <c r="H147" s="454">
        <f>G147*'Honorar Verkehrsanlagen'!$E$31</f>
        <v>0</v>
      </c>
      <c r="I147" s="590"/>
    </row>
    <row r="148" spans="1:9" s="137" customFormat="1" ht="24" customHeight="1" x14ac:dyDescent="0.2">
      <c r="A148" s="1060" t="s">
        <v>1412</v>
      </c>
      <c r="B148" s="1060"/>
      <c r="C148" s="1060"/>
      <c r="D148" s="1060"/>
      <c r="E148" s="1060"/>
      <c r="F148" s="464" t="s">
        <v>293</v>
      </c>
      <c r="G148" s="450">
        <v>0</v>
      </c>
      <c r="H148" s="454">
        <f>G148*'Honorar Verkehrsanlagen'!$E$31</f>
        <v>0</v>
      </c>
      <c r="I148" s="590"/>
    </row>
    <row r="149" spans="1:9" s="137" customFormat="1" ht="24" customHeight="1" x14ac:dyDescent="0.2">
      <c r="A149" s="1060" t="s">
        <v>1413</v>
      </c>
      <c r="B149" s="1060"/>
      <c r="C149" s="1060"/>
      <c r="D149" s="1060"/>
      <c r="E149" s="1060"/>
      <c r="F149" s="464" t="s">
        <v>293</v>
      </c>
      <c r="G149" s="450">
        <v>0</v>
      </c>
      <c r="H149" s="454">
        <f>G149*'Honorar Verkehrsanlagen'!$E$31</f>
        <v>0</v>
      </c>
      <c r="I149" s="590"/>
    </row>
    <row r="150" spans="1:9" s="137" customFormat="1" ht="51.95" customHeight="1" x14ac:dyDescent="0.2">
      <c r="A150" s="1060" t="s">
        <v>1414</v>
      </c>
      <c r="B150" s="1060"/>
      <c r="C150" s="1060"/>
      <c r="D150" s="1060"/>
      <c r="E150" s="1060"/>
      <c r="F150" s="464" t="s">
        <v>293</v>
      </c>
      <c r="G150" s="450">
        <v>0</v>
      </c>
      <c r="H150" s="454">
        <f>G150*'Honorar Verkehrsanlagen'!$E$31</f>
        <v>0</v>
      </c>
      <c r="I150" s="590"/>
    </row>
    <row r="151" spans="1:9" s="137" customFormat="1" ht="15" customHeight="1" x14ac:dyDescent="0.2">
      <c r="A151" s="1060" t="s">
        <v>1415</v>
      </c>
      <c r="B151" s="1060"/>
      <c r="C151" s="1060"/>
      <c r="D151" s="1060"/>
      <c r="E151" s="1060"/>
      <c r="F151" s="464" t="s">
        <v>293</v>
      </c>
      <c r="G151" s="450">
        <v>0</v>
      </c>
      <c r="H151" s="454">
        <f>G151*'Honorar Verkehrsanlagen'!$E$31</f>
        <v>0</v>
      </c>
      <c r="I151" s="590"/>
    </row>
    <row r="152" spans="1:9" s="137" customFormat="1" ht="24" customHeight="1" x14ac:dyDescent="0.2">
      <c r="A152" s="1060" t="s">
        <v>1416</v>
      </c>
      <c r="B152" s="1060"/>
      <c r="C152" s="1060"/>
      <c r="D152" s="1060"/>
      <c r="E152" s="1060"/>
      <c r="F152" s="464" t="s">
        <v>293</v>
      </c>
      <c r="G152" s="450">
        <v>0</v>
      </c>
      <c r="H152" s="454">
        <f>G152*'Honorar Verkehrsanlagen'!$E$31</f>
        <v>0</v>
      </c>
      <c r="I152" s="590"/>
    </row>
    <row r="153" spans="1:9" s="137" customFormat="1" ht="15" customHeight="1" x14ac:dyDescent="0.25">
      <c r="A153" s="180"/>
      <c r="B153" s="181"/>
      <c r="C153" s="181"/>
      <c r="D153" s="181"/>
      <c r="E153" s="181"/>
      <c r="F153" s="1057" t="s">
        <v>1625</v>
      </c>
      <c r="G153" s="1057"/>
      <c r="H153" s="1057"/>
      <c r="I153" s="201">
        <f>SUM(SUMIF(F144:F152,"pauschal",I144:I152),SUMIF(F144:F152,"prozentual",H144:H152))</f>
        <v>0</v>
      </c>
    </row>
    <row r="154" spans="1:9" s="137" customFormat="1" x14ac:dyDescent="0.2">
      <c r="A154" s="1047" t="s">
        <v>149</v>
      </c>
      <c r="B154" s="1048"/>
      <c r="C154" s="1048"/>
      <c r="D154" s="1048"/>
      <c r="E154" s="1048"/>
      <c r="F154" s="1048"/>
      <c r="G154" s="1048"/>
      <c r="H154" s="1048"/>
      <c r="I154" s="1049"/>
    </row>
    <row r="155" spans="1:9" s="137" customFormat="1" x14ac:dyDescent="0.2">
      <c r="A155" s="187" t="s">
        <v>152</v>
      </c>
      <c r="H155" s="1052"/>
      <c r="I155" s="1052"/>
    </row>
    <row r="156" spans="1:9" s="137" customFormat="1" ht="24" customHeight="1" x14ac:dyDescent="0.2">
      <c r="A156" s="1065" t="s">
        <v>1417</v>
      </c>
      <c r="B156" s="1065"/>
      <c r="C156" s="1065"/>
      <c r="D156" s="1065"/>
      <c r="E156" s="1065"/>
      <c r="F156" s="464" t="s">
        <v>293</v>
      </c>
      <c r="G156" s="450">
        <v>0</v>
      </c>
      <c r="H156" s="454">
        <f>G156*'Honorar Verkehrsanlagen'!$E$31</f>
        <v>0</v>
      </c>
      <c r="I156" s="592"/>
    </row>
    <row r="157" spans="1:9" s="137" customFormat="1" ht="27.95" customHeight="1" x14ac:dyDescent="0.2">
      <c r="A157" s="1165" t="s">
        <v>1418</v>
      </c>
      <c r="B157" s="1165"/>
      <c r="C157" s="1165"/>
      <c r="D157" s="1165"/>
      <c r="E157" s="1165"/>
      <c r="F157" s="464" t="s">
        <v>293</v>
      </c>
      <c r="G157" s="450">
        <v>0</v>
      </c>
      <c r="H157" s="454">
        <f>G157*'Honorar Verkehrsanlagen'!$E$31</f>
        <v>0</v>
      </c>
      <c r="I157" s="592"/>
    </row>
    <row r="158" spans="1:9" s="208" customFormat="1" ht="24" customHeight="1" x14ac:dyDescent="0.2">
      <c r="A158" s="1065" t="s">
        <v>1419</v>
      </c>
      <c r="B158" s="1065"/>
      <c r="C158" s="1065"/>
      <c r="D158" s="1065"/>
      <c r="E158" s="1065"/>
      <c r="F158" s="545" t="s">
        <v>293</v>
      </c>
      <c r="G158" s="450">
        <v>0</v>
      </c>
      <c r="H158" s="454">
        <f>G158*'Honorar Verkehrsanlagen'!$E$31</f>
        <v>0</v>
      </c>
      <c r="I158" s="597"/>
    </row>
    <row r="159" spans="1:9" s="137" customFormat="1" ht="24" customHeight="1" x14ac:dyDescent="0.2">
      <c r="A159" s="1065" t="s">
        <v>1420</v>
      </c>
      <c r="B159" s="1065"/>
      <c r="C159" s="1065"/>
      <c r="D159" s="1065"/>
      <c r="E159" s="1065"/>
      <c r="F159" s="545" t="s">
        <v>293</v>
      </c>
      <c r="G159" s="450">
        <v>0</v>
      </c>
      <c r="H159" s="454">
        <f>G159*'Honorar Verkehrsanlagen'!$E$31</f>
        <v>0</v>
      </c>
      <c r="I159" s="597"/>
    </row>
    <row r="160" spans="1:9" s="137" customFormat="1" ht="24" customHeight="1" x14ac:dyDescent="0.2">
      <c r="A160" s="1065" t="s">
        <v>1421</v>
      </c>
      <c r="B160" s="1065"/>
      <c r="C160" s="1065"/>
      <c r="D160" s="1065"/>
      <c r="E160" s="1065"/>
      <c r="F160" s="545" t="s">
        <v>293</v>
      </c>
      <c r="G160" s="450">
        <v>0</v>
      </c>
      <c r="H160" s="454">
        <f>G160*'Honorar Verkehrsanlagen'!$E$31</f>
        <v>0</v>
      </c>
      <c r="I160" s="597"/>
    </row>
    <row r="161" spans="1:9" s="137" customFormat="1" ht="15" customHeight="1" x14ac:dyDescent="0.2">
      <c r="A161" s="1065" t="s">
        <v>1422</v>
      </c>
      <c r="B161" s="1065"/>
      <c r="C161" s="1065"/>
      <c r="D161" s="1065"/>
      <c r="E161" s="1065"/>
      <c r="F161" s="464" t="s">
        <v>293</v>
      </c>
      <c r="G161" s="450">
        <v>0</v>
      </c>
      <c r="H161" s="454">
        <f>G161*'Honorar Verkehrsanlagen'!$E$31</f>
        <v>0</v>
      </c>
      <c r="I161" s="592"/>
    </row>
    <row r="162" spans="1:9" s="137" customFormat="1" ht="24" customHeight="1" x14ac:dyDescent="0.2">
      <c r="A162" s="1060" t="s">
        <v>1423</v>
      </c>
      <c r="B162" s="1060"/>
      <c r="C162" s="1060"/>
      <c r="D162" s="1060"/>
      <c r="E162" s="1060"/>
      <c r="F162" s="464" t="s">
        <v>293</v>
      </c>
      <c r="G162" s="450">
        <v>0</v>
      </c>
      <c r="H162" s="454">
        <f>G162*'Honorar Verkehrsanlagen'!$E$31</f>
        <v>0</v>
      </c>
      <c r="I162" s="590"/>
    </row>
    <row r="163" spans="1:9" s="137" customFormat="1" ht="51.95" customHeight="1" x14ac:dyDescent="0.2">
      <c r="A163" s="1065" t="s">
        <v>1638</v>
      </c>
      <c r="B163" s="1065"/>
      <c r="C163" s="1065"/>
      <c r="D163" s="1065"/>
      <c r="E163" s="1065"/>
      <c r="F163" s="464" t="s">
        <v>293</v>
      </c>
      <c r="G163" s="450">
        <v>0</v>
      </c>
      <c r="H163" s="454">
        <f>G163*'Honorar Verkehrsanlagen'!$E$31</f>
        <v>0</v>
      </c>
      <c r="I163" s="592"/>
    </row>
    <row r="164" spans="1:9" s="137" customFormat="1" ht="14.25" x14ac:dyDescent="0.2">
      <c r="F164" s="1057" t="s">
        <v>1626</v>
      </c>
      <c r="G164" s="1057"/>
      <c r="H164" s="1057"/>
      <c r="I164" s="201">
        <f>SUM(SUMIF(F156:F163,"pauschal",I156:I163),SUMIF(F156:F163,"prozentual",H156:H163))</f>
        <v>0</v>
      </c>
    </row>
    <row r="165" spans="1:9" s="137" customFormat="1" x14ac:dyDescent="0.2">
      <c r="A165" s="1047" t="s">
        <v>150</v>
      </c>
      <c r="B165" s="1048"/>
      <c r="C165" s="1048"/>
      <c r="D165" s="1048"/>
      <c r="E165" s="1048"/>
      <c r="F165" s="1048"/>
      <c r="G165" s="1048"/>
      <c r="H165" s="1048"/>
      <c r="I165" s="1049"/>
    </row>
    <row r="166" spans="1:9" s="137" customFormat="1" x14ac:dyDescent="0.2">
      <c r="A166" s="1062" t="s">
        <v>152</v>
      </c>
      <c r="B166" s="1063"/>
      <c r="C166" s="1063"/>
      <c r="D166" s="1063"/>
      <c r="E166" s="1063"/>
      <c r="F166" s="1063"/>
      <c r="G166" s="1063"/>
      <c r="H166" s="1052"/>
      <c r="I166" s="1052"/>
    </row>
    <row r="167" spans="1:9" s="137" customFormat="1" ht="15" customHeight="1" x14ac:dyDescent="0.2">
      <c r="A167" s="1064" t="s">
        <v>1424</v>
      </c>
      <c r="B167" s="1064"/>
      <c r="C167" s="1064"/>
      <c r="D167" s="1064"/>
      <c r="E167" s="1064"/>
      <c r="F167" s="464" t="s">
        <v>293</v>
      </c>
      <c r="G167" s="450">
        <v>0</v>
      </c>
      <c r="H167" s="454">
        <f>G167*'Honorar Verkehrsanlagen'!$E$31</f>
        <v>0</v>
      </c>
      <c r="I167" s="590"/>
    </row>
    <row r="168" spans="1:9" s="137" customFormat="1" ht="15" customHeight="1" x14ac:dyDescent="0.2">
      <c r="A168" s="1060" t="s">
        <v>1425</v>
      </c>
      <c r="B168" s="1060"/>
      <c r="C168" s="1060"/>
      <c r="D168" s="1060"/>
      <c r="E168" s="1060"/>
      <c r="F168" s="464" t="s">
        <v>293</v>
      </c>
      <c r="G168" s="450">
        <v>0</v>
      </c>
      <c r="H168" s="454">
        <f>G168*'Honorar Verkehrsanlagen'!$E$31</f>
        <v>0</v>
      </c>
      <c r="I168" s="590"/>
    </row>
    <row r="169" spans="1:9" s="137" customFormat="1" ht="15" customHeight="1" x14ac:dyDescent="0.2">
      <c r="A169" s="1060" t="s">
        <v>1426</v>
      </c>
      <c r="B169" s="1060"/>
      <c r="C169" s="1060"/>
      <c r="D169" s="1060"/>
      <c r="E169" s="1060"/>
      <c r="F169" s="464" t="s">
        <v>293</v>
      </c>
      <c r="G169" s="450">
        <v>0</v>
      </c>
      <c r="H169" s="454">
        <f>G169*'Honorar Verkehrsanlagen'!$E$31</f>
        <v>0</v>
      </c>
      <c r="I169" s="590"/>
    </row>
    <row r="170" spans="1:9" s="137" customFormat="1" ht="15" customHeight="1" x14ac:dyDescent="0.2">
      <c r="A170" s="1060" t="s">
        <v>1427</v>
      </c>
      <c r="B170" s="1060"/>
      <c r="C170" s="1060"/>
      <c r="D170" s="1060"/>
      <c r="E170" s="1060"/>
      <c r="F170" s="464" t="s">
        <v>293</v>
      </c>
      <c r="G170" s="450">
        <v>0</v>
      </c>
      <c r="H170" s="454">
        <f>G170*'Honorar Verkehrsanlagen'!$E$31</f>
        <v>0</v>
      </c>
      <c r="I170" s="590"/>
    </row>
    <row r="171" spans="1:9" s="137" customFormat="1" ht="24" customHeight="1" x14ac:dyDescent="0.2">
      <c r="A171" s="1060" t="s">
        <v>1428</v>
      </c>
      <c r="B171" s="1060"/>
      <c r="C171" s="1060"/>
      <c r="D171" s="1060"/>
      <c r="E171" s="1060"/>
      <c r="F171" s="464" t="s">
        <v>293</v>
      </c>
      <c r="G171" s="450">
        <v>0</v>
      </c>
      <c r="H171" s="454">
        <f>G171*'Honorar Verkehrsanlagen'!$E$31</f>
        <v>0</v>
      </c>
      <c r="I171" s="590"/>
    </row>
    <row r="172" spans="1:9" s="137" customFormat="1" ht="15" customHeight="1" x14ac:dyDescent="0.2">
      <c r="A172" s="1060" t="s">
        <v>1429</v>
      </c>
      <c r="B172" s="1060"/>
      <c r="C172" s="1060"/>
      <c r="D172" s="1060"/>
      <c r="E172" s="1060"/>
      <c r="F172" s="464" t="s">
        <v>293</v>
      </c>
      <c r="G172" s="450">
        <v>0</v>
      </c>
      <c r="H172" s="454">
        <f>G172*'Honorar Verkehrsanlagen'!$E$31</f>
        <v>0</v>
      </c>
      <c r="I172" s="590"/>
    </row>
    <row r="173" spans="1:9" s="137" customFormat="1" ht="15" customHeight="1" x14ac:dyDescent="0.25">
      <c r="A173" s="1060" t="s">
        <v>1430</v>
      </c>
      <c r="B173" s="1060"/>
      <c r="C173" s="1060"/>
      <c r="D173" s="1060"/>
      <c r="E173" s="1060"/>
      <c r="F173" s="464" t="s">
        <v>293</v>
      </c>
      <c r="G173" s="450">
        <v>0</v>
      </c>
      <c r="H173" s="454">
        <f>G173*'Honorar Verkehrsanlagen'!$E$31</f>
        <v>0</v>
      </c>
      <c r="I173" s="452"/>
    </row>
    <row r="174" spans="1:9" s="137" customFormat="1" ht="24" customHeight="1" x14ac:dyDescent="0.2">
      <c r="A174" s="1060" t="s">
        <v>1431</v>
      </c>
      <c r="B174" s="1060"/>
      <c r="C174" s="1060"/>
      <c r="D174" s="1060"/>
      <c r="E174" s="1060"/>
      <c r="F174" s="464" t="s">
        <v>293</v>
      </c>
      <c r="G174" s="450">
        <v>0</v>
      </c>
      <c r="H174" s="454">
        <f>G174*'Honorar Verkehrsanlagen'!$E$31</f>
        <v>0</v>
      </c>
      <c r="I174" s="590"/>
    </row>
    <row r="175" spans="1:9" s="137" customFormat="1" ht="38.1" customHeight="1" x14ac:dyDescent="0.2">
      <c r="A175" s="1060" t="s">
        <v>1432</v>
      </c>
      <c r="B175" s="1060"/>
      <c r="C175" s="1060"/>
      <c r="D175" s="1060"/>
      <c r="E175" s="1060"/>
      <c r="F175" s="464" t="s">
        <v>293</v>
      </c>
      <c r="G175" s="450">
        <v>0</v>
      </c>
      <c r="H175" s="454">
        <f>G175*'Honorar Verkehrsanlagen'!$E$31</f>
        <v>0</v>
      </c>
      <c r="I175" s="590"/>
    </row>
    <row r="176" spans="1:9" s="137" customFormat="1" ht="15" customHeight="1" x14ac:dyDescent="0.2">
      <c r="A176" s="1060" t="s">
        <v>1433</v>
      </c>
      <c r="B176" s="1060"/>
      <c r="C176" s="1060"/>
      <c r="D176" s="1060"/>
      <c r="E176" s="1060"/>
      <c r="F176" s="464" t="s">
        <v>293</v>
      </c>
      <c r="G176" s="450">
        <v>0</v>
      </c>
      <c r="H176" s="454">
        <f>G176*'Honorar Verkehrsanlagen'!$E$31</f>
        <v>0</v>
      </c>
      <c r="I176" s="590"/>
    </row>
    <row r="177" spans="1:9" s="137" customFormat="1" ht="15" customHeight="1" x14ac:dyDescent="0.2">
      <c r="A177" s="1060" t="s">
        <v>1434</v>
      </c>
      <c r="B177" s="1060"/>
      <c r="C177" s="1060"/>
      <c r="D177" s="1060"/>
      <c r="E177" s="1060"/>
      <c r="F177" s="464" t="s">
        <v>293</v>
      </c>
      <c r="G177" s="450">
        <v>0</v>
      </c>
      <c r="H177" s="454">
        <f>G177*'Honorar Verkehrsanlagen'!$E$31</f>
        <v>0</v>
      </c>
      <c r="I177" s="590"/>
    </row>
    <row r="178" spans="1:9" s="137" customFormat="1" ht="24" customHeight="1" x14ac:dyDescent="0.2">
      <c r="A178" s="1060" t="s">
        <v>1435</v>
      </c>
      <c r="B178" s="1060"/>
      <c r="C178" s="1060"/>
      <c r="D178" s="1060"/>
      <c r="E178" s="1060"/>
      <c r="F178" s="464" t="s">
        <v>293</v>
      </c>
      <c r="G178" s="450">
        <v>0</v>
      </c>
      <c r="H178" s="454">
        <f>G178*'Honorar Verkehrsanlagen'!$E$31</f>
        <v>0</v>
      </c>
      <c r="I178" s="590"/>
    </row>
    <row r="179" spans="1:9" s="137" customFormat="1" ht="15" customHeight="1" x14ac:dyDescent="0.2">
      <c r="A179" s="1060" t="s">
        <v>1436</v>
      </c>
      <c r="B179" s="1060"/>
      <c r="C179" s="1060"/>
      <c r="D179" s="1060"/>
      <c r="E179" s="1060"/>
      <c r="F179" s="464" t="s">
        <v>293</v>
      </c>
      <c r="G179" s="450">
        <v>0</v>
      </c>
      <c r="H179" s="454">
        <f>G179*'Honorar Verkehrsanlagen'!$E$31</f>
        <v>0</v>
      </c>
      <c r="I179" s="590"/>
    </row>
    <row r="180" spans="1:9" s="137" customFormat="1" ht="24" customHeight="1" x14ac:dyDescent="0.2">
      <c r="A180" s="1060" t="s">
        <v>1437</v>
      </c>
      <c r="B180" s="1060"/>
      <c r="C180" s="1060"/>
      <c r="D180" s="1060"/>
      <c r="E180" s="1060"/>
      <c r="F180" s="464" t="s">
        <v>293</v>
      </c>
      <c r="G180" s="450">
        <v>0</v>
      </c>
      <c r="H180" s="454">
        <f>G180*'Honorar Verkehrsanlagen'!$E$31</f>
        <v>0</v>
      </c>
      <c r="I180" s="590"/>
    </row>
    <row r="181" spans="1:9" s="137" customFormat="1" ht="15" customHeight="1" x14ac:dyDescent="0.2">
      <c r="A181" s="1060" t="s">
        <v>1438</v>
      </c>
      <c r="B181" s="1060"/>
      <c r="C181" s="1060"/>
      <c r="D181" s="1060"/>
      <c r="E181" s="1060"/>
      <c r="F181" s="464" t="s">
        <v>293</v>
      </c>
      <c r="G181" s="450">
        <v>0</v>
      </c>
      <c r="H181" s="454">
        <f>G181*'Honorar Verkehrsanlagen'!$E$31</f>
        <v>0</v>
      </c>
      <c r="I181" s="590"/>
    </row>
    <row r="182" spans="1:9" s="137" customFormat="1" ht="15" customHeight="1" x14ac:dyDescent="0.2">
      <c r="A182" s="1060" t="s">
        <v>1439</v>
      </c>
      <c r="B182" s="1060"/>
      <c r="C182" s="1060"/>
      <c r="D182" s="1060"/>
      <c r="E182" s="1060"/>
      <c r="F182" s="464" t="s">
        <v>293</v>
      </c>
      <c r="G182" s="450">
        <v>0</v>
      </c>
      <c r="H182" s="454">
        <f>G182*'Honorar Verkehrsanlagen'!$E$31</f>
        <v>0</v>
      </c>
      <c r="I182" s="590"/>
    </row>
    <row r="183" spans="1:9" s="137" customFormat="1" ht="24" customHeight="1" x14ac:dyDescent="0.2">
      <c r="A183" s="1060" t="s">
        <v>1440</v>
      </c>
      <c r="B183" s="1060"/>
      <c r="C183" s="1060"/>
      <c r="D183" s="1060"/>
      <c r="E183" s="1060"/>
      <c r="F183" s="464" t="s">
        <v>293</v>
      </c>
      <c r="G183" s="450">
        <v>0</v>
      </c>
      <c r="H183" s="454">
        <f>G183*'Honorar Verkehrsanlagen'!$E$31</f>
        <v>0</v>
      </c>
      <c r="I183" s="590"/>
    </row>
    <row r="184" spans="1:9" s="137" customFormat="1" ht="24" customHeight="1" x14ac:dyDescent="0.2">
      <c r="A184" s="1060" t="s">
        <v>1441</v>
      </c>
      <c r="B184" s="1060"/>
      <c r="C184" s="1060"/>
      <c r="D184" s="1060"/>
      <c r="E184" s="1060"/>
      <c r="F184" s="464" t="s">
        <v>293</v>
      </c>
      <c r="G184" s="450">
        <v>0</v>
      </c>
      <c r="H184" s="454">
        <f>G184*'Honorar Verkehrsanlagen'!$E$31</f>
        <v>0</v>
      </c>
      <c r="I184" s="590"/>
    </row>
    <row r="185" spans="1:9" s="137" customFormat="1" ht="51.95" customHeight="1" x14ac:dyDescent="0.2">
      <c r="A185" s="1060" t="s">
        <v>1442</v>
      </c>
      <c r="B185" s="1060"/>
      <c r="C185" s="1060"/>
      <c r="D185" s="1060"/>
      <c r="E185" s="1060"/>
      <c r="F185" s="464" t="s">
        <v>293</v>
      </c>
      <c r="G185" s="450">
        <v>0</v>
      </c>
      <c r="H185" s="454">
        <f>G185*'Honorar Verkehrsanlagen'!$E$31</f>
        <v>0</v>
      </c>
      <c r="I185" s="590"/>
    </row>
    <row r="186" spans="1:9" s="137" customFormat="1" ht="24" customHeight="1" x14ac:dyDescent="0.2">
      <c r="A186" s="1060" t="s">
        <v>1443</v>
      </c>
      <c r="B186" s="1060"/>
      <c r="C186" s="1060"/>
      <c r="D186" s="1060"/>
      <c r="E186" s="1060"/>
      <c r="F186" s="464" t="s">
        <v>293</v>
      </c>
      <c r="G186" s="450">
        <v>0</v>
      </c>
      <c r="H186" s="454">
        <f>G186*'Honorar Verkehrsanlagen'!$E$31</f>
        <v>0</v>
      </c>
      <c r="I186" s="590"/>
    </row>
    <row r="187" spans="1:9" s="137" customFormat="1" ht="38.1" customHeight="1" x14ac:dyDescent="0.2">
      <c r="A187" s="1060" t="s">
        <v>1444</v>
      </c>
      <c r="B187" s="1060"/>
      <c r="C187" s="1060"/>
      <c r="D187" s="1060"/>
      <c r="E187" s="1060"/>
      <c r="F187" s="464" t="s">
        <v>293</v>
      </c>
      <c r="G187" s="450">
        <v>0</v>
      </c>
      <c r="H187" s="454">
        <f>G187*'Honorar Verkehrsanlagen'!$E$31</f>
        <v>0</v>
      </c>
      <c r="I187" s="590"/>
    </row>
    <row r="188" spans="1:9" s="137" customFormat="1" ht="24" customHeight="1" x14ac:dyDescent="0.2">
      <c r="A188" s="1060" t="s">
        <v>1445</v>
      </c>
      <c r="B188" s="1060"/>
      <c r="C188" s="1060"/>
      <c r="D188" s="1060"/>
      <c r="E188" s="1060"/>
      <c r="F188" s="464" t="s">
        <v>293</v>
      </c>
      <c r="G188" s="450">
        <v>0</v>
      </c>
      <c r="H188" s="454">
        <f>G188*'Honorar Verkehrsanlagen'!$E$31</f>
        <v>0</v>
      </c>
      <c r="I188" s="590"/>
    </row>
    <row r="189" spans="1:9" s="137" customFormat="1" ht="24" customHeight="1" x14ac:dyDescent="0.2">
      <c r="A189" s="1060" t="s">
        <v>1446</v>
      </c>
      <c r="B189" s="1060"/>
      <c r="C189" s="1060"/>
      <c r="D189" s="1060"/>
      <c r="E189" s="1060"/>
      <c r="F189" s="464" t="s">
        <v>293</v>
      </c>
      <c r="G189" s="450">
        <v>0</v>
      </c>
      <c r="H189" s="454">
        <f>G189*'Honorar Verkehrsanlagen'!$E$31</f>
        <v>0</v>
      </c>
      <c r="I189" s="590"/>
    </row>
    <row r="190" spans="1:9" s="137" customFormat="1" ht="24" customHeight="1" x14ac:dyDescent="0.2">
      <c r="A190" s="1060" t="s">
        <v>1447</v>
      </c>
      <c r="B190" s="1060"/>
      <c r="C190" s="1060"/>
      <c r="D190" s="1060"/>
      <c r="E190" s="1060"/>
      <c r="F190" s="464" t="s">
        <v>293</v>
      </c>
      <c r="G190" s="450">
        <v>0</v>
      </c>
      <c r="H190" s="454">
        <f>G190*'Honorar Verkehrsanlagen'!$E$31</f>
        <v>0</v>
      </c>
      <c r="I190" s="590"/>
    </row>
    <row r="191" spans="1:9" s="137" customFormat="1" ht="24" customHeight="1" x14ac:dyDescent="0.2">
      <c r="A191" s="1060" t="s">
        <v>1448</v>
      </c>
      <c r="B191" s="1060"/>
      <c r="C191" s="1060"/>
      <c r="D191" s="1060"/>
      <c r="E191" s="1060"/>
      <c r="F191" s="464" t="s">
        <v>293</v>
      </c>
      <c r="G191" s="450">
        <v>0</v>
      </c>
      <c r="H191" s="454">
        <f>G191*'Honorar Verkehrsanlagen'!$E$31</f>
        <v>0</v>
      </c>
      <c r="I191" s="590"/>
    </row>
    <row r="192" spans="1:9" s="137" customFormat="1" ht="15" customHeight="1" x14ac:dyDescent="0.2">
      <c r="A192" s="1060" t="s">
        <v>1449</v>
      </c>
      <c r="B192" s="1060"/>
      <c r="C192" s="1060"/>
      <c r="D192" s="1060"/>
      <c r="E192" s="1060"/>
      <c r="F192" s="464" t="s">
        <v>293</v>
      </c>
      <c r="G192" s="450">
        <v>0</v>
      </c>
      <c r="H192" s="454">
        <f>G192*'Honorar Verkehrsanlagen'!$E$31</f>
        <v>0</v>
      </c>
      <c r="I192" s="590"/>
    </row>
    <row r="193" spans="1:9" s="137" customFormat="1" ht="38.1" customHeight="1" x14ac:dyDescent="0.2">
      <c r="A193" s="1060" t="s">
        <v>1450</v>
      </c>
      <c r="B193" s="1060"/>
      <c r="C193" s="1060"/>
      <c r="D193" s="1060"/>
      <c r="E193" s="1060"/>
      <c r="F193" s="464" t="s">
        <v>293</v>
      </c>
      <c r="G193" s="450">
        <v>0</v>
      </c>
      <c r="H193" s="454">
        <f>G193*'Honorar Verkehrsanlagen'!$E$31</f>
        <v>0</v>
      </c>
      <c r="I193" s="590"/>
    </row>
    <row r="194" spans="1:9" s="137" customFormat="1" ht="51.95" customHeight="1" x14ac:dyDescent="0.2">
      <c r="A194" s="1060" t="s">
        <v>1451</v>
      </c>
      <c r="B194" s="1060"/>
      <c r="C194" s="1060"/>
      <c r="D194" s="1060"/>
      <c r="E194" s="1060"/>
      <c r="F194" s="464" t="s">
        <v>293</v>
      </c>
      <c r="G194" s="450">
        <v>0</v>
      </c>
      <c r="H194" s="454">
        <f>G194*'Honorar Verkehrsanlagen'!$E$31</f>
        <v>0</v>
      </c>
      <c r="I194" s="590"/>
    </row>
    <row r="195" spans="1:9" s="137" customFormat="1" ht="15" customHeight="1" x14ac:dyDescent="0.2">
      <c r="A195" s="1060" t="s">
        <v>1452</v>
      </c>
      <c r="B195" s="1060"/>
      <c r="C195" s="1060"/>
      <c r="D195" s="1060"/>
      <c r="E195" s="1060"/>
      <c r="F195" s="464" t="s">
        <v>293</v>
      </c>
      <c r="G195" s="450">
        <v>0</v>
      </c>
      <c r="H195" s="454">
        <f>G195*'Honorar Verkehrsanlagen'!$E$31</f>
        <v>0</v>
      </c>
      <c r="I195" s="590"/>
    </row>
    <row r="196" spans="1:9" s="137" customFormat="1" ht="24" customHeight="1" x14ac:dyDescent="0.2">
      <c r="A196" s="1060" t="s">
        <v>1639</v>
      </c>
      <c r="B196" s="1060"/>
      <c r="C196" s="1060"/>
      <c r="D196" s="1060"/>
      <c r="E196" s="1060"/>
      <c r="F196" s="464" t="s">
        <v>293</v>
      </c>
      <c r="G196" s="450">
        <v>0</v>
      </c>
      <c r="H196" s="454">
        <f>G196*'Honorar Verkehrsanlagen'!$E$31</f>
        <v>0</v>
      </c>
      <c r="I196" s="590"/>
    </row>
    <row r="197" spans="1:9" s="137" customFormat="1" ht="15" customHeight="1" x14ac:dyDescent="0.2">
      <c r="A197" s="1060" t="s">
        <v>1453</v>
      </c>
      <c r="B197" s="1060"/>
      <c r="C197" s="1060"/>
      <c r="D197" s="1060"/>
      <c r="E197" s="1060"/>
      <c r="F197" s="464" t="s">
        <v>293</v>
      </c>
      <c r="G197" s="450">
        <v>0</v>
      </c>
      <c r="H197" s="454">
        <f>G197*'Honorar Verkehrsanlagen'!$E$31</f>
        <v>0</v>
      </c>
      <c r="I197" s="590"/>
    </row>
    <row r="198" spans="1:9" s="137" customFormat="1" ht="15" customHeight="1" x14ac:dyDescent="0.2">
      <c r="A198" s="1060" t="s">
        <v>1454</v>
      </c>
      <c r="B198" s="1060"/>
      <c r="C198" s="1060"/>
      <c r="D198" s="1060"/>
      <c r="E198" s="1060"/>
      <c r="F198" s="464" t="s">
        <v>293</v>
      </c>
      <c r="G198" s="450">
        <v>0</v>
      </c>
      <c r="H198" s="454">
        <f>G198*'Honorar Verkehrsanlagen'!$E$31</f>
        <v>0</v>
      </c>
      <c r="I198" s="590"/>
    </row>
    <row r="199" spans="1:9" s="137" customFormat="1" ht="15" customHeight="1" x14ac:dyDescent="0.2">
      <c r="A199" s="1060" t="s">
        <v>1640</v>
      </c>
      <c r="B199" s="1060"/>
      <c r="C199" s="1060"/>
      <c r="D199" s="1060"/>
      <c r="E199" s="1060"/>
      <c r="F199" s="464" t="s">
        <v>293</v>
      </c>
      <c r="G199" s="450">
        <v>0</v>
      </c>
      <c r="H199" s="454">
        <f>G199*'Honorar Verkehrsanlagen'!$E$31</f>
        <v>0</v>
      </c>
      <c r="I199" s="590"/>
    </row>
    <row r="200" spans="1:9" s="137" customFormat="1" ht="24" customHeight="1" x14ac:dyDescent="0.2">
      <c r="A200" s="1060" t="s">
        <v>1455</v>
      </c>
      <c r="B200" s="1060"/>
      <c r="C200" s="1060"/>
      <c r="D200" s="1060"/>
      <c r="E200" s="1060"/>
      <c r="F200" s="464" t="s">
        <v>293</v>
      </c>
      <c r="G200" s="450">
        <v>0</v>
      </c>
      <c r="H200" s="454">
        <f>G200*'Honorar Verkehrsanlagen'!$E$31</f>
        <v>0</v>
      </c>
      <c r="I200" s="590"/>
    </row>
    <row r="201" spans="1:9" s="137" customFormat="1" ht="24" customHeight="1" x14ac:dyDescent="0.2">
      <c r="A201" s="1060" t="s">
        <v>1456</v>
      </c>
      <c r="B201" s="1060"/>
      <c r="C201" s="1060"/>
      <c r="D201" s="1060"/>
      <c r="E201" s="1060"/>
      <c r="F201" s="464" t="s">
        <v>293</v>
      </c>
      <c r="G201" s="450">
        <v>0</v>
      </c>
      <c r="H201" s="454">
        <f>G201*'Honorar Verkehrsanlagen'!$E$31</f>
        <v>0</v>
      </c>
      <c r="I201" s="590"/>
    </row>
    <row r="202" spans="1:9" s="137" customFormat="1" ht="15" customHeight="1" x14ac:dyDescent="0.2">
      <c r="A202" s="1060" t="s">
        <v>1457</v>
      </c>
      <c r="B202" s="1060"/>
      <c r="C202" s="1060"/>
      <c r="D202" s="1060"/>
      <c r="E202" s="1060"/>
      <c r="F202" s="464" t="s">
        <v>293</v>
      </c>
      <c r="G202" s="450">
        <v>0</v>
      </c>
      <c r="H202" s="454">
        <f>G202*'Honorar Verkehrsanlagen'!$E$31</f>
        <v>0</v>
      </c>
      <c r="I202" s="590"/>
    </row>
    <row r="203" spans="1:9" s="137" customFormat="1" ht="15" customHeight="1" x14ac:dyDescent="0.2">
      <c r="A203" s="1060" t="s">
        <v>1458</v>
      </c>
      <c r="B203" s="1060"/>
      <c r="C203" s="1060"/>
      <c r="D203" s="1060"/>
      <c r="E203" s="1060"/>
      <c r="F203" s="464" t="s">
        <v>293</v>
      </c>
      <c r="G203" s="450">
        <v>0</v>
      </c>
      <c r="H203" s="454">
        <f>G203*'Honorar Verkehrsanlagen'!$E$31</f>
        <v>0</v>
      </c>
      <c r="I203" s="590"/>
    </row>
    <row r="204" spans="1:9" s="137" customFormat="1" ht="51.95" customHeight="1" x14ac:dyDescent="0.2">
      <c r="A204" s="1060" t="s">
        <v>1641</v>
      </c>
      <c r="B204" s="1060"/>
      <c r="C204" s="1060"/>
      <c r="D204" s="1060"/>
      <c r="E204" s="1060"/>
      <c r="F204" s="464" t="s">
        <v>293</v>
      </c>
      <c r="G204" s="450">
        <v>0</v>
      </c>
      <c r="H204" s="454">
        <f>G204*'Honorar Verkehrsanlagen'!$E$31</f>
        <v>0</v>
      </c>
      <c r="I204" s="590"/>
    </row>
    <row r="205" spans="1:9" s="137" customFormat="1" ht="24" customHeight="1" x14ac:dyDescent="0.2">
      <c r="A205" s="1060" t="s">
        <v>1459</v>
      </c>
      <c r="B205" s="1060"/>
      <c r="C205" s="1060"/>
      <c r="D205" s="1060"/>
      <c r="E205" s="1060"/>
      <c r="F205" s="464" t="s">
        <v>293</v>
      </c>
      <c r="G205" s="450">
        <v>0</v>
      </c>
      <c r="H205" s="454">
        <f>G205*'Honorar Verkehrsanlagen'!$E$31</f>
        <v>0</v>
      </c>
      <c r="I205" s="590"/>
    </row>
    <row r="206" spans="1:9" s="137" customFormat="1" ht="15" customHeight="1" x14ac:dyDescent="0.2">
      <c r="A206" s="1060" t="s">
        <v>1460</v>
      </c>
      <c r="B206" s="1060"/>
      <c r="C206" s="1060"/>
      <c r="D206" s="1060"/>
      <c r="E206" s="1060"/>
      <c r="F206" s="464" t="s">
        <v>293</v>
      </c>
      <c r="G206" s="450">
        <v>0</v>
      </c>
      <c r="H206" s="454">
        <f>G206*'Honorar Verkehrsanlagen'!$E$31</f>
        <v>0</v>
      </c>
      <c r="I206" s="590"/>
    </row>
    <row r="207" spans="1:9" s="137" customFormat="1" ht="24" customHeight="1" x14ac:dyDescent="0.2">
      <c r="A207" s="1060" t="s">
        <v>1461</v>
      </c>
      <c r="B207" s="1060"/>
      <c r="C207" s="1060"/>
      <c r="D207" s="1060"/>
      <c r="E207" s="1060"/>
      <c r="F207" s="464" t="s">
        <v>293</v>
      </c>
      <c r="G207" s="450">
        <v>0</v>
      </c>
      <c r="H207" s="454">
        <f>G207*'Honorar Verkehrsanlagen'!$E$31</f>
        <v>0</v>
      </c>
      <c r="I207" s="590"/>
    </row>
    <row r="208" spans="1:9" s="137" customFormat="1" ht="15" customHeight="1" x14ac:dyDescent="0.2">
      <c r="A208" s="1060" t="s">
        <v>1462</v>
      </c>
      <c r="B208" s="1060"/>
      <c r="C208" s="1060"/>
      <c r="D208" s="1060"/>
      <c r="E208" s="1060"/>
      <c r="F208" s="464" t="s">
        <v>293</v>
      </c>
      <c r="G208" s="450">
        <v>0</v>
      </c>
      <c r="H208" s="454">
        <f>G208*'Honorar Verkehrsanlagen'!$E$31</f>
        <v>0</v>
      </c>
      <c r="I208" s="590"/>
    </row>
    <row r="209" spans="1:9" s="137" customFormat="1" ht="38.1" customHeight="1" x14ac:dyDescent="0.2">
      <c r="A209" s="1060" t="s">
        <v>1463</v>
      </c>
      <c r="B209" s="1060"/>
      <c r="C209" s="1060"/>
      <c r="D209" s="1060"/>
      <c r="E209" s="1060"/>
      <c r="F209" s="464" t="s">
        <v>293</v>
      </c>
      <c r="G209" s="450">
        <v>0</v>
      </c>
      <c r="H209" s="454">
        <f>G209*'Honorar Verkehrsanlagen'!$E$31</f>
        <v>0</v>
      </c>
      <c r="I209" s="590"/>
    </row>
    <row r="210" spans="1:9" s="137" customFormat="1" ht="38.1" customHeight="1" x14ac:dyDescent="0.2">
      <c r="A210" s="1060" t="s">
        <v>1464</v>
      </c>
      <c r="B210" s="1060"/>
      <c r="C210" s="1060"/>
      <c r="D210" s="1060"/>
      <c r="E210" s="1060"/>
      <c r="F210" s="464" t="s">
        <v>293</v>
      </c>
      <c r="G210" s="450">
        <v>0</v>
      </c>
      <c r="H210" s="454">
        <f>G210*'Honorar Verkehrsanlagen'!$E$31</f>
        <v>0</v>
      </c>
      <c r="I210" s="590"/>
    </row>
    <row r="211" spans="1:9" s="137" customFormat="1" ht="15" customHeight="1" x14ac:dyDescent="0.2">
      <c r="A211" s="1060" t="s">
        <v>1465</v>
      </c>
      <c r="B211" s="1060"/>
      <c r="C211" s="1060"/>
      <c r="D211" s="1060"/>
      <c r="E211" s="1060"/>
      <c r="F211" s="464" t="s">
        <v>293</v>
      </c>
      <c r="G211" s="450">
        <v>0</v>
      </c>
      <c r="H211" s="454">
        <f>G211*'Honorar Verkehrsanlagen'!$E$31</f>
        <v>0</v>
      </c>
      <c r="I211" s="590"/>
    </row>
    <row r="212" spans="1:9" s="137" customFormat="1" x14ac:dyDescent="0.25">
      <c r="A212" s="180"/>
      <c r="B212" s="181"/>
      <c r="C212" s="181"/>
      <c r="D212" s="181"/>
      <c r="E212" s="181"/>
      <c r="F212" s="1057" t="s">
        <v>1627</v>
      </c>
      <c r="G212" s="1057"/>
      <c r="H212" s="1057"/>
      <c r="I212" s="201">
        <f>SUM(SUMIF(F167:F211,"pauschal",I167:I211),SUMIF(F167:F211,"prozentual",H167:H211))</f>
        <v>0</v>
      </c>
    </row>
    <row r="213" spans="1:9" s="137" customFormat="1" x14ac:dyDescent="0.2">
      <c r="A213" s="1047" t="s">
        <v>151</v>
      </c>
      <c r="B213" s="1048"/>
      <c r="C213" s="1048"/>
      <c r="D213" s="1048"/>
      <c r="E213" s="1048"/>
      <c r="F213" s="1048"/>
      <c r="G213" s="1048"/>
      <c r="H213" s="1048"/>
      <c r="I213" s="1049"/>
    </row>
    <row r="214" spans="1:9" s="137" customFormat="1" x14ac:dyDescent="0.2">
      <c r="A214" s="187" t="s">
        <v>152</v>
      </c>
      <c r="B214" s="187"/>
      <c r="C214" s="187"/>
      <c r="D214" s="187"/>
      <c r="E214" s="187"/>
      <c r="F214" s="187"/>
      <c r="G214" s="187"/>
      <c r="H214" s="1052"/>
      <c r="I214" s="1052"/>
    </row>
    <row r="215" spans="1:9" s="137" customFormat="1" hidden="1" x14ac:dyDescent="0.2">
      <c r="A215" s="1161" t="s">
        <v>152</v>
      </c>
      <c r="B215" s="1162"/>
      <c r="C215" s="1162"/>
      <c r="D215" s="1162"/>
      <c r="E215" s="1162"/>
      <c r="F215" s="1162"/>
      <c r="G215" s="1162"/>
      <c r="H215" s="1052">
        <v>0</v>
      </c>
      <c r="I215" s="1052"/>
    </row>
    <row r="216" spans="1:9" s="137" customFormat="1" hidden="1" x14ac:dyDescent="0.2">
      <c r="A216" s="1159" t="s">
        <v>152</v>
      </c>
      <c r="B216" s="1160"/>
      <c r="C216" s="1160"/>
      <c r="D216" s="1160"/>
      <c r="E216" s="1160"/>
      <c r="F216" s="1160"/>
      <c r="G216" s="1160"/>
      <c r="H216" s="1052">
        <v>0</v>
      </c>
      <c r="I216" s="1052"/>
    </row>
    <row r="217" spans="1:9" s="137" customFormat="1" ht="15" customHeight="1" x14ac:dyDescent="0.2">
      <c r="A217" s="1108" t="s">
        <v>1466</v>
      </c>
      <c r="B217" s="1108"/>
      <c r="C217" s="1108"/>
      <c r="D217" s="1108"/>
      <c r="E217" s="1108"/>
      <c r="F217" s="464" t="s">
        <v>293</v>
      </c>
      <c r="G217" s="450">
        <v>0</v>
      </c>
      <c r="H217" s="454">
        <f>G217*'Honorar Verkehrsanlagen'!$E$31</f>
        <v>0</v>
      </c>
      <c r="I217" s="590"/>
    </row>
    <row r="218" spans="1:9" s="137" customFormat="1" ht="15" customHeight="1" x14ac:dyDescent="0.2">
      <c r="A218" s="1064" t="s">
        <v>1467</v>
      </c>
      <c r="B218" s="1064"/>
      <c r="C218" s="1064"/>
      <c r="D218" s="1064"/>
      <c r="E218" s="1064"/>
      <c r="F218" s="464" t="s">
        <v>293</v>
      </c>
      <c r="G218" s="450">
        <v>0</v>
      </c>
      <c r="H218" s="454">
        <f>G218*'Honorar Verkehrsanlagen'!$E$31</f>
        <v>0</v>
      </c>
      <c r="I218" s="590"/>
    </row>
    <row r="219" spans="1:9" s="137" customFormat="1" ht="15" customHeight="1" x14ac:dyDescent="0.2">
      <c r="A219" s="1064" t="s">
        <v>1468</v>
      </c>
      <c r="B219" s="1064"/>
      <c r="C219" s="1064"/>
      <c r="D219" s="1064"/>
      <c r="E219" s="1064"/>
      <c r="F219" s="464" t="s">
        <v>293</v>
      </c>
      <c r="G219" s="450">
        <v>0</v>
      </c>
      <c r="H219" s="454">
        <f>G219*'Honorar Verkehrsanlagen'!$E$31</f>
        <v>0</v>
      </c>
      <c r="I219" s="590"/>
    </row>
    <row r="220" spans="1:9" s="208" customFormat="1" ht="24" customHeight="1" x14ac:dyDescent="0.2">
      <c r="A220" s="1065" t="s">
        <v>1469</v>
      </c>
      <c r="B220" s="1065"/>
      <c r="C220" s="1065"/>
      <c r="D220" s="1065"/>
      <c r="E220" s="1065"/>
      <c r="F220" s="545" t="s">
        <v>293</v>
      </c>
      <c r="G220" s="450">
        <v>0</v>
      </c>
      <c r="H220" s="454">
        <f>G220*'Honorar Verkehrsanlagen'!$E$31</f>
        <v>0</v>
      </c>
      <c r="I220" s="596"/>
    </row>
    <row r="221" spans="1:9" s="137" customFormat="1" ht="15" customHeight="1" x14ac:dyDescent="0.2">
      <c r="A221" s="1064" t="s">
        <v>1470</v>
      </c>
      <c r="B221" s="1064"/>
      <c r="C221" s="1064"/>
      <c r="D221" s="1064"/>
      <c r="E221" s="1064"/>
      <c r="F221" s="464" t="s">
        <v>293</v>
      </c>
      <c r="G221" s="450">
        <v>0</v>
      </c>
      <c r="H221" s="454">
        <f>G221*'Honorar Verkehrsanlagen'!$E$31</f>
        <v>0</v>
      </c>
      <c r="I221" s="590"/>
    </row>
    <row r="222" spans="1:9" s="137" customFormat="1" ht="15" customHeight="1" x14ac:dyDescent="0.2">
      <c r="A222" s="1064" t="s">
        <v>1471</v>
      </c>
      <c r="B222" s="1064"/>
      <c r="C222" s="1064"/>
      <c r="D222" s="1064"/>
      <c r="E222" s="1064"/>
      <c r="F222" s="464" t="s">
        <v>293</v>
      </c>
      <c r="G222" s="450">
        <v>0</v>
      </c>
      <c r="H222" s="454">
        <f>G222*'Honorar Verkehrsanlagen'!$E$31</f>
        <v>0</v>
      </c>
      <c r="I222" s="590"/>
    </row>
    <row r="223" spans="1:9" s="137" customFormat="1" ht="15" customHeight="1" x14ac:dyDescent="0.2">
      <c r="A223" s="1064" t="s">
        <v>1472</v>
      </c>
      <c r="B223" s="1064"/>
      <c r="C223" s="1064"/>
      <c r="D223" s="1064"/>
      <c r="E223" s="1064"/>
      <c r="F223" s="464" t="s">
        <v>293</v>
      </c>
      <c r="G223" s="450">
        <v>0</v>
      </c>
      <c r="H223" s="454">
        <f>G223*'Honorar Verkehrsanlagen'!$E$31</f>
        <v>0</v>
      </c>
      <c r="I223" s="590"/>
    </row>
    <row r="224" spans="1:9" s="208" customFormat="1" ht="24" customHeight="1" x14ac:dyDescent="0.2">
      <c r="A224" s="1065" t="s">
        <v>1473</v>
      </c>
      <c r="B224" s="1065"/>
      <c r="C224" s="1065"/>
      <c r="D224" s="1065"/>
      <c r="E224" s="1065"/>
      <c r="F224" s="545" t="s">
        <v>293</v>
      </c>
      <c r="G224" s="450">
        <v>0</v>
      </c>
      <c r="H224" s="454">
        <f>G224*'Honorar Verkehrsanlagen'!$E$31</f>
        <v>0</v>
      </c>
      <c r="I224" s="596"/>
    </row>
    <row r="225" spans="1:9" s="208" customFormat="1" ht="24" customHeight="1" x14ac:dyDescent="0.2">
      <c r="A225" s="1065" t="s">
        <v>1474</v>
      </c>
      <c r="B225" s="1065"/>
      <c r="C225" s="1065"/>
      <c r="D225" s="1065"/>
      <c r="E225" s="1065"/>
      <c r="F225" s="545" t="s">
        <v>293</v>
      </c>
      <c r="G225" s="450">
        <v>0</v>
      </c>
      <c r="H225" s="454">
        <f>G225*'Honorar Verkehrsanlagen'!$E$31</f>
        <v>0</v>
      </c>
      <c r="I225" s="596"/>
    </row>
    <row r="226" spans="1:9" s="208" customFormat="1" ht="15" customHeight="1" x14ac:dyDescent="0.2">
      <c r="A226" s="1065" t="s">
        <v>1475</v>
      </c>
      <c r="B226" s="1065"/>
      <c r="C226" s="1065"/>
      <c r="D226" s="1065"/>
      <c r="E226" s="1065"/>
      <c r="F226" s="545" t="s">
        <v>293</v>
      </c>
      <c r="G226" s="450">
        <v>0</v>
      </c>
      <c r="H226" s="454">
        <f>G226*'Honorar Verkehrsanlagen'!$E$31</f>
        <v>0</v>
      </c>
      <c r="I226" s="596"/>
    </row>
    <row r="227" spans="1:9" s="208" customFormat="1" ht="24" customHeight="1" x14ac:dyDescent="0.2">
      <c r="A227" s="1065" t="s">
        <v>1476</v>
      </c>
      <c r="B227" s="1065"/>
      <c r="C227" s="1065"/>
      <c r="D227" s="1065"/>
      <c r="E227" s="1065"/>
      <c r="F227" s="545" t="s">
        <v>293</v>
      </c>
      <c r="G227" s="450">
        <v>0</v>
      </c>
      <c r="H227" s="454">
        <f>G227*'Honorar Verkehrsanlagen'!$E$31</f>
        <v>0</v>
      </c>
      <c r="I227" s="596"/>
    </row>
    <row r="228" spans="1:9" s="208" customFormat="1" ht="15" customHeight="1" x14ac:dyDescent="0.2">
      <c r="A228" s="1065" t="s">
        <v>1477</v>
      </c>
      <c r="B228" s="1065"/>
      <c r="C228" s="1065"/>
      <c r="D228" s="1065"/>
      <c r="E228" s="1065"/>
      <c r="F228" s="545" t="s">
        <v>293</v>
      </c>
      <c r="G228" s="450">
        <v>0</v>
      </c>
      <c r="H228" s="454">
        <f>G228*'Honorar Verkehrsanlagen'!$E$31</f>
        <v>0</v>
      </c>
      <c r="I228" s="596"/>
    </row>
    <row r="229" spans="1:9" s="137" customFormat="1" ht="15" customHeight="1" x14ac:dyDescent="0.2">
      <c r="A229" s="1060" t="s">
        <v>1478</v>
      </c>
      <c r="B229" s="1060"/>
      <c r="C229" s="1060"/>
      <c r="D229" s="1060"/>
      <c r="E229" s="1060"/>
      <c r="F229" s="541" t="s">
        <v>293</v>
      </c>
      <c r="G229" s="450">
        <v>0</v>
      </c>
      <c r="H229" s="454">
        <f>G229*'Honorar Verkehrsanlagen'!$E$31</f>
        <v>0</v>
      </c>
      <c r="I229" s="454"/>
    </row>
    <row r="230" spans="1:9" s="208" customFormat="1" ht="15" customHeight="1" x14ac:dyDescent="0.2">
      <c r="A230" s="1065" t="s">
        <v>1479</v>
      </c>
      <c r="B230" s="1065"/>
      <c r="C230" s="1065"/>
      <c r="D230" s="1065"/>
      <c r="E230" s="1065"/>
      <c r="F230" s="545" t="s">
        <v>293</v>
      </c>
      <c r="G230" s="450">
        <v>0</v>
      </c>
      <c r="H230" s="454">
        <f>G230*'Honorar Verkehrsanlagen'!$E$31</f>
        <v>0</v>
      </c>
      <c r="I230" s="596"/>
    </row>
    <row r="231" spans="1:9" s="137" customFormat="1" ht="14.25" x14ac:dyDescent="0.2">
      <c r="F231" s="1068" t="s">
        <v>1628</v>
      </c>
      <c r="G231" s="1068"/>
      <c r="H231" s="1068"/>
      <c r="I231" s="201">
        <f>SUM(SUMIF(F217:F230,"pauschal",I217:I230),SUMIF(F217:F230,"prozentual",H217:H230))</f>
        <v>0</v>
      </c>
    </row>
    <row r="232" spans="1:9" s="137" customFormat="1" ht="14.25" x14ac:dyDescent="0.2">
      <c r="F232" s="443"/>
      <c r="G232" s="443"/>
      <c r="H232" s="443"/>
      <c r="I232" s="201"/>
    </row>
    <row r="233" spans="1:9" s="137" customFormat="1" ht="14.25" x14ac:dyDescent="0.2">
      <c r="F233" s="443"/>
      <c r="G233" s="443"/>
      <c r="H233" s="443"/>
      <c r="I233" s="201"/>
    </row>
    <row r="234" spans="1:9" s="137" customFormat="1" x14ac:dyDescent="0.2">
      <c r="A234" s="1047" t="s">
        <v>1480</v>
      </c>
      <c r="B234" s="1048"/>
      <c r="C234" s="1048"/>
      <c r="D234" s="1048"/>
      <c r="E234" s="1048"/>
      <c r="F234" s="1048"/>
      <c r="G234" s="1048"/>
      <c r="H234" s="1048"/>
      <c r="I234" s="1049"/>
    </row>
    <row r="235" spans="1:9" s="137" customFormat="1" x14ac:dyDescent="0.2">
      <c r="A235" s="187" t="s">
        <v>152</v>
      </c>
      <c r="B235" s="187"/>
      <c r="C235" s="187"/>
      <c r="D235" s="187"/>
      <c r="E235" s="187"/>
      <c r="F235" s="187"/>
      <c r="G235" s="187"/>
      <c r="H235" s="1052"/>
      <c r="I235" s="1052"/>
    </row>
    <row r="236" spans="1:9" s="137" customFormat="1" hidden="1" x14ac:dyDescent="0.2">
      <c r="A236" s="1161" t="s">
        <v>152</v>
      </c>
      <c r="B236" s="1162"/>
      <c r="C236" s="1162"/>
      <c r="D236" s="1162"/>
      <c r="E236" s="1162"/>
      <c r="F236" s="1162"/>
      <c r="G236" s="1162"/>
      <c r="H236" s="1052">
        <v>0</v>
      </c>
      <c r="I236" s="1052"/>
    </row>
    <row r="237" spans="1:9" s="137" customFormat="1" hidden="1" x14ac:dyDescent="0.2">
      <c r="A237" s="1159" t="s">
        <v>152</v>
      </c>
      <c r="B237" s="1160"/>
      <c r="C237" s="1160"/>
      <c r="D237" s="1160"/>
      <c r="E237" s="1160"/>
      <c r="F237" s="1160"/>
      <c r="G237" s="1160"/>
      <c r="H237" s="1052">
        <v>0</v>
      </c>
      <c r="I237" s="1052"/>
    </row>
    <row r="238" spans="1:9" s="137" customFormat="1" ht="15" customHeight="1" x14ac:dyDescent="0.2">
      <c r="A238" s="1108" t="s">
        <v>1481</v>
      </c>
      <c r="B238" s="1108"/>
      <c r="C238" s="1108"/>
      <c r="D238" s="1108"/>
      <c r="E238" s="1108"/>
      <c r="F238" s="464" t="s">
        <v>293</v>
      </c>
      <c r="G238" s="450">
        <v>0</v>
      </c>
      <c r="H238" s="454">
        <f>G238*'Honorar Verkehrsanlagen'!$E$31</f>
        <v>0</v>
      </c>
      <c r="I238" s="590"/>
    </row>
    <row r="239" spans="1:9" s="137" customFormat="1" ht="15" customHeight="1" x14ac:dyDescent="0.2">
      <c r="A239" s="1060" t="s">
        <v>1482</v>
      </c>
      <c r="B239" s="1060"/>
      <c r="C239" s="1060"/>
      <c r="D239" s="1060"/>
      <c r="E239" s="1060"/>
      <c r="F239" s="541" t="s">
        <v>293</v>
      </c>
      <c r="G239" s="450">
        <v>0</v>
      </c>
      <c r="H239" s="454">
        <f>G239*'Honorar Verkehrsanlagen'!$E$31</f>
        <v>0</v>
      </c>
      <c r="I239" s="454"/>
    </row>
    <row r="240" spans="1:9" s="208" customFormat="1" ht="24" customHeight="1" x14ac:dyDescent="0.2">
      <c r="A240" s="1065" t="s">
        <v>1483</v>
      </c>
      <c r="B240" s="1065"/>
      <c r="C240" s="1065"/>
      <c r="D240" s="1065"/>
      <c r="E240" s="1065"/>
      <c r="F240" s="545" t="s">
        <v>293</v>
      </c>
      <c r="G240" s="450">
        <v>0</v>
      </c>
      <c r="H240" s="454">
        <f>G240*'Honorar Verkehrsanlagen'!$E$31</f>
        <v>0</v>
      </c>
      <c r="I240" s="596"/>
    </row>
    <row r="241" spans="6:9" s="137" customFormat="1" ht="14.25" x14ac:dyDescent="0.2">
      <c r="F241" s="1163" t="s">
        <v>1629</v>
      </c>
      <c r="G241" s="1163"/>
      <c r="H241" s="1163"/>
      <c r="I241" s="201">
        <f>SUM(SUMIF(F238:F240,"pauschal",I238:I240),SUMIF(F238:F240,"prozentual",H238:H240))</f>
        <v>0</v>
      </c>
    </row>
    <row r="242" spans="6:9" s="137" customFormat="1" ht="14.25" x14ac:dyDescent="0.2">
      <c r="F242" s="443"/>
      <c r="G242" s="443"/>
      <c r="H242" s="443"/>
      <c r="I242" s="201"/>
    </row>
    <row r="243" spans="6:9" s="137" customFormat="1" x14ac:dyDescent="0.25">
      <c r="F243" s="138"/>
      <c r="G243" s="139" t="s">
        <v>26</v>
      </c>
      <c r="H243" s="1071">
        <f>SUM(I20,I42,I74,I104,I124,I141,I153,I164,I212,I231,I241)</f>
        <v>0</v>
      </c>
      <c r="I243" s="1164"/>
    </row>
    <row r="244" spans="6:9" s="137" customFormat="1" ht="14.25" x14ac:dyDescent="0.2"/>
    <row r="245" spans="6:9" s="137" customFormat="1" x14ac:dyDescent="0.25">
      <c r="I245" s="185"/>
    </row>
    <row r="246" spans="6:9" s="137" customFormat="1" ht="14.25" x14ac:dyDescent="0.2"/>
    <row r="247" spans="6:9" s="137" customFormat="1" ht="14.25" x14ac:dyDescent="0.2"/>
  </sheetData>
  <sheetProtection algorithmName="SHA-512" hashValue="+Mb+hgjrFN4OhA6GS3RfMmwB24QrSSh6uPnKjZRBCvj/dctqIdDPrW6gVTxmbSIsQIVL3q+l/x/gsqizpaCzBw==" saltValue="EissOUdi5au8ZXp1q9k7zQ==" spinCount="100000" sheet="1" objects="1" scenarios="1" selectLockedCells="1"/>
  <mergeCells count="251">
    <mergeCell ref="A90:E90"/>
    <mergeCell ref="A91:E91"/>
    <mergeCell ref="A92:E92"/>
    <mergeCell ref="A93:E93"/>
    <mergeCell ref="H106:I106"/>
    <mergeCell ref="A99:E99"/>
    <mergeCell ref="A100:E100"/>
    <mergeCell ref="A101:E101"/>
    <mergeCell ref="A102:E102"/>
    <mergeCell ref="A103:E103"/>
    <mergeCell ref="A95:E95"/>
    <mergeCell ref="A96:E96"/>
    <mergeCell ref="A97:E97"/>
    <mergeCell ref="A98:E98"/>
    <mergeCell ref="A94:E94"/>
    <mergeCell ref="F104:H104"/>
    <mergeCell ref="A105:I105"/>
    <mergeCell ref="A106:G106"/>
    <mergeCell ref="F74:H74"/>
    <mergeCell ref="A75:I75"/>
    <mergeCell ref="A76:G76"/>
    <mergeCell ref="H76:I76"/>
    <mergeCell ref="A77:E77"/>
    <mergeCell ref="A80:E80"/>
    <mergeCell ref="A88:E88"/>
    <mergeCell ref="A89:E89"/>
    <mergeCell ref="A83:E83"/>
    <mergeCell ref="A87:E87"/>
    <mergeCell ref="A84:E84"/>
    <mergeCell ref="A85:E85"/>
    <mergeCell ref="A86:E86"/>
    <mergeCell ref="A69:E69"/>
    <mergeCell ref="A70:E70"/>
    <mergeCell ref="A78:E78"/>
    <mergeCell ref="A79:E79"/>
    <mergeCell ref="A81:E81"/>
    <mergeCell ref="A82:E82"/>
    <mergeCell ref="A72:E72"/>
    <mergeCell ref="A73:E73"/>
    <mergeCell ref="A71:E71"/>
    <mergeCell ref="A65:E65"/>
    <mergeCell ref="A66:E66"/>
    <mergeCell ref="A67:E67"/>
    <mergeCell ref="A68:E68"/>
    <mergeCell ref="A60:E60"/>
    <mergeCell ref="A64:E64"/>
    <mergeCell ref="A61:E61"/>
    <mergeCell ref="A62:E62"/>
    <mergeCell ref="A63:E63"/>
    <mergeCell ref="A40:E40"/>
    <mergeCell ref="A41:E41"/>
    <mergeCell ref="H44:I44"/>
    <mergeCell ref="A48:E48"/>
    <mergeCell ref="A49:E49"/>
    <mergeCell ref="A58:E58"/>
    <mergeCell ref="A59:E59"/>
    <mergeCell ref="A51:E51"/>
    <mergeCell ref="A52:E52"/>
    <mergeCell ref="A53:E53"/>
    <mergeCell ref="A54:E54"/>
    <mergeCell ref="A50:E50"/>
    <mergeCell ref="A55:E55"/>
    <mergeCell ref="A56:E56"/>
    <mergeCell ref="A57:E57"/>
    <mergeCell ref="A19:E19"/>
    <mergeCell ref="A20:E20"/>
    <mergeCell ref="A22:E22"/>
    <mergeCell ref="A23:E23"/>
    <mergeCell ref="A24:E24"/>
    <mergeCell ref="A13:E13"/>
    <mergeCell ref="A14:E14"/>
    <mergeCell ref="A15:E15"/>
    <mergeCell ref="A16:E16"/>
    <mergeCell ref="A17:E17"/>
    <mergeCell ref="A18:E18"/>
    <mergeCell ref="A21:I21"/>
    <mergeCell ref="H22:I22"/>
    <mergeCell ref="A9:I9"/>
    <mergeCell ref="A11:I11"/>
    <mergeCell ref="A12:E12"/>
    <mergeCell ref="A2:I2"/>
    <mergeCell ref="A3:I3"/>
    <mergeCell ref="A4:I4"/>
    <mergeCell ref="Q6:W6"/>
    <mergeCell ref="S7:X7"/>
    <mergeCell ref="O8:P8"/>
    <mergeCell ref="Q8:X8"/>
    <mergeCell ref="A10:E10"/>
    <mergeCell ref="H10:I10"/>
    <mergeCell ref="A25:E25"/>
    <mergeCell ref="A26:E26"/>
    <mergeCell ref="A27:E27"/>
    <mergeCell ref="A28:E28"/>
    <mergeCell ref="A29:E29"/>
    <mergeCell ref="F20:H20"/>
    <mergeCell ref="A107:E107"/>
    <mergeCell ref="A108:E108"/>
    <mergeCell ref="A109:E109"/>
    <mergeCell ref="A30:E30"/>
    <mergeCell ref="A31:E31"/>
    <mergeCell ref="A32:E32"/>
    <mergeCell ref="A35:E35"/>
    <mergeCell ref="F42:H42"/>
    <mergeCell ref="A43:I43"/>
    <mergeCell ref="A33:E33"/>
    <mergeCell ref="A34:E34"/>
    <mergeCell ref="A36:E36"/>
    <mergeCell ref="A37:E37"/>
    <mergeCell ref="A45:E45"/>
    <mergeCell ref="A46:E46"/>
    <mergeCell ref="A47:E47"/>
    <mergeCell ref="A38:E38"/>
    <mergeCell ref="A39:E3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F124:H124"/>
    <mergeCell ref="A125:I125"/>
    <mergeCell ref="A126:G126"/>
    <mergeCell ref="H126:I126"/>
    <mergeCell ref="A136:E136"/>
    <mergeCell ref="A137:E137"/>
    <mergeCell ref="A138:E138"/>
    <mergeCell ref="A139:E139"/>
    <mergeCell ref="A140:E140"/>
    <mergeCell ref="F141:H141"/>
    <mergeCell ref="A127:E127"/>
    <mergeCell ref="A128:E128"/>
    <mergeCell ref="A129:E129"/>
    <mergeCell ref="A130:E130"/>
    <mergeCell ref="A131:E131"/>
    <mergeCell ref="A132:E132"/>
    <mergeCell ref="A133:E133"/>
    <mergeCell ref="A134:E134"/>
    <mergeCell ref="A135:E135"/>
    <mergeCell ref="A142:I142"/>
    <mergeCell ref="A143:G143"/>
    <mergeCell ref="H143:I143"/>
    <mergeCell ref="A144:E144"/>
    <mergeCell ref="A145:E145"/>
    <mergeCell ref="A146:E146"/>
    <mergeCell ref="A147:E147"/>
    <mergeCell ref="A148:E148"/>
    <mergeCell ref="A149:E149"/>
    <mergeCell ref="A150:E150"/>
    <mergeCell ref="A151:E151"/>
    <mergeCell ref="A152:E152"/>
    <mergeCell ref="F153:H153"/>
    <mergeCell ref="A154:I154"/>
    <mergeCell ref="H155:I155"/>
    <mergeCell ref="A156:E156"/>
    <mergeCell ref="A157:E157"/>
    <mergeCell ref="A158:E158"/>
    <mergeCell ref="A159:E159"/>
    <mergeCell ref="A160:E160"/>
    <mergeCell ref="A161:E161"/>
    <mergeCell ref="A162:E162"/>
    <mergeCell ref="A163:E163"/>
    <mergeCell ref="F164:H164"/>
    <mergeCell ref="A165:I165"/>
    <mergeCell ref="A166:G166"/>
    <mergeCell ref="H166:I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F212:H212"/>
    <mergeCell ref="A213:I213"/>
    <mergeCell ref="H214:I214"/>
    <mergeCell ref="A215:G215"/>
    <mergeCell ref="H215:I215"/>
    <mergeCell ref="A216:G216"/>
    <mergeCell ref="H216:I216"/>
    <mergeCell ref="A217:E217"/>
    <mergeCell ref="A218:E218"/>
    <mergeCell ref="A219:E219"/>
    <mergeCell ref="A220:E220"/>
    <mergeCell ref="A221:E221"/>
    <mergeCell ref="A222:E222"/>
    <mergeCell ref="A223:E223"/>
    <mergeCell ref="A224:E224"/>
    <mergeCell ref="A225:E225"/>
    <mergeCell ref="A237:G237"/>
    <mergeCell ref="H237:I237"/>
    <mergeCell ref="A238:E238"/>
    <mergeCell ref="A239:E239"/>
    <mergeCell ref="A240:E240"/>
    <mergeCell ref="F241:H241"/>
    <mergeCell ref="H243:I243"/>
    <mergeCell ref="A226:E226"/>
    <mergeCell ref="A227:E227"/>
    <mergeCell ref="A228:E228"/>
    <mergeCell ref="A229:E229"/>
    <mergeCell ref="A230:E230"/>
    <mergeCell ref="F231:H231"/>
    <mergeCell ref="A234:I234"/>
    <mergeCell ref="H235:I235"/>
    <mergeCell ref="A236:G236"/>
    <mergeCell ref="H236:I236"/>
  </mergeCells>
  <conditionalFormatting sqref="G12:G19">
    <cfRule type="expression" dxfId="143" priority="22">
      <formula>F12="prozentual"</formula>
    </cfRule>
    <cfRule type="expression" dxfId="142" priority="21">
      <formula>F12="pauschal"</formula>
    </cfRule>
  </conditionalFormatting>
  <conditionalFormatting sqref="G23:G41">
    <cfRule type="expression" dxfId="141" priority="25">
      <formula>F23="pauschal"</formula>
    </cfRule>
    <cfRule type="expression" dxfId="140" priority="26">
      <formula>F23="prozentual"</formula>
    </cfRule>
  </conditionalFormatting>
  <conditionalFormatting sqref="G45:G73 G77:G103 G107:G123 G127:G140 G144:G152 G156:G163 G167:G211 G217:G230 G238:G240">
    <cfRule type="expression" dxfId="139" priority="168">
      <formula>$F$24="prozentual"</formula>
    </cfRule>
  </conditionalFormatting>
  <conditionalFormatting sqref="G45:G73">
    <cfRule type="expression" dxfId="138" priority="128" stopIfTrue="1">
      <formula>F45="prozentual"</formula>
    </cfRule>
    <cfRule type="expression" dxfId="137" priority="127">
      <formula>F45="pauschal"</formula>
    </cfRule>
  </conditionalFormatting>
  <conditionalFormatting sqref="G77:G103">
    <cfRule type="expression" dxfId="136" priority="114">
      <formula>F77="prozentual"</formula>
    </cfRule>
    <cfRule type="expression" dxfId="135" priority="113">
      <formula>F77="pauschal"</formula>
    </cfRule>
  </conditionalFormatting>
  <conditionalFormatting sqref="G107:G123 G127:G140 G238:G240 G45:G73 G77:G103 G144:G152 G156:G163 G167:G211 G217:G230">
    <cfRule type="expression" dxfId="134" priority="166">
      <formula>$F$24="pauschal"</formula>
    </cfRule>
  </conditionalFormatting>
  <conditionalFormatting sqref="G107:G123 G127:G140 G238:G240">
    <cfRule type="expression" dxfId="133" priority="162">
      <formula>F107="prozentual"</formula>
    </cfRule>
  </conditionalFormatting>
  <conditionalFormatting sqref="G127:G140 G107:G123 G238:G240">
    <cfRule type="expression" dxfId="132" priority="161">
      <formula>F107="pauschal"</formula>
    </cfRule>
  </conditionalFormatting>
  <conditionalFormatting sqref="G140">
    <cfRule type="expression" dxfId="131" priority="112">
      <formula>F140="prozentual"</formula>
    </cfRule>
    <cfRule type="expression" dxfId="130" priority="111">
      <formula>F140="pauschal"</formula>
    </cfRule>
  </conditionalFormatting>
  <conditionalFormatting sqref="G144:G152">
    <cfRule type="expression" dxfId="129" priority="92">
      <formula>F144="prozentual"</formula>
    </cfRule>
    <cfRule type="expression" dxfId="128" priority="91">
      <formula>F144="pauschal"</formula>
    </cfRule>
    <cfRule type="expression" dxfId="127" priority="90">
      <formula>F144="prozentual"</formula>
    </cfRule>
    <cfRule type="expression" dxfId="126" priority="89">
      <formula>F144="pauschal"</formula>
    </cfRule>
  </conditionalFormatting>
  <conditionalFormatting sqref="G151">
    <cfRule type="expression" dxfId="125" priority="94">
      <formula>F151="prozentual"</formula>
    </cfRule>
    <cfRule type="expression" dxfId="124" priority="93">
      <formula>F151="pauschal"</formula>
    </cfRule>
  </conditionalFormatting>
  <conditionalFormatting sqref="G152">
    <cfRule type="expression" dxfId="123" priority="88">
      <formula>F152="prozentual"</formula>
    </cfRule>
    <cfRule type="expression" dxfId="122" priority="87">
      <formula>F152="pauschal"</formula>
    </cfRule>
    <cfRule type="expression" dxfId="121" priority="85">
      <formula>F152="pauschal"</formula>
    </cfRule>
    <cfRule type="expression" dxfId="120" priority="86">
      <formula>F152="prozentual"</formula>
    </cfRule>
  </conditionalFormatting>
  <conditionalFormatting sqref="G156:G163">
    <cfRule type="expression" dxfId="119" priority="72">
      <formula>F156="prozentual"</formula>
    </cfRule>
    <cfRule type="expression" dxfId="118" priority="71">
      <formula>F156="pauschal"</formula>
    </cfRule>
  </conditionalFormatting>
  <conditionalFormatting sqref="G157:G161">
    <cfRule type="expression" dxfId="117" priority="60">
      <formula>F157="prozentual"</formula>
    </cfRule>
    <cfRule type="expression" dxfId="116" priority="59">
      <formula>F157="pauschal"</formula>
    </cfRule>
  </conditionalFormatting>
  <conditionalFormatting sqref="G162">
    <cfRule type="expression" dxfId="115" priority="80">
      <formula>F162="prozentual"</formula>
    </cfRule>
    <cfRule type="expression" dxfId="114" priority="79">
      <formula>F162="pauschal"</formula>
    </cfRule>
    <cfRule type="expression" dxfId="113" priority="78">
      <formula>F162="prozentual"</formula>
    </cfRule>
    <cfRule type="expression" dxfId="112" priority="77">
      <formula>F162="pauschal"</formula>
    </cfRule>
  </conditionalFormatting>
  <conditionalFormatting sqref="G163">
    <cfRule type="expression" dxfId="111" priority="53">
      <formula>F163="pauschal"</formula>
    </cfRule>
    <cfRule type="expression" dxfId="110" priority="54">
      <formula>F163="prozentual"</formula>
    </cfRule>
  </conditionalFormatting>
  <conditionalFormatting sqref="G167:G211">
    <cfRule type="expression" dxfId="109" priority="39">
      <formula>F167="pauschal"</formula>
    </cfRule>
    <cfRule type="expression" dxfId="108" priority="40">
      <formula>F167="prozentual"</formula>
    </cfRule>
  </conditionalFormatting>
  <conditionalFormatting sqref="G217:G230">
    <cfRule type="expression" dxfId="107" priority="34">
      <formula>F217="prozentual"</formula>
    </cfRule>
    <cfRule type="expression" dxfId="106" priority="33">
      <formula>F217="pauschal"</formula>
    </cfRule>
  </conditionalFormatting>
  <conditionalFormatting sqref="H12:H19 H23:H41 H45:H62 H64:H73 H77:H100 H102:H103 H127:H140">
    <cfRule type="expression" dxfId="105" priority="164">
      <formula>F12="pauschal"</formula>
    </cfRule>
    <cfRule type="expression" dxfId="104" priority="165">
      <formula>H12&gt;0</formula>
    </cfRule>
  </conditionalFormatting>
  <conditionalFormatting sqref="H107:H123">
    <cfRule type="expression" dxfId="103" priority="16">
      <formula>H107&gt;0</formula>
    </cfRule>
    <cfRule type="expression" dxfId="102" priority="15">
      <formula>F107="pauschal"</formula>
    </cfRule>
  </conditionalFormatting>
  <conditionalFormatting sqref="H144:H152">
    <cfRule type="expression" dxfId="101" priority="11">
      <formula>F144="pauschal"</formula>
    </cfRule>
    <cfRule type="expression" dxfId="100" priority="12">
      <formula>H144&gt;0</formula>
    </cfRule>
  </conditionalFormatting>
  <conditionalFormatting sqref="H156:H163">
    <cfRule type="expression" dxfId="99" priority="10">
      <formula>H156&gt;0</formula>
    </cfRule>
    <cfRule type="expression" dxfId="98" priority="9">
      <formula>F156="pauschal"</formula>
    </cfRule>
  </conditionalFormatting>
  <conditionalFormatting sqref="H167:H211">
    <cfRule type="expression" dxfId="97" priority="8">
      <formula>H167&gt;0</formula>
    </cfRule>
    <cfRule type="expression" dxfId="96" priority="7">
      <formula>F167="pauschal"</formula>
    </cfRule>
  </conditionalFormatting>
  <conditionalFormatting sqref="H217:H230">
    <cfRule type="expression" dxfId="95" priority="6">
      <formula>H217&gt;0</formula>
    </cfRule>
    <cfRule type="expression" dxfId="94" priority="5">
      <formula>F217="pauschal"</formula>
    </cfRule>
  </conditionalFormatting>
  <conditionalFormatting sqref="H238:H240">
    <cfRule type="expression" dxfId="93" priority="2">
      <formula>H238&gt;0</formula>
    </cfRule>
    <cfRule type="expression" dxfId="92" priority="1">
      <formula>F238="pauschal"</formula>
    </cfRule>
  </conditionalFormatting>
  <conditionalFormatting sqref="I12:I20">
    <cfRule type="expression" dxfId="91" priority="20">
      <formula>F12="pauschal"</formula>
    </cfRule>
    <cfRule type="expression" dxfId="90" priority="19">
      <formula>F12="prozentual"</formula>
    </cfRule>
  </conditionalFormatting>
  <conditionalFormatting sqref="I23:I42">
    <cfRule type="expression" dxfId="89" priority="27">
      <formula>F23="prozentual"</formula>
    </cfRule>
    <cfRule type="expression" dxfId="88" priority="28">
      <formula>F23="pauschal"</formula>
    </cfRule>
  </conditionalFormatting>
  <conditionalFormatting sqref="I45:I62 I64:I73 I102:I103 I127:I140 I238:I240">
    <cfRule type="expression" dxfId="87" priority="167">
      <formula>F45="pauschal"</formula>
    </cfRule>
  </conditionalFormatting>
  <conditionalFormatting sqref="I45:I62">
    <cfRule type="expression" dxfId="86" priority="163">
      <formula>F45="prozentual"</formula>
    </cfRule>
  </conditionalFormatting>
  <conditionalFormatting sqref="I64:I74">
    <cfRule type="expression" dxfId="85" priority="159">
      <formula>F64="prozentual"</formula>
    </cfRule>
  </conditionalFormatting>
  <conditionalFormatting sqref="I74">
    <cfRule type="expression" dxfId="84" priority="160">
      <formula>F74="pauschal"</formula>
    </cfRule>
  </conditionalFormatting>
  <conditionalFormatting sqref="I77:I100">
    <cfRule type="expression" dxfId="83" priority="142">
      <formula>F77="pauschal"</formula>
    </cfRule>
    <cfRule type="expression" dxfId="82" priority="141">
      <formula>F77="prozentual"</formula>
    </cfRule>
  </conditionalFormatting>
  <conditionalFormatting sqref="I102:I104">
    <cfRule type="expression" dxfId="81" priority="157">
      <formula>F102="prozentual"</formula>
    </cfRule>
  </conditionalFormatting>
  <conditionalFormatting sqref="I104">
    <cfRule type="expression" dxfId="80" priority="158">
      <formula>F104="pauschal"</formula>
    </cfRule>
  </conditionalFormatting>
  <conditionalFormatting sqref="I107:I123">
    <cfRule type="expression" dxfId="79" priority="134">
      <formula>F107="pauschal"</formula>
    </cfRule>
  </conditionalFormatting>
  <conditionalFormatting sqref="I107:I124">
    <cfRule type="expression" dxfId="78" priority="133">
      <formula>F107="prozentual"</formula>
    </cfRule>
  </conditionalFormatting>
  <conditionalFormatting sqref="I124">
    <cfRule type="expression" dxfId="77" priority="156">
      <formula>F124="pauschal"</formula>
    </cfRule>
  </conditionalFormatting>
  <conditionalFormatting sqref="I127:I141">
    <cfRule type="expression" dxfId="76" priority="153">
      <formula>F127="prozentual"</formula>
    </cfRule>
  </conditionalFormatting>
  <conditionalFormatting sqref="I141">
    <cfRule type="expression" dxfId="75" priority="154">
      <formula>F141="pauschal"</formula>
    </cfRule>
  </conditionalFormatting>
  <conditionalFormatting sqref="I144:I152">
    <cfRule type="expression" dxfId="74" priority="98">
      <formula>F144="pauschal"</formula>
    </cfRule>
  </conditionalFormatting>
  <conditionalFormatting sqref="I144:I153">
    <cfRule type="expression" dxfId="73" priority="97">
      <formula>F144="prozentual"</formula>
    </cfRule>
  </conditionalFormatting>
  <conditionalFormatting sqref="I153">
    <cfRule type="expression" dxfId="72" priority="152">
      <formula>F153="pauschal"</formula>
    </cfRule>
  </conditionalFormatting>
  <conditionalFormatting sqref="I156:I163">
    <cfRule type="expression" dxfId="71" priority="58">
      <formula>F156="pauschal"</formula>
    </cfRule>
  </conditionalFormatting>
  <conditionalFormatting sqref="I156:I164">
    <cfRule type="expression" dxfId="70" priority="57">
      <formula>F156="prozentual"</formula>
    </cfRule>
  </conditionalFormatting>
  <conditionalFormatting sqref="I164">
    <cfRule type="expression" dxfId="69" priority="150">
      <formula>F164="pauschal"</formula>
    </cfRule>
  </conditionalFormatting>
  <conditionalFormatting sqref="I167:I172">
    <cfRule type="expression" dxfId="68" priority="44">
      <formula>F167="pauschal"</formula>
    </cfRule>
    <cfRule type="expression" dxfId="67" priority="43">
      <formula>F167="prozentual"</formula>
    </cfRule>
  </conditionalFormatting>
  <conditionalFormatting sqref="I174:I211">
    <cfRule type="expression" dxfId="66" priority="52">
      <formula>F174="pauschal"</formula>
    </cfRule>
  </conditionalFormatting>
  <conditionalFormatting sqref="I174:I212">
    <cfRule type="expression" dxfId="65" priority="51">
      <formula>F174="prozentual"</formula>
    </cfRule>
  </conditionalFormatting>
  <conditionalFormatting sqref="I212">
    <cfRule type="expression" dxfId="64" priority="148">
      <formula>F212="pauschal"</formula>
    </cfRule>
  </conditionalFormatting>
  <conditionalFormatting sqref="I217:I230">
    <cfRule type="expression" dxfId="63" priority="38">
      <formula>F217="pauschal"</formula>
    </cfRule>
  </conditionalFormatting>
  <conditionalFormatting sqref="I217:I233">
    <cfRule type="expression" dxfId="62" priority="37">
      <formula>F217="prozentual"</formula>
    </cfRule>
  </conditionalFormatting>
  <conditionalFormatting sqref="I238:I242">
    <cfRule type="expression" dxfId="61" priority="145">
      <formula>F238="prozentual"</formula>
    </cfRule>
  </conditionalFormatting>
  <conditionalFormatting sqref="I241:I242 I231:I233">
    <cfRule type="expression" dxfId="60" priority="146">
      <formula>F231="pauschal"</formula>
    </cfRule>
  </conditionalFormatting>
  <conditionalFormatting sqref="M23">
    <cfRule type="containsText" dxfId="59" priority="169" operator="containsText" text="€">
      <formula>NOT(ISERROR(SEARCH("€",M23)))</formula>
    </cfRule>
  </conditionalFormatting>
  <dataValidations count="2">
    <dataValidation showInputMessage="1" showErrorMessage="1" sqref="H12:H19 H23:H41 H45:H62 H64:H73 H77:H100 H102:H103 H107:H123 H127:H140 H144:H152 H156:H163 H238:H240 H217:H230 H167:H211" xr:uid="{00000000-0002-0000-2800-000000000000}"/>
    <dataValidation type="list" allowBlank="1" showInputMessage="1" showErrorMessage="1" sqref="F238:F240 F127:F140 F156:F163 F23:F41 F144:F152 F64:F73 F12:F19 F217:F230 F107:F123 F102:F103 F45:F62 F77:F100 F167:F211" xr:uid="{00000000-0002-0000-28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38">
    <pageSetUpPr fitToPage="1"/>
  </sheetPr>
  <dimension ref="A1:AP170"/>
  <sheetViews>
    <sheetView workbookViewId="0">
      <selection activeCell="AV14" sqref="AV14"/>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2" width="11.42578125" style="118" hidden="1" customWidth="1"/>
    <col min="33" max="33" width="11.42578125" style="45" hidden="1" customWidth="1"/>
    <col min="34" max="34" width="18" style="45" hidden="1" customWidth="1"/>
    <col min="35" max="36" width="11.42578125" style="45" hidden="1" customWidth="1"/>
    <col min="37" max="37" width="4.28515625" customWidth="1"/>
    <col min="38" max="38" width="61.28515625" customWidth="1"/>
    <col min="39" max="39" width="10.42578125" customWidth="1"/>
    <col min="40" max="40" width="10.42578125" style="307" customWidth="1"/>
    <col min="41" max="16384" width="11.42578125" style="45"/>
  </cols>
  <sheetData>
    <row r="1" spans="1:42" ht="15.95" customHeight="1" thickTop="1" thickBot="1" x14ac:dyDescent="0.3">
      <c r="A1" s="44" t="str">
        <f>Herstellkosten!A1</f>
        <v>Bieter:</v>
      </c>
      <c r="K1" s="713"/>
      <c r="L1" s="713" t="s">
        <v>32</v>
      </c>
      <c r="M1" s="713" t="s">
        <v>44</v>
      </c>
      <c r="N1" s="716">
        <v>1</v>
      </c>
      <c r="O1" s="714">
        <v>50</v>
      </c>
      <c r="P1" s="713"/>
      <c r="Q1" s="713"/>
      <c r="R1" s="711"/>
      <c r="S1" s="711"/>
      <c r="T1" s="711"/>
      <c r="U1" s="711"/>
      <c r="V1" s="711"/>
      <c r="W1" s="711"/>
      <c r="X1" s="711"/>
      <c r="Y1" s="711"/>
      <c r="Z1" s="711"/>
      <c r="AA1" s="711"/>
      <c r="AB1" s="711"/>
      <c r="AC1" s="711"/>
      <c r="AD1" s="711"/>
      <c r="AE1" s="711"/>
      <c r="AF1" s="712"/>
      <c r="AG1" s="711"/>
      <c r="AH1" s="711"/>
      <c r="AI1" s="711"/>
      <c r="AJ1" s="711"/>
      <c r="AK1" s="281" t="s">
        <v>1574</v>
      </c>
      <c r="AO1" s="402"/>
    </row>
    <row r="2" spans="1:42" ht="15.95" customHeight="1" thickTop="1" thickBot="1" x14ac:dyDescent="0.25">
      <c r="A2" s="977" t="str">
        <f>' Gesamthonorar'!A2:I2</f>
        <v>Musterbietername</v>
      </c>
      <c r="B2" s="978"/>
      <c r="C2" s="978"/>
      <c r="D2" s="978"/>
      <c r="E2" s="978"/>
      <c r="F2" s="978"/>
      <c r="G2" s="978"/>
      <c r="H2" s="978"/>
      <c r="I2" s="979"/>
      <c r="K2" s="715"/>
      <c r="L2" s="715" t="s">
        <v>33</v>
      </c>
      <c r="M2" s="715" t="s">
        <v>45</v>
      </c>
      <c r="N2" s="34">
        <v>2</v>
      </c>
      <c r="O2" s="2">
        <v>70</v>
      </c>
      <c r="P2" s="715"/>
      <c r="Q2" s="715"/>
      <c r="AK2" s="281" t="s">
        <v>1573</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N3" s="34">
        <v>3</v>
      </c>
      <c r="O3" s="57">
        <v>100</v>
      </c>
      <c r="AK3" s="436" t="s">
        <v>1256</v>
      </c>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N4" s="34">
        <v>4</v>
      </c>
      <c r="O4" s="57">
        <v>130</v>
      </c>
      <c r="Y4" s="87"/>
      <c r="AK4" s="282"/>
      <c r="AL4" s="283" t="s">
        <v>1253</v>
      </c>
      <c r="AP4" s="60" t="s">
        <v>1049</v>
      </c>
    </row>
    <row r="5" spans="1:42" ht="15.95" customHeight="1" thickTop="1" x14ac:dyDescent="0.2">
      <c r="A5" s="46"/>
      <c r="B5" s="46"/>
      <c r="C5" s="46"/>
      <c r="D5" s="46"/>
      <c r="E5" s="46"/>
      <c r="F5" s="46"/>
      <c r="G5" s="46"/>
      <c r="H5" s="46"/>
      <c r="I5" s="46"/>
      <c r="L5" s="45" t="s">
        <v>36</v>
      </c>
      <c r="N5" s="34">
        <v>5</v>
      </c>
      <c r="O5" s="57">
        <v>150</v>
      </c>
      <c r="AK5" s="1029" t="s">
        <v>1576</v>
      </c>
      <c r="AL5" s="1030"/>
      <c r="AM5" s="1031" t="s">
        <v>1255</v>
      </c>
      <c r="AN5" s="1024" t="s">
        <v>523</v>
      </c>
      <c r="AP5" s="60" t="s">
        <v>1050</v>
      </c>
    </row>
    <row r="6" spans="1:42" ht="35.1" customHeight="1" x14ac:dyDescent="0.25">
      <c r="A6" s="90" t="s">
        <v>0</v>
      </c>
      <c r="B6" s="380"/>
      <c r="C6" s="55" t="s">
        <v>1572</v>
      </c>
      <c r="L6" s="88">
        <v>0</v>
      </c>
      <c r="N6" s="717">
        <v>6</v>
      </c>
      <c r="O6" s="38"/>
      <c r="P6" s="6"/>
      <c r="Q6" s="1027"/>
      <c r="R6" s="1027"/>
      <c r="S6" s="1027"/>
      <c r="T6" s="1027"/>
      <c r="U6" s="1027"/>
      <c r="V6" s="1027"/>
      <c r="W6" s="1027"/>
      <c r="X6" s="113"/>
      <c r="AK6" s="856"/>
      <c r="AL6" s="856"/>
      <c r="AM6" s="1025"/>
      <c r="AN6" s="1025"/>
    </row>
    <row r="7" spans="1:42" ht="15.95" customHeight="1" thickBot="1" x14ac:dyDescent="0.25">
      <c r="A7" s="44"/>
      <c r="L7" s="88">
        <v>0.01</v>
      </c>
      <c r="N7" s="11">
        <v>7</v>
      </c>
      <c r="O7" s="6"/>
      <c r="P7" s="6"/>
      <c r="Q7" s="6"/>
      <c r="R7" s="6"/>
      <c r="S7" s="1028"/>
      <c r="T7" s="1028"/>
      <c r="U7" s="1028"/>
      <c r="V7" s="1028"/>
      <c r="W7" s="1028"/>
      <c r="X7" s="1028"/>
      <c r="AK7" s="836"/>
      <c r="AL7" s="836"/>
      <c r="AM7" s="1026"/>
      <c r="AN7" s="1026"/>
    </row>
    <row r="8" spans="1:42" ht="15.95" customHeight="1" thickBot="1" x14ac:dyDescent="0.3">
      <c r="A8" s="44" t="str">
        <f>Herstellkosten!A8</f>
        <v>VgV-Verhandlungsverfahren: Fachplanung Technische Ausrüstung</v>
      </c>
      <c r="L8" s="88">
        <v>0.02</v>
      </c>
      <c r="N8" s="11">
        <v>8</v>
      </c>
      <c r="O8" s="1032"/>
      <c r="P8" s="1032"/>
      <c r="Q8" s="1028"/>
      <c r="R8" s="1028"/>
      <c r="S8" s="1028"/>
      <c r="T8" s="1028"/>
      <c r="U8" s="1028"/>
      <c r="V8" s="1028"/>
      <c r="W8" s="1028"/>
      <c r="X8" s="1028"/>
      <c r="AK8" s="286" t="s">
        <v>524</v>
      </c>
      <c r="AL8" s="286" t="s">
        <v>525</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11">
        <v>9</v>
      </c>
      <c r="O9" s="8"/>
      <c r="P9" s="8"/>
      <c r="Q9" s="8"/>
      <c r="R9" s="8"/>
      <c r="S9" s="8"/>
      <c r="T9" s="8"/>
      <c r="U9" s="8"/>
      <c r="V9" s="8"/>
      <c r="W9" s="8"/>
      <c r="X9" s="9"/>
      <c r="AK9" s="475" t="s">
        <v>1262</v>
      </c>
      <c r="AL9" s="474" t="s">
        <v>1484</v>
      </c>
      <c r="AM9" s="468"/>
      <c r="AN9" s="403"/>
      <c r="AO9" s="402"/>
    </row>
    <row r="10" spans="1:42" ht="15.95" customHeight="1" thickTop="1" thickBot="1" x14ac:dyDescent="0.3">
      <c r="L10" s="88">
        <v>0.04</v>
      </c>
      <c r="N10" s="11">
        <v>10</v>
      </c>
      <c r="O10" s="8"/>
      <c r="P10" s="8"/>
      <c r="Q10" s="8"/>
      <c r="R10" s="8"/>
      <c r="S10" s="8"/>
      <c r="T10" s="1034"/>
      <c r="U10" s="1034"/>
      <c r="V10" s="1034"/>
      <c r="W10" s="11"/>
      <c r="X10" s="9"/>
      <c r="AK10" s="290"/>
      <c r="AL10" s="341" t="s">
        <v>1643</v>
      </c>
      <c r="AM10" s="398">
        <v>0.02</v>
      </c>
      <c r="AN10" s="335">
        <v>0.02</v>
      </c>
      <c r="AO10" s="72"/>
      <c r="AP10" s="60"/>
    </row>
    <row r="11" spans="1:42" ht="15.95" customHeight="1" thickTop="1" thickBot="1" x14ac:dyDescent="0.25">
      <c r="A11" s="90" t="s">
        <v>217</v>
      </c>
      <c r="L11" s="88">
        <v>0.05</v>
      </c>
      <c r="N11" s="11">
        <v>11</v>
      </c>
      <c r="O11" s="8"/>
      <c r="P11" s="8"/>
      <c r="Q11" s="8"/>
      <c r="R11" s="8"/>
      <c r="S11" s="8"/>
      <c r="T11" s="8"/>
      <c r="U11" s="8"/>
      <c r="V11" s="8"/>
      <c r="W11" s="8"/>
      <c r="X11" s="8"/>
      <c r="AK11" s="290" t="s">
        <v>1263</v>
      </c>
      <c r="AL11" s="291" t="s">
        <v>1485</v>
      </c>
      <c r="AM11" s="385">
        <v>0.01</v>
      </c>
      <c r="AN11" s="311">
        <v>0.01</v>
      </c>
      <c r="AP11" s="384"/>
    </row>
    <row r="12" spans="1:42" ht="15.95" customHeight="1" thickTop="1" thickBot="1" x14ac:dyDescent="0.25">
      <c r="L12" s="88">
        <v>0.06</v>
      </c>
      <c r="N12" s="11">
        <v>12</v>
      </c>
      <c r="O12" s="9"/>
      <c r="P12" s="11"/>
      <c r="Q12" s="1034"/>
      <c r="R12" s="1034"/>
      <c r="S12" s="11"/>
      <c r="T12" s="1034"/>
      <c r="U12" s="1034"/>
      <c r="V12" s="1034"/>
      <c r="W12" s="8"/>
      <c r="X12" s="8"/>
      <c r="AK12" s="288" t="s">
        <v>1488</v>
      </c>
      <c r="AL12" s="293" t="s">
        <v>530</v>
      </c>
      <c r="AM12" s="385">
        <v>0.01</v>
      </c>
      <c r="AN12" s="311">
        <v>0.01</v>
      </c>
      <c r="AP12" s="60"/>
    </row>
    <row r="13" spans="1:42" ht="15.95" customHeight="1" thickTop="1" x14ac:dyDescent="0.25">
      <c r="A13" s="35" t="s">
        <v>1243</v>
      </c>
      <c r="B13" s="91"/>
      <c r="C13" s="169" t="s">
        <v>32</v>
      </c>
      <c r="D13" s="35" t="s">
        <v>2115</v>
      </c>
      <c r="E13" s="718">
        <v>1</v>
      </c>
      <c r="F13" s="434">
        <f>IF(E13=1,40,IF(E13=2,50,IF(E13=3,60,IF(E13=4,70,IF(E13=5,80,IF(E13=6,90,IF(E13=7,100,IF(E13=8,120,IF(E13=9,150,IF(E13=10,200,IF(E13=11,300,IF(E13=12,500,IF(E13=13,800,0)))))))))))))</f>
        <v>40</v>
      </c>
      <c r="G13" s="35" t="s">
        <v>87</v>
      </c>
      <c r="H13" s="91"/>
      <c r="I13" s="123">
        <v>0</v>
      </c>
      <c r="L13" s="88">
        <v>7.0000000000000007E-2</v>
      </c>
      <c r="N13" s="11">
        <v>13</v>
      </c>
      <c r="O13" s="8"/>
      <c r="P13" s="8"/>
      <c r="Q13" s="10"/>
      <c r="R13" s="1035"/>
      <c r="S13" s="1035"/>
      <c r="T13" s="1034"/>
      <c r="U13" s="1034"/>
      <c r="V13" s="1034"/>
      <c r="W13" s="11"/>
      <c r="X13" s="9"/>
      <c r="AK13" s="288" t="s">
        <v>1490</v>
      </c>
      <c r="AL13" s="471" t="s">
        <v>1486</v>
      </c>
      <c r="AM13" s="399"/>
      <c r="AN13" s="403"/>
      <c r="AP13" s="60"/>
    </row>
    <row r="14" spans="1:42" ht="15.95" customHeight="1" x14ac:dyDescent="0.25">
      <c r="A14" s="36" t="s">
        <v>29</v>
      </c>
      <c r="B14" s="92"/>
      <c r="C14" s="119">
        <v>0</v>
      </c>
      <c r="D14" s="36" t="s">
        <v>1532</v>
      </c>
      <c r="E14" s="92"/>
      <c r="F14" s="719">
        <v>1</v>
      </c>
      <c r="G14" s="36" t="s">
        <v>1250</v>
      </c>
      <c r="H14" s="92"/>
      <c r="I14" s="124">
        <v>0</v>
      </c>
      <c r="L14" s="88">
        <v>0.08</v>
      </c>
      <c r="X14" s="94"/>
      <c r="AK14" s="290"/>
      <c r="AL14" s="421" t="s">
        <v>1487</v>
      </c>
      <c r="AM14" s="398">
        <v>0.01</v>
      </c>
      <c r="AN14" s="335">
        <v>0.01</v>
      </c>
    </row>
    <row r="15" spans="1:42" ht="15.95" customHeight="1" thickBot="1" x14ac:dyDescent="0.3">
      <c r="A15" s="37" t="s">
        <v>31</v>
      </c>
      <c r="B15" s="95"/>
      <c r="C15" s="120">
        <v>0</v>
      </c>
      <c r="D15" s="1036" t="s">
        <v>1249</v>
      </c>
      <c r="E15" s="1176"/>
      <c r="F15" s="435">
        <f>F14/10000*F13</f>
        <v>4.0000000000000001E-3</v>
      </c>
      <c r="G15" s="37" t="s">
        <v>1251</v>
      </c>
      <c r="H15" s="95"/>
      <c r="I15" s="125">
        <v>0</v>
      </c>
      <c r="L15" s="88">
        <v>0.09</v>
      </c>
      <c r="AK15" s="294"/>
      <c r="AL15" s="431" t="s">
        <v>1259</v>
      </c>
      <c r="AM15" s="386">
        <f>SUM(AM9:AM14)</f>
        <v>0.05</v>
      </c>
      <c r="AN15" s="312"/>
    </row>
    <row r="16" spans="1:42" ht="15.95" customHeight="1" thickTop="1" x14ac:dyDescent="0.2">
      <c r="D16" s="2"/>
      <c r="L16" s="88">
        <v>0.1</v>
      </c>
      <c r="Y16" s="87"/>
      <c r="AK16" s="294"/>
      <c r="AL16" s="317" t="s">
        <v>726</v>
      </c>
      <c r="AM16" s="295"/>
      <c r="AN16" s="313">
        <f>SUM(AN9:AN14)</f>
        <v>0.05</v>
      </c>
    </row>
    <row r="17" spans="1:40" ht="15.95" customHeight="1" x14ac:dyDescent="0.2">
      <c r="A17" s="90" t="s">
        <v>506</v>
      </c>
      <c r="D17" s="2"/>
      <c r="L17" s="88">
        <v>0.11</v>
      </c>
      <c r="Y17" s="87"/>
      <c r="AK17" s="294"/>
      <c r="AL17" s="287"/>
      <c r="AM17" s="296"/>
      <c r="AN17" s="310"/>
    </row>
    <row r="18" spans="1:40" ht="15.95" customHeight="1" thickBot="1" x14ac:dyDescent="0.25">
      <c r="D18" s="2"/>
      <c r="L18" s="88">
        <v>0.12</v>
      </c>
      <c r="Y18" s="87"/>
      <c r="AK18" s="297" t="s">
        <v>539</v>
      </c>
      <c r="AL18" s="286" t="s">
        <v>1491</v>
      </c>
      <c r="AM18" s="296"/>
      <c r="AN18" s="314"/>
    </row>
    <row r="19" spans="1:40" ht="16.5" customHeight="1" thickTop="1" thickBot="1" x14ac:dyDescent="0.3">
      <c r="A19" s="168">
        <v>1</v>
      </c>
      <c r="B19" s="1038" t="s">
        <v>500</v>
      </c>
      <c r="C19" s="1039"/>
      <c r="D19" s="1039"/>
      <c r="E19" s="1039"/>
      <c r="F19" s="1039"/>
      <c r="G19" s="1039"/>
      <c r="H19" s="1039"/>
      <c r="I19" s="1040"/>
      <c r="L19" s="88">
        <v>0.13</v>
      </c>
      <c r="Y19" s="87"/>
      <c r="AK19" s="299" t="s">
        <v>1492</v>
      </c>
      <c r="AL19" s="293" t="s">
        <v>1493</v>
      </c>
      <c r="AM19" s="385">
        <v>0.04</v>
      </c>
      <c r="AN19" s="311">
        <v>0.04</v>
      </c>
    </row>
    <row r="20" spans="1:40" ht="16.5" customHeight="1" thickTop="1" thickBot="1" x14ac:dyDescent="0.25">
      <c r="A20" s="1041" t="s">
        <v>517</v>
      </c>
      <c r="B20" s="1042"/>
      <c r="C20" s="1042"/>
      <c r="D20" s="1042"/>
      <c r="E20" s="1042"/>
      <c r="F20" s="1042"/>
      <c r="G20" s="1042"/>
      <c r="H20" s="1042"/>
      <c r="I20" s="1043"/>
      <c r="L20" s="88"/>
      <c r="Y20" s="87"/>
      <c r="AK20" s="290" t="s">
        <v>1494</v>
      </c>
      <c r="AL20" s="293" t="s">
        <v>1495</v>
      </c>
      <c r="AM20" s="385">
        <v>0.02</v>
      </c>
      <c r="AN20" s="311">
        <v>0.02</v>
      </c>
    </row>
    <row r="21" spans="1:40" ht="15" customHeight="1" thickTop="1" x14ac:dyDescent="0.2">
      <c r="D21" s="2"/>
      <c r="L21" s="88">
        <v>0.14000000000000001</v>
      </c>
      <c r="Y21" s="87"/>
      <c r="AK21" s="290" t="s">
        <v>1496</v>
      </c>
      <c r="AL21" s="293" t="s">
        <v>1497</v>
      </c>
      <c r="AM21" s="385">
        <v>0.1</v>
      </c>
      <c r="AN21" s="311">
        <v>0.1</v>
      </c>
    </row>
    <row r="22" spans="1:40" ht="15" hidden="1" customHeight="1" x14ac:dyDescent="0.2">
      <c r="A22" s="57"/>
      <c r="D22" s="34"/>
      <c r="F22" s="57"/>
      <c r="I22" s="34"/>
      <c r="L22" s="88">
        <v>0.15</v>
      </c>
      <c r="AK22" s="288"/>
      <c r="AL22" s="293"/>
      <c r="AM22" s="385"/>
      <c r="AN22" s="311"/>
    </row>
    <row r="23" spans="1:40" ht="15" hidden="1" customHeight="1" x14ac:dyDescent="0.2">
      <c r="A23" s="57"/>
      <c r="B23" s="96"/>
      <c r="D23" s="96"/>
      <c r="F23" s="57"/>
      <c r="G23" s="96"/>
      <c r="I23" s="96"/>
      <c r="L23" s="88">
        <v>0.16</v>
      </c>
      <c r="N23" s="38"/>
      <c r="O23" s="38"/>
      <c r="P23" s="6"/>
      <c r="Q23" s="1027"/>
      <c r="R23" s="1027"/>
      <c r="S23" s="1027"/>
      <c r="T23" s="1027"/>
      <c r="U23" s="1027"/>
      <c r="V23" s="1027"/>
      <c r="W23" s="1027"/>
      <c r="X23" s="113"/>
      <c r="AK23" s="298"/>
      <c r="AL23" s="293"/>
      <c r="AM23" s="385"/>
      <c r="AN23" s="311"/>
    </row>
    <row r="24" spans="1:40" ht="15" hidden="1" customHeight="1" x14ac:dyDescent="0.2">
      <c r="A24" s="57"/>
      <c r="B24" s="96"/>
      <c r="D24" s="96"/>
      <c r="F24" s="57"/>
      <c r="G24" s="96"/>
      <c r="I24" s="96"/>
      <c r="L24" s="88">
        <v>0.17</v>
      </c>
      <c r="N24" s="5"/>
      <c r="O24" s="6"/>
      <c r="P24" s="6"/>
      <c r="Q24" s="6"/>
      <c r="R24" s="6"/>
      <c r="S24" s="1028"/>
      <c r="T24" s="1028"/>
      <c r="U24" s="1028"/>
      <c r="V24" s="1028"/>
      <c r="W24" s="1028"/>
      <c r="X24" s="1028"/>
      <c r="AK24" s="290"/>
      <c r="AL24" s="293"/>
      <c r="AM24" s="385"/>
      <c r="AN24" s="311"/>
    </row>
    <row r="25" spans="1:40" ht="15" hidden="1" customHeight="1" thickBot="1" x14ac:dyDescent="0.25">
      <c r="A25" s="57"/>
      <c r="B25" s="96"/>
      <c r="C25" s="116"/>
      <c r="D25" s="96"/>
      <c r="F25" s="57"/>
      <c r="G25" s="96"/>
      <c r="H25" s="116"/>
      <c r="I25" s="96"/>
      <c r="L25" s="88">
        <v>0.18</v>
      </c>
      <c r="N25" s="6"/>
      <c r="O25" s="1032"/>
      <c r="P25" s="1032"/>
      <c r="Q25" s="1028"/>
      <c r="R25" s="1028"/>
      <c r="S25" s="1028"/>
      <c r="T25" s="1028"/>
      <c r="U25" s="1028"/>
      <c r="V25" s="1028"/>
      <c r="W25" s="1028"/>
      <c r="X25" s="1028"/>
      <c r="AK25" s="288"/>
      <c r="AL25" s="292"/>
      <c r="AM25" s="385"/>
      <c r="AN25" s="311"/>
    </row>
    <row r="26" spans="1:40" ht="15" hidden="1" customHeight="1" x14ac:dyDescent="0.2">
      <c r="D26" s="98"/>
      <c r="I26" s="98"/>
      <c r="L26" s="88">
        <v>0.19</v>
      </c>
      <c r="N26" s="8"/>
      <c r="O26" s="8"/>
      <c r="P26" s="8"/>
      <c r="Q26" s="8"/>
      <c r="R26" s="8"/>
      <c r="S26" s="8"/>
      <c r="T26" s="8"/>
      <c r="U26" s="8"/>
      <c r="V26" s="8"/>
      <c r="W26" s="8"/>
      <c r="X26" s="9"/>
      <c r="AK26" s="298"/>
      <c r="AL26" s="293"/>
      <c r="AM26" s="385"/>
      <c r="AN26" s="311"/>
    </row>
    <row r="27" spans="1:40" ht="15" hidden="1" customHeight="1" thickBot="1" x14ac:dyDescent="0.25">
      <c r="F27" s="57"/>
      <c r="I27" s="96"/>
      <c r="L27" s="88">
        <v>0.2</v>
      </c>
      <c r="N27" s="1033"/>
      <c r="O27" s="1033"/>
      <c r="P27" s="1033"/>
      <c r="Q27" s="1033"/>
      <c r="R27" s="1033"/>
      <c r="S27" s="1033"/>
      <c r="T27" s="1034"/>
      <c r="U27" s="1034"/>
      <c r="V27" s="1034"/>
      <c r="W27" s="11"/>
      <c r="X27" s="9"/>
      <c r="AK27" s="298"/>
      <c r="AL27" s="293"/>
      <c r="AM27" s="385"/>
      <c r="AN27" s="311"/>
    </row>
    <row r="28" spans="1:40" ht="15" hidden="1" customHeight="1" x14ac:dyDescent="0.2">
      <c r="I28" s="98"/>
      <c r="L28" s="88">
        <v>0.21</v>
      </c>
      <c r="N28" s="8"/>
      <c r="O28" s="8"/>
      <c r="P28" s="8"/>
      <c r="Q28" s="8"/>
      <c r="R28" s="8"/>
      <c r="S28" s="8"/>
      <c r="T28" s="8"/>
      <c r="U28" s="8"/>
      <c r="V28" s="8"/>
      <c r="W28" s="8"/>
      <c r="X28" s="8"/>
      <c r="AK28" s="288"/>
      <c r="AL28" s="292"/>
      <c r="AM28" s="385"/>
      <c r="AN28" s="311"/>
    </row>
    <row r="29" spans="1:40" ht="15" hidden="1" customHeight="1" x14ac:dyDescent="0.25">
      <c r="A29" s="57"/>
      <c r="E29" s="99"/>
      <c r="L29" s="88">
        <v>0.22</v>
      </c>
      <c r="N29" s="1034"/>
      <c r="O29" s="1034"/>
      <c r="P29" s="11"/>
      <c r="Q29" s="1034"/>
      <c r="R29" s="1034"/>
      <c r="S29" s="11"/>
      <c r="T29" s="1034"/>
      <c r="U29" s="1034"/>
      <c r="V29" s="1034"/>
      <c r="W29" s="8"/>
      <c r="X29" s="8"/>
    </row>
    <row r="30" spans="1:40" ht="15" customHeight="1" x14ac:dyDescent="0.2">
      <c r="A30" s="57" t="s">
        <v>48</v>
      </c>
      <c r="E30" s="127">
        <f>IF(F15&lt;6,0,IF(F15&gt;11726,0,P86))</f>
        <v>0</v>
      </c>
      <c r="L30" s="88">
        <v>0.23</v>
      </c>
      <c r="N30" s="8"/>
      <c r="O30" s="8"/>
      <c r="P30" s="8"/>
      <c r="Q30" s="10"/>
      <c r="R30" s="1035"/>
      <c r="S30" s="1035"/>
      <c r="T30" s="1034"/>
      <c r="U30" s="1034"/>
      <c r="V30" s="1034"/>
      <c r="W30" s="11"/>
      <c r="X30" s="9"/>
      <c r="AK30" s="290" t="s">
        <v>1498</v>
      </c>
      <c r="AL30" s="293" t="s">
        <v>1499</v>
      </c>
      <c r="AM30" s="385">
        <v>0.04</v>
      </c>
      <c r="AN30" s="311">
        <v>0.04</v>
      </c>
    </row>
    <row r="31" spans="1:40" ht="15" customHeight="1" x14ac:dyDescent="0.2">
      <c r="A31" s="57"/>
      <c r="D31" s="129"/>
      <c r="E31" s="100"/>
      <c r="F31" s="57"/>
      <c r="I31" s="129"/>
      <c r="L31" s="88"/>
      <c r="X31" s="94"/>
      <c r="AK31" s="294"/>
      <c r="AL31" s="431" t="s">
        <v>1259</v>
      </c>
      <c r="AM31" s="387">
        <f>SUM(AM19:AM30)</f>
        <v>0.2</v>
      </c>
      <c r="AN31" s="313"/>
    </row>
    <row r="32" spans="1:40" ht="15" customHeight="1" x14ac:dyDescent="0.2">
      <c r="F32" s="57"/>
      <c r="I32" s="129"/>
      <c r="L32" s="88"/>
      <c r="AK32" s="294"/>
      <c r="AL32" s="317" t="s">
        <v>726</v>
      </c>
      <c r="AM32" s="388"/>
      <c r="AN32" s="313">
        <f>SUM(AN19:AN30)</f>
        <v>0.2</v>
      </c>
    </row>
    <row r="33" spans="1:41" ht="15" customHeight="1" x14ac:dyDescent="0.2">
      <c r="F33" s="2"/>
      <c r="I33" s="129"/>
      <c r="L33" s="88"/>
      <c r="AK33" s="294"/>
      <c r="AL33" s="287"/>
      <c r="AM33" s="333"/>
      <c r="AN33" s="310"/>
    </row>
    <row r="34" spans="1:41" ht="15" customHeight="1" x14ac:dyDescent="0.2">
      <c r="F34" s="2"/>
      <c r="I34" s="129"/>
      <c r="L34" s="88"/>
      <c r="AK34" s="297" t="s">
        <v>565</v>
      </c>
      <c r="AL34" s="286" t="s">
        <v>1500</v>
      </c>
      <c r="AM34" s="333"/>
      <c r="AN34" s="314"/>
    </row>
    <row r="35" spans="1:41" ht="15" customHeight="1" thickBot="1" x14ac:dyDescent="0.25">
      <c r="B35" s="170" t="s">
        <v>1252</v>
      </c>
      <c r="C35" s="102" t="s">
        <v>83</v>
      </c>
      <c r="G35" s="101"/>
      <c r="H35" s="102"/>
      <c r="I35" s="129"/>
      <c r="L35" s="88">
        <v>0.28000000000000003</v>
      </c>
      <c r="AK35" s="288" t="s">
        <v>1508</v>
      </c>
      <c r="AL35" s="351" t="s">
        <v>1501</v>
      </c>
      <c r="AM35" s="399"/>
      <c r="AN35" s="403"/>
    </row>
    <row r="36" spans="1:41" ht="15" customHeight="1" thickTop="1" thickBot="1" x14ac:dyDescent="0.3">
      <c r="A36" s="57" t="s">
        <v>74</v>
      </c>
      <c r="B36" s="104">
        <v>0.05</v>
      </c>
      <c r="C36" s="107">
        <f>IF($AP$2=1,0,IF($AP$2=2,AM15,IF($AP$2=3,AN16,"FALSCH")))</f>
        <v>0</v>
      </c>
      <c r="D36" s="129" t="str">
        <f>IF($F$15&lt;6,"Unter Tabelle",$E$30*C36)</f>
        <v>Unter Tabelle</v>
      </c>
      <c r="F36" s="57"/>
      <c r="G36" s="104"/>
      <c r="H36" s="107"/>
      <c r="I36" s="129"/>
      <c r="L36" s="88">
        <v>0.28999999999999998</v>
      </c>
      <c r="N36" s="1"/>
      <c r="O36" s="1"/>
      <c r="P36" s="12" t="s">
        <v>49</v>
      </c>
      <c r="Q36" s="13" t="s">
        <v>50</v>
      </c>
      <c r="R36" s="14" t="s">
        <v>223</v>
      </c>
      <c r="S36" s="14" t="s">
        <v>51</v>
      </c>
      <c r="T36" s="14"/>
      <c r="U36" s="14" t="s">
        <v>52</v>
      </c>
      <c r="V36" s="14"/>
      <c r="W36" s="14" t="s">
        <v>53</v>
      </c>
      <c r="X36" s="14"/>
      <c r="Y36" s="14" t="s">
        <v>54</v>
      </c>
      <c r="Z36" s="14"/>
      <c r="AA36" s="14" t="s">
        <v>55</v>
      </c>
      <c r="AB36" s="14"/>
      <c r="AC36" s="13"/>
      <c r="AD36" s="14"/>
      <c r="AE36" s="15"/>
      <c r="AG36" s="72"/>
      <c r="AH36" s="72"/>
      <c r="AK36" s="298"/>
      <c r="AL36" s="472" t="s">
        <v>1502</v>
      </c>
      <c r="AM36" s="423"/>
      <c r="AN36" s="424"/>
    </row>
    <row r="37" spans="1:41" ht="15" customHeight="1" thickTop="1" x14ac:dyDescent="0.25">
      <c r="A37" s="57" t="s">
        <v>75</v>
      </c>
      <c r="B37" s="104">
        <v>0.2</v>
      </c>
      <c r="C37" s="107">
        <f>IF($AP$2=1,0,IF($AP$2=2,AM31,IF($AP$2=3,AN32,"FALSCH")))</f>
        <v>0</v>
      </c>
      <c r="D37" s="129" t="str">
        <f t="shared" ref="D37:D39" si="0">IF($F$15&lt;6,"Unter Tabelle",$E$30*C37)</f>
        <v>Unter Tabelle</v>
      </c>
      <c r="F37" s="57"/>
      <c r="G37" s="104"/>
      <c r="H37" s="107"/>
      <c r="I37" s="129"/>
      <c r="L37" s="88">
        <v>0.3</v>
      </c>
      <c r="N37" s="1"/>
      <c r="O37" s="1"/>
      <c r="P37" s="1"/>
      <c r="Q37" s="16"/>
      <c r="R37" s="1" t="s">
        <v>57</v>
      </c>
      <c r="S37" s="1"/>
      <c r="T37" s="1"/>
      <c r="U37" s="1"/>
      <c r="V37" s="1"/>
      <c r="W37" s="1"/>
      <c r="X37" s="1"/>
      <c r="Y37" s="1"/>
      <c r="Z37" s="1"/>
      <c r="AA37" s="1"/>
      <c r="AB37" s="1"/>
      <c r="AC37" s="16"/>
      <c r="AD37" s="1" t="s">
        <v>58</v>
      </c>
      <c r="AE37" s="17">
        <f>F15</f>
        <v>4.0000000000000001E-3</v>
      </c>
      <c r="AG37" s="1"/>
      <c r="AH37" s="39"/>
      <c r="AI37" s="1"/>
      <c r="AJ37" s="39"/>
      <c r="AK37" s="298"/>
      <c r="AL37" s="321" t="s">
        <v>1503</v>
      </c>
      <c r="AM37" s="423"/>
      <c r="AN37" s="424"/>
    </row>
    <row r="38" spans="1:41" ht="15" customHeight="1" x14ac:dyDescent="0.25">
      <c r="A38" s="57" t="s">
        <v>76</v>
      </c>
      <c r="B38" s="104">
        <v>0.65</v>
      </c>
      <c r="C38" s="107">
        <f>IF($AP$2=1,0,IF($AP$2=2,AM58,IF($AP$2=3,AN59,"FALSCH")))</f>
        <v>0</v>
      </c>
      <c r="D38" s="129" t="str">
        <f t="shared" si="0"/>
        <v>Unter Tabelle</v>
      </c>
      <c r="F38" s="57"/>
      <c r="G38" s="104"/>
      <c r="H38" s="107"/>
      <c r="I38" s="129"/>
      <c r="L38" s="88">
        <v>0.31</v>
      </c>
      <c r="N38" s="1"/>
      <c r="O38" s="1"/>
      <c r="P38" s="1"/>
      <c r="Q38" s="16" t="s">
        <v>2116</v>
      </c>
      <c r="R38" s="1" t="s">
        <v>60</v>
      </c>
      <c r="S38" s="1"/>
      <c r="T38" s="1"/>
      <c r="U38" s="1"/>
      <c r="V38" s="1"/>
      <c r="W38" s="1"/>
      <c r="X38" s="1"/>
      <c r="Y38" s="1"/>
      <c r="Z38" s="1"/>
      <c r="AA38" s="1"/>
      <c r="AB38" s="1"/>
      <c r="AC38" s="16"/>
      <c r="AD38" s="1" t="s">
        <v>61</v>
      </c>
      <c r="AE38" s="17" t="e">
        <f>LOOKUP(AE37,Q41:Q69)</f>
        <v>#N/A</v>
      </c>
      <c r="AG38" s="1"/>
      <c r="AH38" s="39"/>
      <c r="AI38" s="1"/>
      <c r="AJ38" s="39"/>
      <c r="AK38" s="298"/>
      <c r="AL38" s="321" t="s">
        <v>1504</v>
      </c>
      <c r="AM38" s="423"/>
      <c r="AN38" s="424"/>
    </row>
    <row r="39" spans="1:41" ht="15" customHeight="1" thickBot="1" x14ac:dyDescent="0.3">
      <c r="A39" s="57" t="s">
        <v>77</v>
      </c>
      <c r="B39" s="104">
        <v>0.1</v>
      </c>
      <c r="C39" s="107">
        <f>IF($AP$2=1,0,IF($AP$2=2,AM68,IF($AP$2=3,AN69,"FALSCH")))</f>
        <v>0</v>
      </c>
      <c r="D39" s="129" t="str">
        <f t="shared" si="0"/>
        <v>Unter Tabelle</v>
      </c>
      <c r="F39" s="57"/>
      <c r="G39" s="104"/>
      <c r="H39" s="107"/>
      <c r="I39" s="129"/>
      <c r="L39" s="88">
        <v>0.32</v>
      </c>
      <c r="N39" s="1"/>
      <c r="O39" s="1"/>
      <c r="P39" s="1"/>
      <c r="Q39" s="16"/>
      <c r="R39" s="1"/>
      <c r="S39" s="1" t="s">
        <v>62</v>
      </c>
      <c r="T39" s="1" t="s">
        <v>63</v>
      </c>
      <c r="U39" s="1" t="s">
        <v>62</v>
      </c>
      <c r="V39" s="1" t="s">
        <v>63</v>
      </c>
      <c r="W39" s="1" t="s">
        <v>62</v>
      </c>
      <c r="X39" s="1" t="s">
        <v>63</v>
      </c>
      <c r="Y39" s="1" t="s">
        <v>62</v>
      </c>
      <c r="Z39" s="1" t="s">
        <v>63</v>
      </c>
      <c r="AA39" s="1" t="s">
        <v>62</v>
      </c>
      <c r="AB39" s="1" t="s">
        <v>63</v>
      </c>
      <c r="AC39" s="16"/>
      <c r="AD39" s="1" t="s">
        <v>64</v>
      </c>
      <c r="AE39" s="17" t="e">
        <f>LOOKUP(AE37,Q41:R70)</f>
        <v>#N/A</v>
      </c>
      <c r="AG39" s="1"/>
      <c r="AH39" s="39"/>
      <c r="AI39" s="1"/>
      <c r="AJ39" s="39"/>
      <c r="AK39" s="298"/>
      <c r="AL39" s="321" t="s">
        <v>1505</v>
      </c>
      <c r="AM39" s="423"/>
      <c r="AN39" s="424"/>
    </row>
    <row r="40" spans="1:41" ht="15" hidden="1" customHeight="1" x14ac:dyDescent="0.25">
      <c r="A40" s="686"/>
      <c r="B40" s="104"/>
      <c r="C40" s="107"/>
      <c r="D40" s="129"/>
      <c r="F40" s="57"/>
      <c r="G40" s="104"/>
      <c r="H40" s="107"/>
      <c r="I40" s="129"/>
      <c r="L40" s="88">
        <v>0.33</v>
      </c>
      <c r="N40" s="1"/>
      <c r="O40" s="1"/>
      <c r="P40" s="1"/>
      <c r="Q40" s="16"/>
      <c r="R40">
        <v>6</v>
      </c>
      <c r="S40" s="1" t="s">
        <v>59</v>
      </c>
      <c r="T40" s="1"/>
      <c r="U40" s="1" t="s">
        <v>59</v>
      </c>
      <c r="V40" s="1"/>
      <c r="W40" s="1" t="s">
        <v>59</v>
      </c>
      <c r="X40" s="1"/>
      <c r="Y40" s="1" t="s">
        <v>59</v>
      </c>
      <c r="Z40" s="1"/>
      <c r="AA40" s="1" t="s">
        <v>59</v>
      </c>
      <c r="AB40" s="1"/>
      <c r="AC40" s="16"/>
      <c r="AD40" s="1" t="s">
        <v>65</v>
      </c>
      <c r="AE40" s="17" t="str">
        <f>C13</f>
        <v>I</v>
      </c>
      <c r="AG40" s="1"/>
      <c r="AH40" s="39"/>
      <c r="AI40" s="1"/>
      <c r="AJ40" s="39"/>
    </row>
    <row r="41" spans="1:41" ht="15" hidden="1" customHeight="1" x14ac:dyDescent="0.25">
      <c r="A41" s="686"/>
      <c r="B41" s="104"/>
      <c r="C41" s="107"/>
      <c r="D41" s="129"/>
      <c r="F41" s="57"/>
      <c r="G41" s="104"/>
      <c r="H41" s="107"/>
      <c r="I41" s="129"/>
      <c r="L41" s="88">
        <v>0.34</v>
      </c>
      <c r="N41" s="1"/>
      <c r="O41" s="1"/>
      <c r="P41" s="1"/>
      <c r="Q41" s="769">
        <v>6</v>
      </c>
      <c r="R41">
        <v>20</v>
      </c>
      <c r="S41" s="820">
        <v>658</v>
      </c>
      <c r="T41" s="820">
        <v>777</v>
      </c>
      <c r="U41" s="820">
        <v>777</v>
      </c>
      <c r="V41" s="820">
        <v>914</v>
      </c>
      <c r="W41" s="820">
        <v>914</v>
      </c>
      <c r="X41" s="762">
        <v>1051</v>
      </c>
      <c r="Y41" s="762">
        <v>1051</v>
      </c>
      <c r="Z41" s="762">
        <v>1170</v>
      </c>
      <c r="AA41" s="762">
        <v>1170</v>
      </c>
      <c r="AB41" s="762">
        <v>1289</v>
      </c>
      <c r="AC41" s="724" t="s">
        <v>2122</v>
      </c>
      <c r="AD41" s="1"/>
      <c r="AE41" s="17"/>
      <c r="AF41" s="118">
        <f>(X41-W41)/W41</f>
        <v>0.14989059080962802</v>
      </c>
      <c r="AG41" s="1"/>
      <c r="AH41" s="39"/>
      <c r="AI41" s="1"/>
      <c r="AJ41" s="39"/>
    </row>
    <row r="42" spans="1:41" ht="15" hidden="1" customHeight="1" x14ac:dyDescent="0.25">
      <c r="A42" s="686"/>
      <c r="B42" s="104"/>
      <c r="C42" s="107"/>
      <c r="D42" s="129"/>
      <c r="F42" s="57"/>
      <c r="G42" s="104"/>
      <c r="H42" s="107"/>
      <c r="I42" s="129"/>
      <c r="L42" s="88">
        <v>0.35</v>
      </c>
      <c r="N42" s="1"/>
      <c r="O42" s="1"/>
      <c r="P42" s="1"/>
      <c r="Q42" s="692">
        <v>20</v>
      </c>
      <c r="R42">
        <v>50</v>
      </c>
      <c r="S42">
        <v>953</v>
      </c>
      <c r="T42" s="150">
        <v>1123</v>
      </c>
      <c r="U42" s="150">
        <v>1123</v>
      </c>
      <c r="V42" s="150">
        <v>1306</v>
      </c>
      <c r="W42" s="150">
        <v>1306</v>
      </c>
      <c r="X42" s="150">
        <v>1489</v>
      </c>
      <c r="Y42" s="150">
        <v>1489</v>
      </c>
      <c r="Z42" s="150">
        <v>1659</v>
      </c>
      <c r="AA42" s="150">
        <v>1659</v>
      </c>
      <c r="AB42" s="150">
        <v>1828</v>
      </c>
      <c r="AC42" s="16"/>
      <c r="AD42" s="801" t="s">
        <v>66</v>
      </c>
      <c r="AE42" s="215" t="e">
        <f>IF(AE40="I",LOOKUP(AE38,Q41:S69),IF(AE40="II",LOOKUP(AE38,Q41:U69),IF(AE40="III",LOOKUP(AE38,Q41:W69),IF(AE40="IV",LOOKUP(AE38,Q41:Y69),IF(AE40="V",LOOKUP(AE38,Q41:AA69),0)))))</f>
        <v>#N/A</v>
      </c>
      <c r="AF42" s="118">
        <f t="shared" ref="AF42:AF59" si="1">(X42-W42)/W42</f>
        <v>0.14012251148545177</v>
      </c>
      <c r="AG42" s="1"/>
      <c r="AH42" s="39"/>
      <c r="AI42" s="1"/>
      <c r="AJ42" s="39"/>
    </row>
    <row r="43" spans="1:41" ht="15" hidden="1" customHeight="1" x14ac:dyDescent="0.25">
      <c r="A43" s="686"/>
      <c r="B43" s="104"/>
      <c r="C43" s="107"/>
      <c r="D43" s="129"/>
      <c r="F43" s="57"/>
      <c r="G43" s="104"/>
      <c r="H43" s="107"/>
      <c r="I43" s="129"/>
      <c r="L43" s="88">
        <v>0.36</v>
      </c>
      <c r="N43" s="1"/>
      <c r="O43" s="1"/>
      <c r="P43" s="1"/>
      <c r="Q43" s="692">
        <v>50</v>
      </c>
      <c r="R43">
        <v>103</v>
      </c>
      <c r="S43" s="150">
        <v>1480</v>
      </c>
      <c r="T43" s="150">
        <v>1740</v>
      </c>
      <c r="U43" s="150">
        <v>1740</v>
      </c>
      <c r="V43" s="150">
        <v>2000</v>
      </c>
      <c r="W43" s="150">
        <v>2000</v>
      </c>
      <c r="X43" s="150">
        <v>2260</v>
      </c>
      <c r="Y43" s="150">
        <v>2260</v>
      </c>
      <c r="Z43" s="150">
        <v>2520</v>
      </c>
      <c r="AA43" s="150">
        <v>2520</v>
      </c>
      <c r="AB43" s="150">
        <v>2780</v>
      </c>
      <c r="AC43" s="16"/>
      <c r="AD43" s="803" t="s">
        <v>67</v>
      </c>
      <c r="AE43" s="218" t="e">
        <f>IF(AE40="I",LOOKUP(AE39,Q41:S69),IF(AE40="II",LOOKUP(AE39,Q41:U69),IF(AE40="III",LOOKUP(AE39,Q41:W69),IF(AE40="IV",LOOKUP(AE39,Q41:Y69),IF(AE40="V",LOOKUP(AE39,Q41:AA69),0)))))</f>
        <v>#N/A</v>
      </c>
      <c r="AF43" s="118">
        <f t="shared" si="1"/>
        <v>0.13</v>
      </c>
      <c r="AG43" s="1"/>
      <c r="AH43" s="39"/>
      <c r="AI43" s="1"/>
      <c r="AJ43" s="39"/>
    </row>
    <row r="44" spans="1:41" ht="15" hidden="1" customHeight="1" thickBot="1" x14ac:dyDescent="0.3">
      <c r="A44" s="686"/>
      <c r="B44" s="104"/>
      <c r="C44" s="107"/>
      <c r="D44" s="129"/>
      <c r="F44" s="57"/>
      <c r="G44" s="104"/>
      <c r="H44" s="107"/>
      <c r="I44" s="129"/>
      <c r="L44" s="88">
        <v>0.37</v>
      </c>
      <c r="N44" s="1"/>
      <c r="O44" s="1"/>
      <c r="P44" s="1"/>
      <c r="Q44" s="692">
        <v>103</v>
      </c>
      <c r="R44">
        <v>188</v>
      </c>
      <c r="S44" s="150">
        <v>2225</v>
      </c>
      <c r="T44" s="150">
        <v>2616</v>
      </c>
      <c r="U44" s="150">
        <v>2616</v>
      </c>
      <c r="V44" s="150">
        <v>3007</v>
      </c>
      <c r="W44" s="150">
        <v>3007</v>
      </c>
      <c r="X44" s="150">
        <v>3399</v>
      </c>
      <c r="Y44" s="150">
        <v>3399</v>
      </c>
      <c r="Z44" s="150">
        <v>3790</v>
      </c>
      <c r="AA44" s="150">
        <v>3790</v>
      </c>
      <c r="AB44" s="150">
        <v>4182</v>
      </c>
      <c r="AC44" s="16"/>
      <c r="AD44" s="801" t="s">
        <v>68</v>
      </c>
      <c r="AE44" s="215" t="e">
        <f>IF(AE40="I",LOOKUP(AE38,Q41:T69),IF(AE40="II",LOOKUP(AE38,Q41:V69),IF(AE40="III",LOOKUP(AE38,Q41:X69),IF(AE40="IV",LOOKUP(AE38,Q41:Z69),IF(AE40="V",LOOKUP(AE38,Q41:AB69),0)))))</f>
        <v>#N/A</v>
      </c>
      <c r="AF44" s="118">
        <f t="shared" si="1"/>
        <v>0.13036248752909876</v>
      </c>
      <c r="AG44" s="1"/>
      <c r="AH44" s="39"/>
      <c r="AI44" s="1"/>
      <c r="AJ44" s="39"/>
    </row>
    <row r="45" spans="1:41" ht="15" customHeight="1" x14ac:dyDescent="0.25">
      <c r="B45" s="104">
        <f>SUM(B36:B44)</f>
        <v>1</v>
      </c>
      <c r="C45" s="107">
        <f>IF(SUM(C36:C44)&gt;1,"&gt;Vollbeauftr.",SUM(C36:C44))</f>
        <v>0</v>
      </c>
      <c r="D45" s="108">
        <f>SUM(D36:D44)</f>
        <v>0</v>
      </c>
      <c r="G45" s="104"/>
      <c r="H45" s="107"/>
      <c r="I45" s="129"/>
      <c r="L45" s="88">
        <v>0.38</v>
      </c>
      <c r="N45" s="1"/>
      <c r="O45" s="1"/>
      <c r="P45" s="1"/>
      <c r="Q45" s="692">
        <v>188</v>
      </c>
      <c r="R45">
        <v>278</v>
      </c>
      <c r="S45" s="150">
        <v>3325</v>
      </c>
      <c r="T45" s="150">
        <v>3826</v>
      </c>
      <c r="U45" s="150">
        <v>3826</v>
      </c>
      <c r="V45" s="150">
        <v>4327</v>
      </c>
      <c r="W45" s="150">
        <v>4327</v>
      </c>
      <c r="X45" s="150">
        <v>4829</v>
      </c>
      <c r="Y45" s="150">
        <v>4829</v>
      </c>
      <c r="Z45" s="150">
        <v>5330</v>
      </c>
      <c r="AA45" s="150">
        <v>5330</v>
      </c>
      <c r="AB45" s="150">
        <v>5831</v>
      </c>
      <c r="AC45" s="16"/>
      <c r="AD45" s="803" t="s">
        <v>69</v>
      </c>
      <c r="AE45" s="218" t="e">
        <f>IF(AE40="I",LOOKUP(AE39,Q41:T69),IF(AE40="II",LOOKUP(AE39,Q41:V69),IF(AE40="III",LOOKUP(AE39,Q41:X69),IF(AE40="IV",LOOKUP(AE39,Q41:Z69),IF(AE40="V",LOOKUP(AE39,Q41:AB69),0)))))</f>
        <v>#N/A</v>
      </c>
      <c r="AF45" s="118">
        <f t="shared" si="1"/>
        <v>0.11601571527617287</v>
      </c>
      <c r="AG45" s="1"/>
      <c r="AH45" s="39"/>
      <c r="AI45" s="1"/>
      <c r="AJ45" s="39"/>
      <c r="AK45" s="290"/>
      <c r="AL45" s="420" t="s">
        <v>1506</v>
      </c>
      <c r="AM45" s="398">
        <v>0.4</v>
      </c>
      <c r="AN45" s="335">
        <v>0.4</v>
      </c>
      <c r="AO45" s="45" t="s">
        <v>1507</v>
      </c>
    </row>
    <row r="46" spans="1:41" ht="15" customHeight="1" x14ac:dyDescent="0.25">
      <c r="L46" s="88">
        <v>0.39</v>
      </c>
      <c r="N46" s="1"/>
      <c r="O46" s="1"/>
      <c r="P46" s="1"/>
      <c r="Q46" s="692">
        <v>278</v>
      </c>
      <c r="R46">
        <v>359</v>
      </c>
      <c r="S46" s="150">
        <v>4320</v>
      </c>
      <c r="T46" s="150">
        <v>4931</v>
      </c>
      <c r="U46" s="150">
        <v>4931</v>
      </c>
      <c r="V46" s="150">
        <v>5542</v>
      </c>
      <c r="W46" s="150">
        <v>5542</v>
      </c>
      <c r="X46" s="150">
        <v>6153</v>
      </c>
      <c r="Y46" s="150">
        <v>6153</v>
      </c>
      <c r="Z46" s="150">
        <v>6765</v>
      </c>
      <c r="AA46" s="150">
        <v>6765</v>
      </c>
      <c r="AB46" s="150">
        <v>7376</v>
      </c>
      <c r="AC46" s="16"/>
      <c r="AD46" s="729" t="s">
        <v>2124</v>
      </c>
      <c r="AE46" s="743">
        <f>IF(AE40="I",S41,IF(AE40="II",U41,IF(AE40="III",W41,IF(AE40="IV",Y41,IF(AE40="V",AA41,0)))))</f>
        <v>658</v>
      </c>
      <c r="AF46" s="118">
        <f t="shared" si="1"/>
        <v>0.11024900757849151</v>
      </c>
      <c r="AK46" s="288" t="s">
        <v>1509</v>
      </c>
      <c r="AL46" s="352" t="s">
        <v>1510</v>
      </c>
      <c r="AM46" s="399"/>
      <c r="AN46" s="403"/>
    </row>
    <row r="47" spans="1:41" ht="15" customHeight="1" x14ac:dyDescent="0.25">
      <c r="A47" s="57" t="s">
        <v>92</v>
      </c>
      <c r="E47" s="129">
        <f>D45</f>
        <v>0</v>
      </c>
      <c r="L47" s="88">
        <v>0.4</v>
      </c>
      <c r="N47" s="1"/>
      <c r="O47" s="1"/>
      <c r="P47" s="1"/>
      <c r="Q47" s="692">
        <v>359</v>
      </c>
      <c r="R47">
        <v>435</v>
      </c>
      <c r="S47" s="150">
        <v>5156</v>
      </c>
      <c r="T47" s="150">
        <v>5826</v>
      </c>
      <c r="U47" s="150">
        <v>5826</v>
      </c>
      <c r="V47" s="150">
        <v>6547</v>
      </c>
      <c r="W47" s="150">
        <v>6547</v>
      </c>
      <c r="X47" s="150">
        <v>7217</v>
      </c>
      <c r="Y47" s="150">
        <v>7217</v>
      </c>
      <c r="Z47" s="150">
        <v>7939</v>
      </c>
      <c r="AA47" s="150">
        <v>7939</v>
      </c>
      <c r="AB47" s="150">
        <v>8609</v>
      </c>
      <c r="AC47" s="16"/>
      <c r="AD47" s="494" t="s">
        <v>2103</v>
      </c>
      <c r="AE47" s="674" t="e">
        <f>(AE44/AE42)-1</f>
        <v>#N/A</v>
      </c>
      <c r="AF47" s="118">
        <f t="shared" si="1"/>
        <v>0.10233694822055904</v>
      </c>
      <c r="AG47" s="217" t="s">
        <v>490</v>
      </c>
      <c r="AH47" s="217"/>
      <c r="AI47" s="216"/>
      <c r="AJ47" s="221">
        <f>IF(F15&lt;6,0,((AE44-AE42)/AE42))</f>
        <v>0</v>
      </c>
      <c r="AK47" s="298"/>
      <c r="AL47" s="321" t="s">
        <v>1511</v>
      </c>
      <c r="AM47" s="423"/>
      <c r="AN47" s="424"/>
    </row>
    <row r="48" spans="1:41" ht="15" customHeight="1" x14ac:dyDescent="0.25">
      <c r="A48" s="57" t="s">
        <v>89</v>
      </c>
      <c r="B48" s="256">
        <v>20</v>
      </c>
      <c r="C48" s="57" t="s">
        <v>90</v>
      </c>
      <c r="E48" s="99">
        <f>I13*B48</f>
        <v>0</v>
      </c>
      <c r="F48" s="57" t="s">
        <v>224</v>
      </c>
      <c r="G48" s="57"/>
      <c r="L48" s="88">
        <v>0.41</v>
      </c>
      <c r="N48" s="1"/>
      <c r="O48" s="1"/>
      <c r="P48" s="1"/>
      <c r="Q48" s="692">
        <v>435</v>
      </c>
      <c r="R48">
        <v>506</v>
      </c>
      <c r="S48" s="150">
        <v>5881</v>
      </c>
      <c r="T48" s="150">
        <v>6656</v>
      </c>
      <c r="U48" s="150">
        <v>6656</v>
      </c>
      <c r="V48" s="150">
        <v>7437</v>
      </c>
      <c r="W48" s="150">
        <v>7437</v>
      </c>
      <c r="X48" s="150">
        <v>8212</v>
      </c>
      <c r="Y48" s="150">
        <v>8212</v>
      </c>
      <c r="Z48" s="150">
        <v>8994</v>
      </c>
      <c r="AA48" s="150">
        <v>8994</v>
      </c>
      <c r="AB48" s="150">
        <v>9768</v>
      </c>
      <c r="AC48" s="16"/>
      <c r="AD48" s="494" t="s">
        <v>2104</v>
      </c>
      <c r="AE48" s="674" t="e">
        <f>(AE45/AE43)-1</f>
        <v>#N/A</v>
      </c>
      <c r="AF48" s="118">
        <f t="shared" si="1"/>
        <v>0.10420868629823854</v>
      </c>
      <c r="AG48" s="219" t="s">
        <v>489</v>
      </c>
      <c r="AH48" s="220"/>
      <c r="AI48" s="220"/>
      <c r="AJ48" s="222">
        <f>IF(F15&lt;6,0,((AE45-AE43)/AE43))</f>
        <v>0</v>
      </c>
      <c r="AK48" s="290"/>
      <c r="AL48" s="420" t="s">
        <v>1506</v>
      </c>
      <c r="AM48" s="398">
        <v>0.04</v>
      </c>
      <c r="AN48" s="335">
        <v>0.04</v>
      </c>
      <c r="AO48" s="45" t="s">
        <v>1507</v>
      </c>
    </row>
    <row r="49" spans="1:40" ht="15" customHeight="1" x14ac:dyDescent="0.25">
      <c r="A49" s="57"/>
      <c r="B49" s="256">
        <v>20</v>
      </c>
      <c r="C49" s="57" t="s">
        <v>279</v>
      </c>
      <c r="E49" s="99">
        <f>I14*B49</f>
        <v>0</v>
      </c>
      <c r="F49" s="57" t="s">
        <v>224</v>
      </c>
      <c r="G49" s="57"/>
      <c r="L49" s="88">
        <v>0.42</v>
      </c>
      <c r="N49" s="1"/>
      <c r="O49" s="1"/>
      <c r="P49" s="1"/>
      <c r="Q49" s="692">
        <v>506</v>
      </c>
      <c r="R49">
        <v>659</v>
      </c>
      <c r="S49" s="150">
        <v>6547</v>
      </c>
      <c r="T49">
        <v>7383</v>
      </c>
      <c r="U49" s="150">
        <v>7383</v>
      </c>
      <c r="V49" s="150">
        <v>8219</v>
      </c>
      <c r="W49" s="150">
        <v>8219</v>
      </c>
      <c r="X49" s="150">
        <v>9055</v>
      </c>
      <c r="Y49" s="150">
        <v>9055</v>
      </c>
      <c r="Z49" s="150">
        <v>9892</v>
      </c>
      <c r="AA49" s="150">
        <v>9892</v>
      </c>
      <c r="AB49" s="150">
        <v>10728</v>
      </c>
      <c r="AC49" s="16"/>
      <c r="AD49" s="494" t="s">
        <v>2105</v>
      </c>
      <c r="AE49" s="674" t="e">
        <f>(AE47+AE48)/2</f>
        <v>#N/A</v>
      </c>
      <c r="AF49" s="118">
        <f t="shared" si="1"/>
        <v>0.10171553716997202</v>
      </c>
      <c r="AI49" s="128" t="s">
        <v>488</v>
      </c>
      <c r="AJ49" s="223">
        <f>((AJ47+AJ48)/2)</f>
        <v>0</v>
      </c>
      <c r="AK49" s="288" t="s">
        <v>1512</v>
      </c>
      <c r="AL49" s="352" t="s">
        <v>1513</v>
      </c>
      <c r="AM49" s="399"/>
      <c r="AN49" s="403"/>
    </row>
    <row r="50" spans="1:40" ht="15" customHeight="1" x14ac:dyDescent="0.25">
      <c r="A50" s="57"/>
      <c r="B50" s="256">
        <v>20</v>
      </c>
      <c r="C50" s="57" t="s">
        <v>91</v>
      </c>
      <c r="E50" s="99">
        <f>B50*I15</f>
        <v>0</v>
      </c>
      <c r="F50" s="57" t="s">
        <v>224</v>
      </c>
      <c r="G50" s="57"/>
      <c r="L50" s="88">
        <v>0.43</v>
      </c>
      <c r="N50" s="1"/>
      <c r="O50" s="1"/>
      <c r="P50" s="1"/>
      <c r="Q50" s="692">
        <v>659</v>
      </c>
      <c r="R50">
        <v>822</v>
      </c>
      <c r="S50" s="150">
        <v>7867</v>
      </c>
      <c r="T50" s="150">
        <v>8859</v>
      </c>
      <c r="U50" s="150">
        <v>8859</v>
      </c>
      <c r="V50" s="150">
        <v>9815</v>
      </c>
      <c r="W50" s="150">
        <v>9815</v>
      </c>
      <c r="X50" s="150">
        <v>10809</v>
      </c>
      <c r="Y50" s="150">
        <v>10809</v>
      </c>
      <c r="Z50" s="150">
        <v>11765</v>
      </c>
      <c r="AA50" s="150">
        <v>11765</v>
      </c>
      <c r="AB50" s="150">
        <v>12757</v>
      </c>
      <c r="AC50" s="16"/>
      <c r="AD50" s="494" t="s">
        <v>2123</v>
      </c>
      <c r="AE50" s="730">
        <f>AE46/Q41</f>
        <v>109.66666666666667</v>
      </c>
      <c r="AF50" s="118">
        <f t="shared" si="1"/>
        <v>0.10127356087620988</v>
      </c>
      <c r="AK50" s="290"/>
      <c r="AL50" s="420" t="s">
        <v>1514</v>
      </c>
      <c r="AM50" s="398">
        <v>0.08</v>
      </c>
      <c r="AN50" s="335">
        <v>0.08</v>
      </c>
    </row>
    <row r="51" spans="1:40" ht="15" customHeight="1" x14ac:dyDescent="0.25">
      <c r="A51" s="57" t="s">
        <v>1678</v>
      </c>
      <c r="B51" s="57"/>
      <c r="C51" s="57"/>
      <c r="D51" s="57"/>
      <c r="E51" s="143">
        <f>'Planbegl. Vermess. Anlage A'!H39</f>
        <v>0</v>
      </c>
      <c r="F51" s="1044" t="s">
        <v>1679</v>
      </c>
      <c r="G51" s="1045"/>
      <c r="H51" s="1045"/>
      <c r="I51" s="1045"/>
      <c r="J51" s="1"/>
      <c r="L51" s="88">
        <v>0.44</v>
      </c>
      <c r="N51" s="1"/>
      <c r="O51" s="1"/>
      <c r="P51" s="1"/>
      <c r="Q51" s="692">
        <v>822</v>
      </c>
      <c r="R51" s="150">
        <v>1105</v>
      </c>
      <c r="S51" s="150">
        <v>9187</v>
      </c>
      <c r="T51" s="150">
        <v>10299</v>
      </c>
      <c r="U51" s="150">
        <v>10299</v>
      </c>
      <c r="V51" s="150">
        <v>11413</v>
      </c>
      <c r="W51" s="150">
        <v>11413</v>
      </c>
      <c r="X51" s="150">
        <v>12513</v>
      </c>
      <c r="Y51" s="150">
        <v>12513</v>
      </c>
      <c r="Z51" s="150">
        <v>13625</v>
      </c>
      <c r="AA51" s="150">
        <v>13625</v>
      </c>
      <c r="AB51" s="150">
        <v>14737</v>
      </c>
      <c r="AC51" s="16"/>
      <c r="AD51" s="494" t="s">
        <v>2126</v>
      </c>
      <c r="AE51" s="745">
        <f>AE50/AE50</f>
        <v>1</v>
      </c>
      <c r="AF51" s="118">
        <f>(X51-W51)/W51</f>
        <v>9.6381319547883995E-2</v>
      </c>
      <c r="AK51" s="288" t="s">
        <v>1515</v>
      </c>
      <c r="AL51" s="352" t="s">
        <v>1516</v>
      </c>
      <c r="AM51" s="399"/>
      <c r="AN51" s="403"/>
    </row>
    <row r="52" spans="1:40" ht="15" customHeight="1" x14ac:dyDescent="0.25">
      <c r="A52" s="57"/>
      <c r="B52" s="57"/>
      <c r="C52" s="57"/>
      <c r="D52" s="57"/>
      <c r="E52" s="559"/>
      <c r="F52" s="1045"/>
      <c r="G52" s="1045"/>
      <c r="H52" s="1045"/>
      <c r="I52" s="1045"/>
      <c r="J52" s="1"/>
      <c r="L52" s="88">
        <v>0.45</v>
      </c>
      <c r="N52" s="1"/>
      <c r="O52" s="1"/>
      <c r="P52" s="1"/>
      <c r="Q52" s="496">
        <v>1105</v>
      </c>
      <c r="R52" s="150">
        <v>1400</v>
      </c>
      <c r="S52" s="150">
        <v>11332</v>
      </c>
      <c r="T52" s="150">
        <v>12667</v>
      </c>
      <c r="U52" s="150">
        <v>12667</v>
      </c>
      <c r="V52" s="150">
        <v>14002</v>
      </c>
      <c r="W52" s="150">
        <v>14002</v>
      </c>
      <c r="X52" s="150">
        <v>15336</v>
      </c>
      <c r="Y52" s="150">
        <v>15336</v>
      </c>
      <c r="Z52" s="150">
        <v>16672</v>
      </c>
      <c r="AA52" s="150">
        <v>16672</v>
      </c>
      <c r="AB52" s="150">
        <v>18006</v>
      </c>
      <c r="AC52" s="16"/>
      <c r="AD52" s="494" t="s">
        <v>2121</v>
      </c>
      <c r="AE52" s="744" t="e">
        <f>P86/AE37</f>
        <v>#N/A</v>
      </c>
      <c r="AF52" s="118">
        <f t="shared" si="1"/>
        <v>9.5272103985144976E-2</v>
      </c>
      <c r="AK52" s="290"/>
      <c r="AL52" s="420" t="s">
        <v>1517</v>
      </c>
      <c r="AM52" s="398">
        <v>0.04</v>
      </c>
      <c r="AN52" s="335">
        <v>0.04</v>
      </c>
    </row>
    <row r="53" spans="1:40" ht="15" customHeight="1" thickBot="1" x14ac:dyDescent="0.3">
      <c r="A53" s="57"/>
      <c r="B53" s="57"/>
      <c r="C53" s="57"/>
      <c r="D53" s="57"/>
      <c r="E53" s="559"/>
      <c r="F53" s="1045"/>
      <c r="G53" s="1045"/>
      <c r="H53" s="1045"/>
      <c r="I53" s="1045"/>
      <c r="J53" s="1"/>
      <c r="L53" s="88">
        <v>0.46</v>
      </c>
      <c r="N53" s="1"/>
      <c r="O53" s="1"/>
      <c r="P53" s="1"/>
      <c r="Q53" s="496">
        <v>1400</v>
      </c>
      <c r="R53" s="150">
        <v>2033</v>
      </c>
      <c r="S53" s="150">
        <v>13525</v>
      </c>
      <c r="T53" s="150">
        <v>14977</v>
      </c>
      <c r="U53" s="150">
        <v>14977</v>
      </c>
      <c r="V53" s="150">
        <v>16532</v>
      </c>
      <c r="W53" s="150">
        <v>16532</v>
      </c>
      <c r="X53" s="150">
        <v>18086</v>
      </c>
      <c r="Y53" s="150">
        <v>18086</v>
      </c>
      <c r="Z53" s="150">
        <v>19642</v>
      </c>
      <c r="AA53" s="150">
        <v>19642</v>
      </c>
      <c r="AB53" s="150">
        <v>21196</v>
      </c>
      <c r="AC53" s="16"/>
      <c r="AD53" s="494" t="s">
        <v>2125</v>
      </c>
      <c r="AE53" s="745" t="e">
        <f>AE50/AE52</f>
        <v>#N/A</v>
      </c>
      <c r="AF53" s="118">
        <f t="shared" si="1"/>
        <v>9.3999516090007257E-2</v>
      </c>
      <c r="AK53" s="299" t="s">
        <v>1518</v>
      </c>
      <c r="AL53" s="292" t="s">
        <v>1519</v>
      </c>
      <c r="AM53" s="385">
        <v>0.01</v>
      </c>
      <c r="AN53" s="311">
        <v>0.01</v>
      </c>
    </row>
    <row r="54" spans="1:40" ht="15" customHeight="1" x14ac:dyDescent="0.25">
      <c r="A54" s="57"/>
      <c r="B54" s="57"/>
      <c r="C54" s="57"/>
      <c r="D54" s="57"/>
      <c r="E54" s="559"/>
      <c r="F54" s="1045"/>
      <c r="G54" s="1045"/>
      <c r="H54" s="1045"/>
      <c r="I54" s="1045"/>
      <c r="J54" s="1"/>
      <c r="L54" s="88">
        <v>0.47</v>
      </c>
      <c r="N54" s="1"/>
      <c r="O54" s="1"/>
      <c r="P54" s="1"/>
      <c r="Q54" s="496">
        <v>2033</v>
      </c>
      <c r="R54" s="150">
        <v>2713</v>
      </c>
      <c r="S54" s="150">
        <v>17714</v>
      </c>
      <c r="T54" s="150">
        <v>19597</v>
      </c>
      <c r="U54" s="150">
        <v>19597</v>
      </c>
      <c r="V54" s="150">
        <v>21592</v>
      </c>
      <c r="W54" s="150">
        <v>21592</v>
      </c>
      <c r="X54" s="150">
        <v>23586</v>
      </c>
      <c r="Y54" s="150">
        <v>23586</v>
      </c>
      <c r="Z54" s="150">
        <v>25582</v>
      </c>
      <c r="AA54" s="150">
        <v>25582</v>
      </c>
      <c r="AB54" s="150">
        <v>27576</v>
      </c>
      <c r="AC54" s="765"/>
      <c r="AD54" s="675" t="s">
        <v>2106</v>
      </c>
      <c r="AE54" s="734" t="e">
        <f>P86 -(P86*AE49)</f>
        <v>#N/A</v>
      </c>
      <c r="AF54" s="118">
        <f t="shared" si="1"/>
        <v>9.2349018154872176E-2</v>
      </c>
      <c r="AK54" s="299" t="s">
        <v>1533</v>
      </c>
      <c r="AL54" s="292" t="s">
        <v>1534</v>
      </c>
      <c r="AM54" s="385">
        <v>0.01</v>
      </c>
      <c r="AN54" s="311">
        <v>0.01</v>
      </c>
    </row>
    <row r="55" spans="1:40" ht="15" customHeight="1" thickBot="1" x14ac:dyDescent="0.3">
      <c r="A55" s="57"/>
      <c r="B55" s="57"/>
      <c r="C55" s="57"/>
      <c r="D55" s="57"/>
      <c r="E55" s="559"/>
      <c r="F55" s="1045"/>
      <c r="G55" s="1045"/>
      <c r="H55" s="1045"/>
      <c r="I55" s="1045"/>
      <c r="J55" s="1"/>
      <c r="L55" s="88">
        <v>0.48</v>
      </c>
      <c r="N55" s="1"/>
      <c r="O55" s="1"/>
      <c r="P55" s="1"/>
      <c r="Q55" s="496">
        <v>2713</v>
      </c>
      <c r="R55" s="150">
        <v>3430</v>
      </c>
      <c r="S55" s="150">
        <v>21894</v>
      </c>
      <c r="T55" s="150">
        <v>24217</v>
      </c>
      <c r="U55" s="150">
        <v>24217</v>
      </c>
      <c r="V55" s="150">
        <v>26652</v>
      </c>
      <c r="W55" s="150">
        <v>26652</v>
      </c>
      <c r="X55" s="150">
        <v>29086</v>
      </c>
      <c r="Y55" s="150">
        <v>29086</v>
      </c>
      <c r="Z55" s="150">
        <v>31522</v>
      </c>
      <c r="AA55" s="150">
        <v>31522</v>
      </c>
      <c r="AB55" s="150">
        <v>33956</v>
      </c>
      <c r="AC55" s="16"/>
      <c r="AD55" s="494" t="s">
        <v>2109</v>
      </c>
      <c r="AE55" s="735" t="e">
        <f>P86+(P86*(AE49*1.3))</f>
        <v>#N/A</v>
      </c>
      <c r="AF55" s="118">
        <f t="shared" si="1"/>
        <v>9.1325228875881737E-2</v>
      </c>
      <c r="AK55" s="288" t="s">
        <v>1535</v>
      </c>
      <c r="AL55" s="352" t="s">
        <v>1536</v>
      </c>
      <c r="AM55" s="399"/>
      <c r="AN55" s="403"/>
    </row>
    <row r="56" spans="1:40" ht="15" customHeight="1" x14ac:dyDescent="0.25">
      <c r="A56" s="57"/>
      <c r="B56" s="57"/>
      <c r="C56" s="110"/>
      <c r="D56" s="57"/>
      <c r="E56" s="103">
        <f>SUM(E47:E55)</f>
        <v>0</v>
      </c>
      <c r="L56" s="88">
        <v>0.49</v>
      </c>
      <c r="N56" s="1"/>
      <c r="O56" s="1"/>
      <c r="P56" s="1"/>
      <c r="Q56" s="496">
        <v>3430</v>
      </c>
      <c r="R56" s="150">
        <v>4949</v>
      </c>
      <c r="S56" s="150">
        <v>26074</v>
      </c>
      <c r="T56" s="150">
        <v>28837</v>
      </c>
      <c r="U56" s="150">
        <v>28837</v>
      </c>
      <c r="V56" s="150">
        <v>31712</v>
      </c>
      <c r="W56" s="150">
        <v>31712</v>
      </c>
      <c r="X56" s="150">
        <v>34586</v>
      </c>
      <c r="Y56" s="150">
        <v>34586</v>
      </c>
      <c r="Z56" s="150">
        <v>37462</v>
      </c>
      <c r="AA56" s="150">
        <v>37462</v>
      </c>
      <c r="AB56" s="150">
        <v>40336</v>
      </c>
      <c r="AC56" s="16"/>
      <c r="AD56" s="494" t="s">
        <v>2127</v>
      </c>
      <c r="AE56" s="747" t="e">
        <f>AE55-AE54</f>
        <v>#N/A</v>
      </c>
      <c r="AF56" s="118">
        <f t="shared" si="1"/>
        <v>9.062815338042382E-2</v>
      </c>
      <c r="AK56" s="473"/>
      <c r="AL56" s="420" t="s">
        <v>1537</v>
      </c>
      <c r="AM56" s="398">
        <v>0.05</v>
      </c>
      <c r="AN56" s="335">
        <v>0.05</v>
      </c>
    </row>
    <row r="57" spans="1:40" ht="15" customHeight="1" thickBot="1" x14ac:dyDescent="0.3">
      <c r="A57" s="57" t="s">
        <v>85</v>
      </c>
      <c r="E57" s="99">
        <f>E56*C15</f>
        <v>0</v>
      </c>
      <c r="L57" s="88">
        <v>0.5</v>
      </c>
      <c r="N57" s="1"/>
      <c r="O57" s="1"/>
      <c r="P57" s="1"/>
      <c r="Q57" s="496">
        <v>4949</v>
      </c>
      <c r="R57" s="150">
        <v>7385</v>
      </c>
      <c r="S57" s="150">
        <v>34434</v>
      </c>
      <c r="T57" s="150">
        <v>38077</v>
      </c>
      <c r="U57" s="150">
        <v>38077</v>
      </c>
      <c r="V57" s="150">
        <v>41832</v>
      </c>
      <c r="W57" s="150">
        <v>41832</v>
      </c>
      <c r="X57" s="150">
        <v>45586</v>
      </c>
      <c r="Y57" s="150">
        <v>45586</v>
      </c>
      <c r="Z57" s="150">
        <v>49342</v>
      </c>
      <c r="AA57" s="150">
        <v>49342</v>
      </c>
      <c r="AB57" s="150">
        <v>53096</v>
      </c>
      <c r="AC57" s="16"/>
      <c r="AD57" s="494" t="s">
        <v>2128</v>
      </c>
      <c r="AE57" s="740" t="e">
        <f>(AE54+AE56)/AE54</f>
        <v>#N/A</v>
      </c>
      <c r="AF57" s="118">
        <f t="shared" si="1"/>
        <v>8.9739912029068655E-2</v>
      </c>
      <c r="AK57" s="299" t="s">
        <v>1538</v>
      </c>
      <c r="AL57" s="292" t="s">
        <v>1531</v>
      </c>
      <c r="AM57" s="387">
        <v>0.02</v>
      </c>
      <c r="AN57" s="311">
        <v>0.02</v>
      </c>
    </row>
    <row r="58" spans="1:40" ht="15" customHeight="1" thickTop="1" thickBot="1" x14ac:dyDescent="0.3">
      <c r="A58" s="57" t="s">
        <v>218</v>
      </c>
      <c r="E58" s="103">
        <f>E56+E57</f>
        <v>0</v>
      </c>
      <c r="L58" s="88">
        <v>0.51</v>
      </c>
      <c r="N58" s="1"/>
      <c r="O58" s="1"/>
      <c r="P58" s="1"/>
      <c r="Q58" s="496">
        <v>7385</v>
      </c>
      <c r="R58" s="150">
        <v>11726</v>
      </c>
      <c r="S58" s="150">
        <v>46974</v>
      </c>
      <c r="T58" s="150">
        <v>51937</v>
      </c>
      <c r="U58" s="150">
        <v>51937</v>
      </c>
      <c r="V58" s="150">
        <v>57012</v>
      </c>
      <c r="W58" s="150">
        <v>57012</v>
      </c>
      <c r="X58" s="150">
        <v>62086</v>
      </c>
      <c r="Y58" s="150">
        <v>62086</v>
      </c>
      <c r="Z58" s="150">
        <v>67162</v>
      </c>
      <c r="AA58" s="150">
        <v>67162</v>
      </c>
      <c r="AB58" s="150">
        <v>72236</v>
      </c>
      <c r="AC58" s="766"/>
      <c r="AD58" s="736" t="s">
        <v>2131</v>
      </c>
      <c r="AE58" s="822">
        <v>100</v>
      </c>
      <c r="AF58" s="118">
        <f t="shared" si="1"/>
        <v>8.8998807268645203E-2</v>
      </c>
      <c r="AK58" s="294"/>
      <c r="AL58" s="287" t="s">
        <v>1259</v>
      </c>
      <c r="AM58" s="387">
        <f>SUM(AM35:AM57)</f>
        <v>0.65000000000000013</v>
      </c>
      <c r="AN58" s="313"/>
    </row>
    <row r="59" spans="1:40" ht="15" customHeight="1" thickTop="1" x14ac:dyDescent="0.25">
      <c r="A59" s="57" t="s">
        <v>1879</v>
      </c>
      <c r="C59" s="111"/>
      <c r="D59" s="163">
        <f>A19</f>
        <v>1</v>
      </c>
      <c r="E59" s="85"/>
      <c r="F59" s="67" t="s">
        <v>219</v>
      </c>
      <c r="G59" s="161">
        <f>A19</f>
        <v>1</v>
      </c>
      <c r="H59" s="102" t="s">
        <v>62</v>
      </c>
      <c r="I59" s="162">
        <f>E58</f>
        <v>0</v>
      </c>
      <c r="L59" s="88">
        <v>0.52</v>
      </c>
      <c r="N59" s="1"/>
      <c r="O59" s="1"/>
      <c r="P59" s="821" t="s">
        <v>2147</v>
      </c>
      <c r="Q59" s="770">
        <v>11726</v>
      </c>
      <c r="R59" s="106">
        <v>0</v>
      </c>
      <c r="S59" s="762">
        <v>67874</v>
      </c>
      <c r="T59" s="762">
        <v>75037</v>
      </c>
      <c r="U59" s="762">
        <v>75037</v>
      </c>
      <c r="V59" s="762">
        <v>82312</v>
      </c>
      <c r="W59" s="762">
        <v>82312</v>
      </c>
      <c r="X59" s="762">
        <v>89586</v>
      </c>
      <c r="Y59" s="762">
        <v>89586</v>
      </c>
      <c r="Z59" s="762">
        <v>96862</v>
      </c>
      <c r="AA59" s="762">
        <v>96862</v>
      </c>
      <c r="AB59" s="762">
        <v>104136</v>
      </c>
      <c r="AC59" s="16"/>
      <c r="AD59" s="494" t="s">
        <v>2129</v>
      </c>
      <c r="AE59" s="737">
        <f>(AE58+AE50)/(AE58+AE50)</f>
        <v>1</v>
      </c>
      <c r="AF59" s="118">
        <f t="shared" si="1"/>
        <v>8.8371075906307703E-2</v>
      </c>
      <c r="AK59" s="294"/>
      <c r="AL59" s="317" t="s">
        <v>726</v>
      </c>
      <c r="AM59" s="388"/>
      <c r="AN59" s="313">
        <f>SUM(AN35:AN57)</f>
        <v>0.65000000000000013</v>
      </c>
    </row>
    <row r="60" spans="1:40" ht="15" customHeight="1" thickBot="1" x14ac:dyDescent="0.3">
      <c r="A60" s="56" t="s">
        <v>220</v>
      </c>
      <c r="E60" s="99">
        <f>A19*E58</f>
        <v>0</v>
      </c>
      <c r="L60" s="88">
        <v>0.53</v>
      </c>
      <c r="N60" s="1"/>
      <c r="O60" s="1"/>
      <c r="P60" s="1"/>
      <c r="Q60" s="818"/>
      <c r="R60" s="1"/>
      <c r="S60" s="106"/>
      <c r="T60" s="106"/>
      <c r="U60" s="106"/>
      <c r="V60" s="106"/>
      <c r="W60" s="106"/>
      <c r="X60" s="106"/>
      <c r="Y60" s="106"/>
      <c r="Z60" s="106"/>
      <c r="AA60" s="106"/>
      <c r="AB60" s="106"/>
      <c r="AC60" s="16"/>
      <c r="AD60" s="494" t="s">
        <v>2130</v>
      </c>
      <c r="AE60" s="741" t="e">
        <f>(AE58+AE50)/(AE58+AE52)</f>
        <v>#N/A</v>
      </c>
      <c r="AK60" s="301"/>
      <c r="AM60" s="389"/>
      <c r="AN60" s="315"/>
    </row>
    <row r="61" spans="1:40" ht="15" customHeight="1" thickTop="1" thickBot="1" x14ac:dyDescent="0.3">
      <c r="A61" s="57" t="s">
        <v>86</v>
      </c>
      <c r="C61" s="111">
        <v>0.19</v>
      </c>
      <c r="E61" s="85">
        <f>E60*C61</f>
        <v>0</v>
      </c>
      <c r="L61" s="88">
        <v>0.54</v>
      </c>
      <c r="N61" s="1"/>
      <c r="O61" s="1"/>
      <c r="P61" s="1"/>
      <c r="Q61" s="16"/>
      <c r="R61" s="1"/>
      <c r="S61" s="1"/>
      <c r="T61" s="1"/>
      <c r="U61" s="1"/>
      <c r="V61" s="1"/>
      <c r="W61" s="1"/>
      <c r="X61" s="1"/>
      <c r="Y61" s="1"/>
      <c r="Z61" s="1"/>
      <c r="AA61" s="1"/>
      <c r="AB61" s="1"/>
      <c r="AC61" s="764"/>
      <c r="AD61" s="723" t="s">
        <v>2107</v>
      </c>
      <c r="AE61" s="750" t="e">
        <f>AE56/AE60</f>
        <v>#N/A</v>
      </c>
      <c r="AK61" s="297" t="s">
        <v>592</v>
      </c>
      <c r="AL61" s="286" t="s">
        <v>1520</v>
      </c>
      <c r="AM61" s="389"/>
      <c r="AN61" s="315"/>
    </row>
    <row r="62" spans="1:40" ht="15" customHeight="1" x14ac:dyDescent="0.25">
      <c r="A62" s="56" t="s">
        <v>93</v>
      </c>
      <c r="E62" s="112">
        <f>E60+E61</f>
        <v>0</v>
      </c>
      <c r="L62" s="88">
        <v>0.55000000000000004</v>
      </c>
      <c r="N62" s="1"/>
      <c r="O62" s="1"/>
      <c r="P62" s="1"/>
      <c r="Q62" s="16"/>
      <c r="R62" s="1"/>
      <c r="S62" s="1"/>
      <c r="T62" s="1"/>
      <c r="U62" s="1"/>
      <c r="V62" s="1"/>
      <c r="W62" s="1"/>
      <c r="X62" s="1"/>
      <c r="Y62" s="1"/>
      <c r="Z62" s="1"/>
      <c r="AA62" s="1"/>
      <c r="AB62" s="1"/>
      <c r="AC62" s="16"/>
      <c r="AD62" s="494" t="s">
        <v>2137</v>
      </c>
      <c r="AE62" s="17">
        <f>Q59</f>
        <v>11726</v>
      </c>
      <c r="AK62" s="288" t="s">
        <v>1521</v>
      </c>
      <c r="AL62" s="352" t="s">
        <v>1523</v>
      </c>
      <c r="AM62" s="399"/>
      <c r="AN62" s="403"/>
    </row>
    <row r="63" spans="1:40" ht="15" customHeight="1" x14ac:dyDescent="0.25">
      <c r="L63" s="88">
        <v>0.56000000000000005</v>
      </c>
      <c r="N63" s="1"/>
      <c r="O63" s="1"/>
      <c r="P63" s="1"/>
      <c r="Q63" s="16"/>
      <c r="R63" s="1"/>
      <c r="S63" s="1"/>
      <c r="T63" s="1"/>
      <c r="U63" s="1"/>
      <c r="V63" s="1"/>
      <c r="W63" s="1"/>
      <c r="X63" s="1"/>
      <c r="Y63" s="1"/>
      <c r="Z63" s="1"/>
      <c r="AA63" s="1"/>
      <c r="AB63" s="1"/>
      <c r="AC63" s="16"/>
      <c r="AD63" s="494" t="s">
        <v>2139</v>
      </c>
      <c r="AE63" s="735">
        <f>IF(AE40="I",LOOKUP(AE62,Q41:S77),IF(AE40="II",LOOKUP(AE62,Q41:U77),IF(AE40="III",LOOKUP(AE62,Q41:W77),IF(AE40="IV",LOOKUP(AE62,Q41:Y77),IF(AE40="V",LOOKUP(AE62,Q41:AA77),0)))))</f>
        <v>67874</v>
      </c>
      <c r="AK63" s="290"/>
      <c r="AL63" s="420" t="s">
        <v>1524</v>
      </c>
      <c r="AM63" s="398">
        <v>0.05</v>
      </c>
      <c r="AN63" s="335">
        <v>0.05</v>
      </c>
    </row>
    <row r="64" spans="1:40" x14ac:dyDescent="0.25">
      <c r="L64" s="88">
        <v>0.56999999999999995</v>
      </c>
      <c r="N64" s="1"/>
      <c r="O64" s="1"/>
      <c r="P64" s="1"/>
      <c r="Q64" s="16"/>
      <c r="R64" s="1"/>
      <c r="S64" s="1"/>
      <c r="T64" s="1"/>
      <c r="U64" s="1"/>
      <c r="V64" s="1"/>
      <c r="W64" s="1"/>
      <c r="X64" s="1"/>
      <c r="Y64" s="1"/>
      <c r="Z64" s="1"/>
      <c r="AA64" s="1"/>
      <c r="AB64" s="1"/>
      <c r="AC64" s="16"/>
      <c r="AD64" s="494" t="s">
        <v>2138</v>
      </c>
      <c r="AE64" s="735">
        <f>IF(AE40="I",LOOKUP(AE62,Q41:T77),IF(AE40="II",LOOKUP(AE62,Q41:V77),IF(AE40="III",LOOKUP(AE62,Q41:X77),IF(AE40="IV",LOOKUP(AE62,Q41:Z77),IF(AE40="V",LOOKUP(AE62,Q41:AB77),0)))))</f>
        <v>75037</v>
      </c>
      <c r="AK64" s="299" t="s">
        <v>1525</v>
      </c>
      <c r="AL64" s="293" t="s">
        <v>1526</v>
      </c>
      <c r="AM64" s="385">
        <v>0.01</v>
      </c>
      <c r="AN64" s="311">
        <v>0.01</v>
      </c>
    </row>
    <row r="65" spans="12:41" x14ac:dyDescent="0.25">
      <c r="L65" s="88">
        <v>0.57999999999999996</v>
      </c>
      <c r="N65" s="1"/>
      <c r="O65" s="1"/>
      <c r="P65" s="1"/>
      <c r="Q65" s="16"/>
      <c r="R65" s="1"/>
      <c r="S65" s="1"/>
      <c r="T65" s="1"/>
      <c r="U65" s="1"/>
      <c r="V65" s="1"/>
      <c r="W65" s="1"/>
      <c r="X65" s="1"/>
      <c r="Y65" s="1"/>
      <c r="Z65" s="1"/>
      <c r="AA65" s="1"/>
      <c r="AB65" s="1"/>
      <c r="AC65" s="16"/>
      <c r="AD65" s="729" t="s">
        <v>2134</v>
      </c>
      <c r="AE65" s="743">
        <f>IF(AE40="I",S59,IF(AE40="II",U59,IF(AE40="III",W59,IF(AE40="IV",Y59,IF(AE40="V",AA59,0)))))</f>
        <v>67874</v>
      </c>
      <c r="AK65" s="299" t="s">
        <v>1527</v>
      </c>
      <c r="AL65" s="293" t="s">
        <v>1528</v>
      </c>
      <c r="AM65" s="385">
        <v>0.02</v>
      </c>
      <c r="AN65" s="311">
        <v>0.02</v>
      </c>
    </row>
    <row r="66" spans="12:41" x14ac:dyDescent="0.25">
      <c r="L66" s="88">
        <v>0.59</v>
      </c>
      <c r="N66" s="1"/>
      <c r="O66" s="1"/>
      <c r="P66" s="1"/>
      <c r="Q66" s="16"/>
      <c r="R66" s="1"/>
      <c r="S66" s="1"/>
      <c r="T66" s="1"/>
      <c r="U66" s="1"/>
      <c r="V66" s="1"/>
      <c r="W66" s="1"/>
      <c r="X66" s="1"/>
      <c r="Y66" s="1"/>
      <c r="Z66" s="1"/>
      <c r="AA66" s="1"/>
      <c r="AB66" s="1"/>
      <c r="AC66" s="16"/>
      <c r="AD66" s="494" t="s">
        <v>2132</v>
      </c>
      <c r="AE66" s="730">
        <f>AE65/Q59</f>
        <v>5.7883336176019107</v>
      </c>
      <c r="AK66" s="290" t="s">
        <v>1529</v>
      </c>
      <c r="AL66" s="293" t="s">
        <v>1530</v>
      </c>
      <c r="AM66" s="385">
        <v>0.01</v>
      </c>
      <c r="AN66" s="311">
        <v>0.01</v>
      </c>
    </row>
    <row r="67" spans="12:41" x14ac:dyDescent="0.25">
      <c r="L67" s="88">
        <v>0.6</v>
      </c>
      <c r="N67" s="1"/>
      <c r="O67" s="1"/>
      <c r="P67" s="1"/>
      <c r="Q67" s="16"/>
      <c r="R67" s="1"/>
      <c r="S67" s="1"/>
      <c r="T67" s="1"/>
      <c r="U67" s="1"/>
      <c r="V67" s="1"/>
      <c r="W67" s="1"/>
      <c r="X67" s="1"/>
      <c r="Y67" s="1"/>
      <c r="Z67" s="1"/>
      <c r="AA67" s="1"/>
      <c r="AB67" s="1"/>
      <c r="AC67" s="16"/>
      <c r="AD67" s="494" t="s">
        <v>2133</v>
      </c>
      <c r="AE67" s="745">
        <f>AE50/AE66</f>
        <v>18.946155130585105</v>
      </c>
      <c r="AK67" s="290" t="s">
        <v>1522</v>
      </c>
      <c r="AL67" s="292" t="s">
        <v>1531</v>
      </c>
      <c r="AM67" s="385">
        <v>0.01</v>
      </c>
      <c r="AN67" s="311">
        <v>0.01</v>
      </c>
    </row>
    <row r="68" spans="12:41" x14ac:dyDescent="0.25">
      <c r="L68" s="88">
        <v>0.61</v>
      </c>
      <c r="N68" s="1"/>
      <c r="O68" s="1"/>
      <c r="P68" s="1"/>
      <c r="Q68" s="16"/>
      <c r="R68" s="1"/>
      <c r="S68" s="1"/>
      <c r="T68" s="1"/>
      <c r="U68" s="1"/>
      <c r="V68" s="1"/>
      <c r="W68" s="1"/>
      <c r="X68" s="1"/>
      <c r="Y68" s="1"/>
      <c r="Z68" s="1"/>
      <c r="AA68" s="1"/>
      <c r="AB68" s="1"/>
      <c r="AC68" s="16"/>
      <c r="AD68" s="494" t="s">
        <v>2135</v>
      </c>
      <c r="AE68" s="746">
        <f>(AE58+AE50)/(AE58+AE66)</f>
        <v>1.9819450736841995</v>
      </c>
      <c r="AL68" s="287" t="s">
        <v>1259</v>
      </c>
      <c r="AM68" s="387">
        <f>SUM(AM62:AM67)</f>
        <v>9.9999999999999992E-2</v>
      </c>
      <c r="AN68" s="313"/>
    </row>
    <row r="69" spans="12:41" ht="15.75" thickBot="1" x14ac:dyDescent="0.3">
      <c r="L69" s="88">
        <v>0.62</v>
      </c>
      <c r="N69" s="1"/>
      <c r="O69" s="1"/>
      <c r="P69" s="1"/>
      <c r="Q69" s="688"/>
      <c r="R69" s="19"/>
      <c r="S69" s="19"/>
      <c r="T69" s="19"/>
      <c r="U69" s="19"/>
      <c r="V69" s="19"/>
      <c r="W69" s="19"/>
      <c r="X69" s="19"/>
      <c r="Y69" s="19"/>
      <c r="Z69" s="19"/>
      <c r="AA69" s="19"/>
      <c r="AB69" s="19"/>
      <c r="AC69" s="16"/>
      <c r="AD69" s="494" t="s">
        <v>2127</v>
      </c>
      <c r="AE69" s="735" t="e">
        <f>AE63*(AE49+1.3*AE49)</f>
        <v>#N/A</v>
      </c>
      <c r="AK69" s="294"/>
      <c r="AL69" s="317" t="s">
        <v>726</v>
      </c>
      <c r="AM69" s="388"/>
      <c r="AN69" s="313">
        <f>SUM(AN62:AN67)</f>
        <v>9.9999999999999992E-2</v>
      </c>
    </row>
    <row r="70" spans="12:41" ht="16.5" thickTop="1" thickBot="1" x14ac:dyDescent="0.3">
      <c r="L70" s="88">
        <v>0.63</v>
      </c>
      <c r="N70" s="1"/>
      <c r="O70" s="1"/>
      <c r="P70" s="1"/>
      <c r="Q70" s="1"/>
      <c r="R70" s="1"/>
      <c r="S70" s="1"/>
      <c r="T70" s="1"/>
      <c r="U70" s="1"/>
      <c r="V70" s="1"/>
      <c r="W70" s="1"/>
      <c r="X70" s="1"/>
      <c r="Y70" s="1"/>
      <c r="Z70" s="1"/>
      <c r="AA70" s="1"/>
      <c r="AB70" s="1"/>
      <c r="AC70" s="16"/>
      <c r="AD70" s="494" t="s">
        <v>2142</v>
      </c>
      <c r="AE70" s="747" t="e">
        <f>AE69/AE67</f>
        <v>#N/A</v>
      </c>
      <c r="AK70" s="294"/>
      <c r="AL70" s="287"/>
      <c r="AM70" s="333"/>
      <c r="AN70" s="310"/>
    </row>
    <row r="71" spans="12:41" ht="15.75" thickBot="1" x14ac:dyDescent="0.3">
      <c r="L71" s="88">
        <v>0.64</v>
      </c>
      <c r="N71" s="1"/>
      <c r="O71" s="1"/>
      <c r="P71" s="1"/>
      <c r="Q71" s="1"/>
      <c r="R71" s="1"/>
      <c r="S71" s="1"/>
      <c r="T71" s="1"/>
      <c r="U71" s="1"/>
      <c r="V71" s="1"/>
      <c r="W71" s="1"/>
      <c r="X71" s="1"/>
      <c r="Y71" s="1"/>
      <c r="Z71" s="1"/>
      <c r="AA71" s="1"/>
      <c r="AB71" s="1"/>
      <c r="AC71" s="16"/>
      <c r="AD71" s="494" t="s">
        <v>2143</v>
      </c>
      <c r="AE71" s="747" t="e">
        <f>AE69/AE68</f>
        <v>#N/A</v>
      </c>
      <c r="AH71" s="819" t="e">
        <f>1/AE71</f>
        <v>#N/A</v>
      </c>
      <c r="AK71" s="294"/>
      <c r="AL71" s="286" t="s">
        <v>1260</v>
      </c>
      <c r="AM71" s="391">
        <f>AM15+AM31+AM58+AM68</f>
        <v>1.0000000000000002</v>
      </c>
      <c r="AN71" s="314"/>
    </row>
    <row r="72" spans="12:41" ht="16.5" thickTop="1" thickBot="1" x14ac:dyDescent="0.3">
      <c r="L72" s="88">
        <v>0.65</v>
      </c>
      <c r="N72" s="1"/>
      <c r="O72" s="1"/>
      <c r="P72" s="1"/>
      <c r="Q72" s="1"/>
      <c r="R72" s="1"/>
      <c r="S72" s="1"/>
      <c r="T72" s="1"/>
      <c r="U72" s="1"/>
      <c r="V72" s="1"/>
      <c r="W72" s="1"/>
      <c r="X72" s="1"/>
      <c r="Y72" s="1"/>
      <c r="Z72" s="1"/>
      <c r="AA72" s="1"/>
      <c r="AB72" s="1"/>
      <c r="AC72" s="753">
        <f>-AE66</f>
        <v>-5.7883336176019107</v>
      </c>
      <c r="AD72" s="748" t="s">
        <v>2140</v>
      </c>
      <c r="AE72" s="749"/>
      <c r="AK72" s="297"/>
      <c r="AL72" s="318" t="s">
        <v>1261</v>
      </c>
      <c r="AM72" s="300"/>
      <c r="AN72" s="316">
        <f>AN69+AN59+AN32+AN16</f>
        <v>1.0000000000000002</v>
      </c>
    </row>
    <row r="73" spans="12:41" ht="16.5" thickTop="1" thickBot="1" x14ac:dyDescent="0.3">
      <c r="L73" s="88">
        <v>0.66</v>
      </c>
      <c r="N73" s="1"/>
      <c r="O73" s="1"/>
      <c r="P73" s="1"/>
      <c r="Q73" s="1"/>
      <c r="R73" s="1"/>
      <c r="S73" s="1"/>
      <c r="T73" s="1"/>
      <c r="U73" s="1"/>
      <c r="V73" s="1"/>
      <c r="W73" s="1"/>
      <c r="X73" s="1"/>
      <c r="Y73" s="1"/>
      <c r="Z73" s="1"/>
      <c r="AA73" s="1"/>
      <c r="AB73" s="1"/>
      <c r="AC73" s="16"/>
      <c r="AD73" s="494"/>
      <c r="AE73" s="742"/>
      <c r="AK73" s="294"/>
      <c r="AN73"/>
      <c r="AO73"/>
    </row>
    <row r="74" spans="12:41" ht="16.5" thickTop="1" thickBot="1" x14ac:dyDescent="0.3">
      <c r="L74" s="88">
        <v>0.67</v>
      </c>
      <c r="N74" s="1"/>
      <c r="O74" s="1"/>
      <c r="P74" s="1"/>
      <c r="Q74" s="1"/>
      <c r="R74" s="1"/>
      <c r="S74" s="1"/>
      <c r="T74" s="1"/>
      <c r="U74" s="1"/>
      <c r="V74" s="1"/>
      <c r="W74" s="1"/>
      <c r="X74" s="1"/>
      <c r="Y74" s="1"/>
      <c r="Z74" s="1"/>
      <c r="AA74" s="1"/>
      <c r="AB74" s="1"/>
      <c r="AC74" s="16"/>
      <c r="AD74" s="676" t="s">
        <v>2145</v>
      </c>
      <c r="AE74" s="751" t="e">
        <f>(P86+AE61)/P86</f>
        <v>#N/A</v>
      </c>
    </row>
    <row r="75" spans="12:41" ht="16.5" thickTop="1" thickBot="1" x14ac:dyDescent="0.3">
      <c r="L75" s="88">
        <v>0.68</v>
      </c>
      <c r="N75" s="1"/>
      <c r="O75" s="1"/>
      <c r="P75" s="1"/>
      <c r="Q75" s="1"/>
      <c r="R75" s="1"/>
      <c r="S75" s="1"/>
      <c r="T75" s="1"/>
      <c r="U75" s="1"/>
      <c r="V75" s="1"/>
      <c r="W75" s="1"/>
      <c r="X75" s="1"/>
      <c r="Y75" s="1"/>
      <c r="Z75" s="1"/>
      <c r="AA75" s="1"/>
      <c r="AB75" s="1"/>
      <c r="AC75" s="766"/>
      <c r="AD75" s="677" t="s">
        <v>2108</v>
      </c>
      <c r="AE75" s="18" t="s">
        <v>2120</v>
      </c>
    </row>
    <row r="76" spans="12:41" x14ac:dyDescent="0.25">
      <c r="L76" s="88">
        <v>0.69</v>
      </c>
      <c r="N76" s="1"/>
      <c r="O76" s="1"/>
      <c r="P76" s="1"/>
      <c r="Q76" s="1"/>
      <c r="R76" s="1"/>
      <c r="S76" s="1"/>
      <c r="T76" s="1"/>
      <c r="U76" s="1"/>
      <c r="V76" s="1"/>
      <c r="W76" s="1"/>
      <c r="X76" s="1"/>
      <c r="Y76" s="1"/>
      <c r="Z76" s="1"/>
      <c r="AA76" s="1"/>
      <c r="AB76" s="1"/>
      <c r="AC76" s="707"/>
      <c r="AD76" s="1"/>
      <c r="AE76" s="18"/>
    </row>
    <row r="77" spans="12:41" ht="15.75" thickBot="1" x14ac:dyDescent="0.3">
      <c r="L77" s="88">
        <v>0.7</v>
      </c>
      <c r="N77" s="1"/>
      <c r="O77" s="1"/>
      <c r="P77" s="1"/>
      <c r="Q77" s="1"/>
      <c r="R77" s="1"/>
      <c r="S77" s="1"/>
      <c r="T77" s="1"/>
      <c r="U77" s="1"/>
      <c r="V77" s="1"/>
      <c r="W77" s="1"/>
      <c r="X77" s="1"/>
      <c r="Y77" s="1"/>
      <c r="Z77" s="1"/>
      <c r="AA77" s="1"/>
      <c r="AB77" s="1"/>
      <c r="AC77" s="767"/>
      <c r="AD77" s="19"/>
      <c r="AE77" s="20"/>
    </row>
    <row r="78" spans="12:41" ht="15.75" thickTop="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70</v>
      </c>
      <c r="V79" s="1"/>
      <c r="W79" s="1"/>
      <c r="X79" s="1"/>
      <c r="Y79" s="1"/>
      <c r="Z79" s="1"/>
      <c r="AA79" s="1"/>
      <c r="AB79" s="1"/>
      <c r="AC79" s="1"/>
      <c r="AD79" s="1"/>
      <c r="AE79" s="1"/>
      <c r="AK79" s="294"/>
      <c r="AL79" s="296"/>
      <c r="AM79" s="405"/>
      <c r="AN79" s="310"/>
    </row>
    <row r="80" spans="12:41" x14ac:dyDescent="0.25">
      <c r="L80" s="88">
        <v>0.73</v>
      </c>
      <c r="N80" s="1"/>
      <c r="O80" s="1"/>
      <c r="P80" s="1"/>
      <c r="Q80" s="1"/>
      <c r="R80" s="1"/>
      <c r="S80" s="1"/>
      <c r="T80" s="21"/>
      <c r="U80" s="21"/>
      <c r="V80" s="1"/>
      <c r="W80" s="1"/>
      <c r="X80" s="1"/>
      <c r="Y80" s="1"/>
      <c r="Z80" s="1"/>
      <c r="AA80" s="1"/>
      <c r="AB80" s="1"/>
      <c r="AC80" s="1"/>
      <c r="AD80" s="1"/>
      <c r="AE80" s="1"/>
      <c r="AK80" s="294"/>
      <c r="AL80" s="296"/>
      <c r="AM80" s="405"/>
      <c r="AN80" s="310"/>
    </row>
    <row r="81" spans="12:40" ht="15.75" thickBot="1" x14ac:dyDescent="0.3">
      <c r="L81" s="88">
        <v>0.74</v>
      </c>
      <c r="N81" s="1"/>
      <c r="O81" s="1"/>
      <c r="P81" s="1"/>
      <c r="Q81" s="1"/>
      <c r="R81" s="1"/>
      <c r="S81" s="1"/>
      <c r="T81" s="21"/>
      <c r="U81" s="21"/>
      <c r="V81" s="1"/>
      <c r="W81" s="1"/>
      <c r="X81" s="1"/>
      <c r="Y81" s="1"/>
      <c r="Z81" s="1"/>
      <c r="AA81" s="1"/>
      <c r="AB81" s="1"/>
      <c r="AC81" s="1"/>
      <c r="AD81" s="1"/>
      <c r="AE81" s="1"/>
      <c r="AK81" s="294"/>
      <c r="AL81" s="296"/>
      <c r="AM81" s="405"/>
      <c r="AN81" s="310"/>
    </row>
    <row r="82" spans="12:40" ht="16.5" thickTop="1" thickBot="1" x14ac:dyDescent="0.3">
      <c r="L82" s="88">
        <v>0.75</v>
      </c>
      <c r="N82" s="22" t="s">
        <v>71</v>
      </c>
      <c r="O82" s="23"/>
      <c r="P82" s="24"/>
      <c r="Q82" s="1"/>
      <c r="R82" s="1"/>
      <c r="S82" s="1"/>
      <c r="T82" s="1"/>
      <c r="U82" s="21"/>
      <c r="V82" s="1"/>
      <c r="W82" s="1"/>
      <c r="X82" s="1"/>
      <c r="Y82" s="1"/>
      <c r="Z82" s="1"/>
      <c r="AA82" s="1"/>
      <c r="AB82" s="1"/>
      <c r="AC82" s="1"/>
      <c r="AD82" s="1"/>
      <c r="AE82" s="1"/>
      <c r="AK82" s="294"/>
      <c r="AL82" s="296"/>
      <c r="AM82" s="405"/>
      <c r="AN82" s="310"/>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294"/>
      <c r="AL83" s="296"/>
      <c r="AM83" s="405"/>
      <c r="AN83" s="310"/>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294"/>
      <c r="AL84" s="296"/>
      <c r="AM84" s="405"/>
      <c r="AN84" s="310"/>
    </row>
    <row r="85" spans="12:40" x14ac:dyDescent="0.25">
      <c r="L85" s="88">
        <v>0.78</v>
      </c>
      <c r="N85" s="28"/>
      <c r="O85" s="29"/>
      <c r="P85" s="30" t="e">
        <f>P84-P83</f>
        <v>#N/A</v>
      </c>
      <c r="Q85" s="1"/>
      <c r="R85" s="1"/>
      <c r="S85" s="1"/>
      <c r="T85" s="1"/>
      <c r="U85" s="1"/>
      <c r="V85" s="1"/>
      <c r="W85" s="1"/>
      <c r="X85" s="1"/>
      <c r="Y85" s="1"/>
      <c r="Z85" s="1"/>
      <c r="AA85" s="1"/>
      <c r="AB85" s="1"/>
      <c r="AC85" s="1"/>
      <c r="AD85" s="1"/>
      <c r="AE85" s="1"/>
      <c r="AK85" s="294"/>
      <c r="AL85" s="296"/>
      <c r="AM85" s="405"/>
      <c r="AN85" s="310"/>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294"/>
      <c r="AL86" s="439"/>
      <c r="AM86" s="405"/>
      <c r="AN86" s="310"/>
    </row>
    <row r="87" spans="12:40" thickTop="1" x14ac:dyDescent="0.2">
      <c r="L87" s="88">
        <v>0.8</v>
      </c>
      <c r="AK87" s="294"/>
      <c r="AL87" s="439"/>
      <c r="AM87" s="405"/>
      <c r="AN87" s="310"/>
    </row>
    <row r="88" spans="12:40" ht="14.25" x14ac:dyDescent="0.2">
      <c r="L88" s="88">
        <v>0.81</v>
      </c>
      <c r="AK88" s="294"/>
      <c r="AL88" s="296"/>
      <c r="AM88" s="405"/>
      <c r="AN88" s="310"/>
    </row>
    <row r="89" spans="12:40" ht="14.25" x14ac:dyDescent="0.2">
      <c r="L89" s="88">
        <v>0.82</v>
      </c>
      <c r="AK89" s="294"/>
      <c r="AL89" s="439"/>
      <c r="AM89" s="405"/>
      <c r="AN89" s="310"/>
    </row>
    <row r="90" spans="12:40" ht="14.25" x14ac:dyDescent="0.2">
      <c r="L90" s="88">
        <v>0.83</v>
      </c>
      <c r="AK90" s="294"/>
      <c r="AL90" s="439"/>
      <c r="AM90" s="405"/>
      <c r="AN90" s="310"/>
    </row>
    <row r="91" spans="12:40" ht="14.25" x14ac:dyDescent="0.2">
      <c r="L91" s="88">
        <v>0.84</v>
      </c>
      <c r="AK91" s="294"/>
      <c r="AL91" s="439"/>
      <c r="AM91" s="405"/>
      <c r="AN91" s="310"/>
    </row>
    <row r="92" spans="12:40" ht="14.25" x14ac:dyDescent="0.2">
      <c r="L92" s="88">
        <v>0.85</v>
      </c>
      <c r="AK92" s="294"/>
      <c r="AL92" s="287"/>
      <c r="AM92" s="332"/>
      <c r="AN92" s="310"/>
    </row>
    <row r="93" spans="12:40" ht="14.25" x14ac:dyDescent="0.2">
      <c r="L93" s="88">
        <v>0.86</v>
      </c>
      <c r="AK93" s="294"/>
      <c r="AL93" s="317"/>
      <c r="AM93" s="333"/>
      <c r="AN93" s="310"/>
    </row>
    <row r="94" spans="12:40" ht="14.25" x14ac:dyDescent="0.2">
      <c r="L94" s="88">
        <v>0.87</v>
      </c>
      <c r="AK94" s="294"/>
      <c r="AL94" s="287"/>
      <c r="AM94" s="333"/>
      <c r="AN94" s="310"/>
    </row>
    <row r="95" spans="12:40" ht="14.25" x14ac:dyDescent="0.2">
      <c r="L95" s="88">
        <v>0.88</v>
      </c>
      <c r="AK95" s="297"/>
      <c r="AL95" s="286"/>
      <c r="AM95" s="333"/>
      <c r="AN95" s="314"/>
    </row>
    <row r="96" spans="12:40" ht="14.25" x14ac:dyDescent="0.2">
      <c r="L96" s="88">
        <v>0.89</v>
      </c>
      <c r="AK96" s="294"/>
      <c r="AL96" s="439"/>
      <c r="AM96" s="405"/>
      <c r="AN96" s="310"/>
    </row>
    <row r="97" spans="12:40" ht="14.25" x14ac:dyDescent="0.2">
      <c r="L97" s="88">
        <v>0.9</v>
      </c>
      <c r="AK97" s="294"/>
      <c r="AL97" s="439"/>
      <c r="AM97" s="405"/>
      <c r="AN97" s="310"/>
    </row>
    <row r="98" spans="12:40" ht="14.25" x14ac:dyDescent="0.2">
      <c r="L98" s="88">
        <v>0.91</v>
      </c>
      <c r="AK98" s="294"/>
      <c r="AL98" s="296"/>
      <c r="AM98" s="405"/>
      <c r="AN98" s="310"/>
    </row>
    <row r="99" spans="12:40" ht="14.25" x14ac:dyDescent="0.2">
      <c r="L99" s="88">
        <v>0.92</v>
      </c>
      <c r="AK99" s="294"/>
      <c r="AL99" s="296"/>
      <c r="AM99" s="405"/>
      <c r="AN99" s="310"/>
    </row>
    <row r="100" spans="12:40" ht="14.25" x14ac:dyDescent="0.2">
      <c r="L100" s="88">
        <v>0.93</v>
      </c>
      <c r="AK100" s="294"/>
      <c r="AL100" s="296"/>
      <c r="AM100" s="405"/>
      <c r="AN100" s="310"/>
    </row>
    <row r="101" spans="12:40" ht="14.25" x14ac:dyDescent="0.2">
      <c r="L101" s="88">
        <v>0.94</v>
      </c>
      <c r="AK101" s="294"/>
      <c r="AL101" s="439"/>
      <c r="AM101" s="405"/>
      <c r="AN101" s="310"/>
    </row>
    <row r="102" spans="12:40" ht="14.25" x14ac:dyDescent="0.2">
      <c r="L102" s="88">
        <v>0.95</v>
      </c>
      <c r="AK102" s="294"/>
      <c r="AL102" s="439"/>
      <c r="AM102" s="405"/>
      <c r="AN102" s="310"/>
    </row>
    <row r="103" spans="12:40" ht="14.25" x14ac:dyDescent="0.2">
      <c r="L103" s="88">
        <v>0.96</v>
      </c>
      <c r="AK103" s="294"/>
      <c r="AL103" s="439"/>
      <c r="AM103" s="405"/>
      <c r="AN103" s="310"/>
    </row>
    <row r="104" spans="12:40" ht="14.25" x14ac:dyDescent="0.2">
      <c r="L104" s="88">
        <v>0.97</v>
      </c>
      <c r="AK104" s="294"/>
      <c r="AL104" s="439"/>
      <c r="AM104" s="405"/>
      <c r="AN104" s="310"/>
    </row>
    <row r="105" spans="12:40" ht="14.25" x14ac:dyDescent="0.2">
      <c r="L105" s="88">
        <v>0.98</v>
      </c>
      <c r="AK105" s="294"/>
      <c r="AL105" s="439"/>
      <c r="AM105" s="405"/>
      <c r="AN105" s="310"/>
    </row>
    <row r="106" spans="12:40" ht="14.25" x14ac:dyDescent="0.2">
      <c r="L106" s="88">
        <v>0.99</v>
      </c>
      <c r="AK106" s="294"/>
      <c r="AL106" s="439"/>
      <c r="AM106" s="405"/>
      <c r="AN106" s="310"/>
    </row>
    <row r="107" spans="12:40" ht="14.25" x14ac:dyDescent="0.2">
      <c r="L107" s="88">
        <v>1</v>
      </c>
      <c r="AK107" s="294"/>
      <c r="AL107" s="287"/>
      <c r="AM107" s="332"/>
      <c r="AN107" s="310"/>
    </row>
    <row r="108" spans="12:40" ht="14.25" x14ac:dyDescent="0.2">
      <c r="L108" s="88"/>
      <c r="AK108" s="294"/>
      <c r="AL108" s="317"/>
      <c r="AM108" s="333"/>
      <c r="AN108" s="310"/>
    </row>
    <row r="109" spans="12:40" ht="14.25" x14ac:dyDescent="0.2">
      <c r="L109" s="88"/>
      <c r="AK109" s="294"/>
      <c r="AL109" s="296"/>
      <c r="AM109" s="333"/>
      <c r="AN109" s="314"/>
    </row>
    <row r="110" spans="12:40" ht="14.25" x14ac:dyDescent="0.2">
      <c r="L110" s="88"/>
      <c r="AK110" s="297"/>
      <c r="AL110" s="286"/>
      <c r="AM110" s="333"/>
      <c r="AN110" s="314"/>
    </row>
    <row r="111" spans="12:40" ht="14.25" x14ac:dyDescent="0.2">
      <c r="L111" s="88"/>
      <c r="AK111" s="294"/>
      <c r="AL111" s="296"/>
      <c r="AM111" s="405"/>
      <c r="AN111" s="310"/>
    </row>
    <row r="112" spans="12:40" ht="14.25" x14ac:dyDescent="0.2">
      <c r="L112" s="88"/>
      <c r="AK112" s="294"/>
      <c r="AL112" s="296"/>
      <c r="AM112" s="405"/>
      <c r="AN112" s="310"/>
    </row>
    <row r="113" spans="37:40" ht="14.25" x14ac:dyDescent="0.2">
      <c r="AK113" s="294"/>
      <c r="AL113" s="296"/>
      <c r="AM113" s="405"/>
      <c r="AN113" s="310"/>
    </row>
    <row r="114" spans="37:40" ht="14.25" x14ac:dyDescent="0.2">
      <c r="AK114" s="294"/>
      <c r="AL114" s="296"/>
      <c r="AM114" s="405"/>
      <c r="AN114" s="310"/>
    </row>
    <row r="115" spans="37:40" ht="14.25" x14ac:dyDescent="0.2">
      <c r="AK115" s="294"/>
      <c r="AL115" s="296"/>
      <c r="AM115" s="405"/>
      <c r="AN115" s="310"/>
    </row>
    <row r="116" spans="37:40" ht="14.25" x14ac:dyDescent="0.2">
      <c r="AK116" s="294"/>
      <c r="AL116" s="296"/>
      <c r="AM116" s="405"/>
      <c r="AN116" s="310"/>
    </row>
    <row r="117" spans="37:40" ht="14.25" x14ac:dyDescent="0.2">
      <c r="AK117" s="294"/>
      <c r="AL117" s="296"/>
      <c r="AM117" s="405"/>
      <c r="AN117" s="310"/>
    </row>
    <row r="118" spans="37:40" ht="14.25" x14ac:dyDescent="0.2">
      <c r="AK118" s="294"/>
      <c r="AL118" s="296"/>
      <c r="AM118" s="405"/>
      <c r="AN118" s="310"/>
    </row>
    <row r="119" spans="37:40" ht="14.25" x14ac:dyDescent="0.2">
      <c r="AK119" s="294"/>
      <c r="AL119" s="296"/>
      <c r="AM119" s="405"/>
      <c r="AN119" s="310"/>
    </row>
    <row r="120" spans="37:40" ht="14.25" x14ac:dyDescent="0.2">
      <c r="AK120" s="294"/>
      <c r="AL120" s="296"/>
      <c r="AM120" s="405"/>
      <c r="AN120" s="310"/>
    </row>
    <row r="121" spans="37:40" ht="14.25" x14ac:dyDescent="0.2">
      <c r="AK121" s="294"/>
      <c r="AL121" s="296"/>
      <c r="AM121" s="405"/>
      <c r="AN121" s="310"/>
    </row>
    <row r="122" spans="37:40" ht="14.25" x14ac:dyDescent="0.2">
      <c r="AK122" s="294"/>
      <c r="AL122" s="296"/>
      <c r="AM122" s="405"/>
      <c r="AN122" s="310"/>
    </row>
    <row r="123" spans="37:40" ht="14.25" x14ac:dyDescent="0.2">
      <c r="AK123" s="294"/>
      <c r="AL123" s="287"/>
      <c r="AM123" s="332"/>
      <c r="AN123" s="310"/>
    </row>
    <row r="124" spans="37:40" ht="14.25" x14ac:dyDescent="0.2">
      <c r="AK124" s="294"/>
      <c r="AL124" s="317"/>
      <c r="AM124" s="333"/>
      <c r="AN124" s="310"/>
    </row>
    <row r="125" spans="37:40" ht="14.25" x14ac:dyDescent="0.2">
      <c r="AK125" s="294"/>
      <c r="AL125" s="287"/>
      <c r="AM125" s="333"/>
      <c r="AN125" s="310"/>
    </row>
    <row r="126" spans="37:40" ht="14.25" x14ac:dyDescent="0.2">
      <c r="AK126" s="297"/>
      <c r="AL126" s="286"/>
      <c r="AM126" s="333"/>
      <c r="AN126" s="314"/>
    </row>
    <row r="127" spans="37:40" ht="14.25" x14ac:dyDescent="0.2">
      <c r="AK127" s="294"/>
      <c r="AL127" s="296"/>
      <c r="AM127" s="405"/>
      <c r="AN127" s="310"/>
    </row>
    <row r="128" spans="37:40" ht="14.25" x14ac:dyDescent="0.2">
      <c r="AK128" s="294"/>
      <c r="AL128" s="296"/>
      <c r="AM128" s="405"/>
      <c r="AN128" s="310"/>
    </row>
    <row r="129" spans="37:40" ht="14.25" x14ac:dyDescent="0.2">
      <c r="AK129" s="294"/>
      <c r="AL129" s="296"/>
      <c r="AM129" s="405"/>
      <c r="AN129" s="310"/>
    </row>
    <row r="130" spans="37:40" ht="14.25" x14ac:dyDescent="0.2">
      <c r="AK130" s="294"/>
      <c r="AL130" s="296"/>
      <c r="AM130" s="405"/>
      <c r="AN130" s="310"/>
    </row>
    <row r="131" spans="37:40" ht="14.25" x14ac:dyDescent="0.2">
      <c r="AK131" s="294"/>
      <c r="AL131" s="296"/>
      <c r="AM131" s="405"/>
      <c r="AN131" s="310"/>
    </row>
    <row r="132" spans="37:40" ht="14.25" x14ac:dyDescent="0.2">
      <c r="AK132" s="294"/>
      <c r="AL132" s="296"/>
      <c r="AM132" s="405"/>
      <c r="AN132" s="310"/>
    </row>
    <row r="133" spans="37:40" ht="14.25" x14ac:dyDescent="0.2">
      <c r="AK133" s="294"/>
      <c r="AL133" s="296"/>
      <c r="AM133" s="405"/>
      <c r="AN133" s="310"/>
    </row>
    <row r="134" spans="37:40" ht="14.25" x14ac:dyDescent="0.2">
      <c r="AK134" s="294"/>
      <c r="AL134" s="296"/>
      <c r="AM134" s="405"/>
      <c r="AN134" s="310"/>
    </row>
    <row r="135" spans="37:40" ht="14.25" x14ac:dyDescent="0.2">
      <c r="AK135" s="294"/>
      <c r="AL135" s="296"/>
      <c r="AM135" s="405"/>
      <c r="AN135" s="310"/>
    </row>
    <row r="136" spans="37:40" ht="14.25" x14ac:dyDescent="0.2">
      <c r="AK136" s="294"/>
      <c r="AL136" s="296"/>
      <c r="AM136" s="405"/>
      <c r="AN136" s="310"/>
    </row>
    <row r="137" spans="37:40" ht="14.25" x14ac:dyDescent="0.2">
      <c r="AK137" s="294"/>
      <c r="AL137" s="296"/>
      <c r="AM137" s="405"/>
      <c r="AN137" s="310"/>
    </row>
    <row r="138" spans="37:40" ht="14.25" x14ac:dyDescent="0.2">
      <c r="AK138" s="294"/>
      <c r="AL138" s="296"/>
      <c r="AM138" s="405"/>
      <c r="AN138" s="310"/>
    </row>
    <row r="139" spans="37:40" ht="14.25" x14ac:dyDescent="0.2">
      <c r="AK139" s="294"/>
      <c r="AL139" s="296"/>
      <c r="AM139" s="405"/>
      <c r="AN139" s="310"/>
    </row>
    <row r="140" spans="37:40" ht="14.25" x14ac:dyDescent="0.2">
      <c r="AK140" s="294"/>
      <c r="AL140" s="296"/>
      <c r="AM140" s="405"/>
      <c r="AN140" s="310"/>
    </row>
    <row r="141" spans="37:40" ht="14.25" x14ac:dyDescent="0.2">
      <c r="AK141" s="294"/>
      <c r="AL141" s="296"/>
      <c r="AM141" s="405"/>
      <c r="AN141" s="310"/>
    </row>
    <row r="142" spans="37:40" ht="14.25" x14ac:dyDescent="0.2">
      <c r="AK142" s="294"/>
      <c r="AL142" s="296"/>
      <c r="AM142" s="405"/>
      <c r="AN142" s="310"/>
    </row>
    <row r="143" spans="37:40" ht="14.25" x14ac:dyDescent="0.2">
      <c r="AK143" s="294"/>
      <c r="AL143" s="296"/>
      <c r="AM143" s="405"/>
      <c r="AN143" s="310"/>
    </row>
    <row r="144" spans="37:40" ht="14.25" x14ac:dyDescent="0.2">
      <c r="AK144" s="294"/>
      <c r="AL144" s="296"/>
      <c r="AM144" s="405"/>
      <c r="AN144" s="310"/>
    </row>
    <row r="145" spans="37:40" ht="14.25" x14ac:dyDescent="0.2">
      <c r="AK145" s="294"/>
      <c r="AL145" s="296"/>
      <c r="AM145" s="405"/>
      <c r="AN145" s="310"/>
    </row>
    <row r="146" spans="37:40" ht="14.25" x14ac:dyDescent="0.2">
      <c r="AK146" s="294"/>
      <c r="AL146" s="296"/>
      <c r="AM146" s="405"/>
      <c r="AN146" s="310"/>
    </row>
    <row r="147" spans="37:40" ht="14.25" x14ac:dyDescent="0.2">
      <c r="AK147" s="294"/>
      <c r="AL147" s="296"/>
      <c r="AM147" s="405"/>
      <c r="AN147" s="310"/>
    </row>
    <row r="148" spans="37:40" ht="14.25" x14ac:dyDescent="0.2">
      <c r="AK148" s="294"/>
      <c r="AL148" s="296"/>
      <c r="AM148" s="405"/>
      <c r="AN148" s="310"/>
    </row>
    <row r="149" spans="37:40" ht="14.25" x14ac:dyDescent="0.2">
      <c r="AK149" s="294"/>
      <c r="AL149" s="296"/>
      <c r="AM149" s="405"/>
      <c r="AN149" s="310"/>
    </row>
    <row r="150" spans="37:40" ht="14.25" x14ac:dyDescent="0.2">
      <c r="AK150" s="294"/>
      <c r="AL150" s="296"/>
      <c r="AM150" s="405"/>
      <c r="AN150" s="310"/>
    </row>
    <row r="151" spans="37:40" ht="14.25" x14ac:dyDescent="0.2">
      <c r="AK151" s="294"/>
      <c r="AL151" s="296"/>
      <c r="AM151" s="405"/>
      <c r="AN151" s="310"/>
    </row>
    <row r="152" spans="37:40" ht="14.25" x14ac:dyDescent="0.2">
      <c r="AK152" s="294"/>
      <c r="AL152" s="296"/>
      <c r="AM152" s="405"/>
      <c r="AN152" s="310"/>
    </row>
    <row r="153" spans="37:40" ht="14.25" x14ac:dyDescent="0.2">
      <c r="AK153" s="294"/>
      <c r="AL153" s="296"/>
      <c r="AM153" s="405"/>
      <c r="AN153" s="310"/>
    </row>
    <row r="154" spans="37:40" ht="14.25" x14ac:dyDescent="0.2">
      <c r="AK154" s="294"/>
      <c r="AL154" s="287"/>
      <c r="AM154" s="332"/>
      <c r="AN154" s="310"/>
    </row>
    <row r="155" spans="37:40" ht="14.25" x14ac:dyDescent="0.2">
      <c r="AK155" s="294"/>
      <c r="AL155" s="317"/>
      <c r="AM155" s="333"/>
      <c r="AN155" s="310"/>
    </row>
    <row r="156" spans="37:40" ht="14.25" x14ac:dyDescent="0.2">
      <c r="AK156" s="294"/>
      <c r="AL156" s="287"/>
      <c r="AM156" s="333"/>
      <c r="AN156" s="310"/>
    </row>
    <row r="157" spans="37:40" ht="14.25" x14ac:dyDescent="0.2">
      <c r="AK157" s="297"/>
      <c r="AL157" s="286"/>
      <c r="AM157" s="333"/>
      <c r="AN157" s="314"/>
    </row>
    <row r="158" spans="37:40" ht="14.25" x14ac:dyDescent="0.2">
      <c r="AK158" s="294"/>
      <c r="AL158" s="296"/>
      <c r="AM158" s="405"/>
      <c r="AN158" s="310"/>
    </row>
    <row r="159" spans="37:40" ht="14.25" x14ac:dyDescent="0.2">
      <c r="AK159" s="294"/>
      <c r="AL159" s="296"/>
      <c r="AM159" s="405"/>
      <c r="AN159" s="310"/>
    </row>
    <row r="160" spans="37:40" ht="14.25" x14ac:dyDescent="0.2">
      <c r="AK160" s="294"/>
      <c r="AL160" s="296"/>
      <c r="AM160" s="405"/>
      <c r="AN160" s="310"/>
    </row>
    <row r="161" spans="37:40" ht="14.25" x14ac:dyDescent="0.2">
      <c r="AK161" s="294"/>
      <c r="AL161" s="296"/>
      <c r="AM161" s="405"/>
      <c r="AN161" s="310"/>
    </row>
    <row r="162" spans="37:40" ht="14.25" x14ac:dyDescent="0.2">
      <c r="AK162" s="294"/>
      <c r="AL162" s="296"/>
      <c r="AM162" s="405"/>
      <c r="AN162" s="310"/>
    </row>
    <row r="163" spans="37:40" ht="14.25" x14ac:dyDescent="0.2">
      <c r="AK163" s="294"/>
      <c r="AL163" s="296"/>
      <c r="AM163" s="405"/>
      <c r="AN163" s="310"/>
    </row>
    <row r="164" spans="37:40" ht="14.25" x14ac:dyDescent="0.2">
      <c r="AK164" s="294"/>
      <c r="AL164" s="287"/>
      <c r="AM164" s="332"/>
      <c r="AN164" s="310"/>
    </row>
    <row r="165" spans="37:40" ht="14.25" x14ac:dyDescent="0.2">
      <c r="AK165" s="294"/>
      <c r="AL165" s="317"/>
      <c r="AM165" s="333"/>
      <c r="AN165" s="310"/>
    </row>
    <row r="166" spans="37:40" ht="14.25" x14ac:dyDescent="0.2">
      <c r="AK166" s="294"/>
      <c r="AL166" s="287"/>
      <c r="AM166" s="333"/>
      <c r="AN166" s="310"/>
    </row>
    <row r="167" spans="37:40" ht="14.25" x14ac:dyDescent="0.2">
      <c r="AK167" s="294"/>
      <c r="AL167" s="296"/>
      <c r="AM167" s="333"/>
      <c r="AN167" s="314"/>
    </row>
    <row r="168" spans="37:40" ht="14.25" x14ac:dyDescent="0.2">
      <c r="AK168" s="294"/>
      <c r="AL168" s="286"/>
      <c r="AM168" s="441"/>
      <c r="AN168" s="314"/>
    </row>
    <row r="169" spans="37:40" ht="14.25" x14ac:dyDescent="0.2">
      <c r="AK169" s="294"/>
      <c r="AL169" s="318"/>
      <c r="AM169" s="300"/>
      <c r="AN169" s="442"/>
    </row>
    <row r="170" spans="37:40" ht="14.25" x14ac:dyDescent="0.2">
      <c r="AK170" s="294"/>
      <c r="AL170" s="306"/>
      <c r="AM170" s="300"/>
      <c r="AN170" s="309"/>
    </row>
  </sheetData>
  <mergeCells count="31">
    <mergeCell ref="R30:S30"/>
    <mergeCell ref="T30:V30"/>
    <mergeCell ref="F51:I55"/>
    <mergeCell ref="D15:E15"/>
    <mergeCell ref="Q23:W23"/>
    <mergeCell ref="S24:X24"/>
    <mergeCell ref="O25:P25"/>
    <mergeCell ref="Q25:X25"/>
    <mergeCell ref="N27:S27"/>
    <mergeCell ref="T27:V27"/>
    <mergeCell ref="N29:O29"/>
    <mergeCell ref="Q29:R29"/>
    <mergeCell ref="T29:V29"/>
    <mergeCell ref="R13:S13"/>
    <mergeCell ref="T13:V13"/>
    <mergeCell ref="B19:I19"/>
    <mergeCell ref="A20:I20"/>
    <mergeCell ref="A9:I9"/>
    <mergeCell ref="T10:V10"/>
    <mergeCell ref="Q12:R12"/>
    <mergeCell ref="T12:V12"/>
    <mergeCell ref="A2:I2"/>
    <mergeCell ref="A3:I3"/>
    <mergeCell ref="A4:I4"/>
    <mergeCell ref="Q6:W6"/>
    <mergeCell ref="S7:X7"/>
    <mergeCell ref="AM5:AM7"/>
    <mergeCell ref="AN5:AN7"/>
    <mergeCell ref="O8:P8"/>
    <mergeCell ref="Q8:X8"/>
    <mergeCell ref="AK5:AL7"/>
  </mergeCells>
  <dataValidations xWindow="3104" yWindow="495" count="9">
    <dataValidation type="decimal" allowBlank="1" showInputMessage="1" showErrorMessage="1" sqref="C45" xr:uid="{00000000-0002-0000-2900-000000000000}">
      <formula1>0</formula1>
      <formula2>1</formula2>
    </dataValidation>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900-000001000000}">
      <formula1>0</formula1>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900-000002000000}"/>
    <dataValidation type="decimal" allowBlank="1" showInputMessage="1" showErrorMessage="1" promptTitle="Hinweis:" prompt="Das Löschen der Prozentangabe führt zu einem &quot;Null-Honorar&quot;! Daher ist eine Prozentangabe &gt; 0% erforderlich!" sqref="A19" xr:uid="{00000000-0002-0000-2900-000003000000}">
      <formula1>0</formula1>
      <formula2>1000</formula2>
    </dataValidation>
    <dataValidation type="list" allowBlank="1" showInputMessage="1" showErrorMessage="1" sqref="C25 H25" xr:uid="{00000000-0002-0000-2900-000004000000}">
      <formula1>$M$1:$M$2</formula1>
    </dataValidation>
    <dataValidation type="decimal" operator="greaterThanOrEqual" allowBlank="1" showInputMessage="1" showErrorMessage="1" sqref="C15 I13:I15" xr:uid="{00000000-0002-0000-2900-000005000000}">
      <formula1>0</formula1>
    </dataValidation>
    <dataValidation type="list" allowBlank="1" showInputMessage="1" showErrorMessage="1" sqref="C14" xr:uid="{00000000-0002-0000-2900-000006000000}">
      <formula1>$L$6:$L$112</formula1>
    </dataValidation>
    <dataValidation type="list" allowBlank="1" showInputMessage="1" showErrorMessage="1" sqref="C13" xr:uid="{00000000-0002-0000-2900-000007000000}">
      <formula1>$L$1:$L$5</formula1>
    </dataValidation>
    <dataValidation type="list" allowBlank="1" showInputMessage="1" showErrorMessage="1" sqref="E13" xr:uid="{00000000-0002-0000-2900-000008000000}">
      <formula1>$N$1:$N$13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2697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2697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39">
    <pageSetUpPr fitToPage="1"/>
  </sheetPr>
  <dimension ref="A1:Y43"/>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1618</v>
      </c>
      <c r="L6" s="137"/>
      <c r="N6" s="602"/>
      <c r="O6" s="602"/>
      <c r="P6" s="603" t="s">
        <v>293</v>
      </c>
      <c r="Q6" s="1046"/>
      <c r="R6" s="1046"/>
      <c r="S6" s="1046"/>
      <c r="T6" s="1046"/>
      <c r="U6" s="1046"/>
      <c r="V6" s="1046"/>
      <c r="W6" s="1046"/>
      <c r="X6" s="133"/>
    </row>
    <row r="7" spans="1:25" s="45" customFormat="1" x14ac:dyDescent="0.25">
      <c r="A7" s="44"/>
      <c r="C7" s="55" t="s">
        <v>1571</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143</v>
      </c>
      <c r="B11" s="1048"/>
      <c r="C11" s="1048"/>
      <c r="D11" s="1048"/>
      <c r="E11" s="1048"/>
      <c r="F11" s="1048"/>
      <c r="G11" s="1048"/>
      <c r="H11" s="1048"/>
      <c r="I11" s="1049"/>
      <c r="P11" s="45"/>
    </row>
    <row r="12" spans="1:25" s="137" customFormat="1" x14ac:dyDescent="0.2">
      <c r="A12" s="1050" t="s">
        <v>152</v>
      </c>
      <c r="B12" s="1051"/>
      <c r="C12" s="1051"/>
      <c r="D12" s="1051"/>
      <c r="E12" s="1051"/>
      <c r="F12" s="184"/>
      <c r="G12" s="184"/>
      <c r="H12" s="1052"/>
      <c r="I12" s="1052"/>
    </row>
    <row r="13" spans="1:25" s="137" customFormat="1" ht="38.1" customHeight="1" x14ac:dyDescent="0.2">
      <c r="A13" s="1054" t="s">
        <v>1570</v>
      </c>
      <c r="B13" s="1055"/>
      <c r="C13" s="1055"/>
      <c r="D13" s="1055"/>
      <c r="E13" s="1055"/>
      <c r="F13" s="464" t="s">
        <v>293</v>
      </c>
      <c r="G13" s="448">
        <v>0</v>
      </c>
      <c r="H13" s="454">
        <f>G13*'Honorar planbegl. Vermess.'!$E$30</f>
        <v>0</v>
      </c>
      <c r="I13" s="449"/>
    </row>
    <row r="14" spans="1:25" s="137" customFormat="1" ht="15" customHeight="1" x14ac:dyDescent="0.25">
      <c r="A14" s="197"/>
      <c r="B14" s="182"/>
      <c r="C14" s="182"/>
      <c r="D14" s="182"/>
      <c r="E14" s="182"/>
      <c r="F14" s="1053" t="s">
        <v>1620</v>
      </c>
      <c r="G14" s="1053"/>
      <c r="H14" s="1053"/>
      <c r="I14" s="201">
        <f>SUM(SUMIF(F13:F13,"pauschal",I13:I13),SUMIF(F13:F13,"prozentual",H13:H13))</f>
        <v>0</v>
      </c>
    </row>
    <row r="15" spans="1:25" s="137" customFormat="1" x14ac:dyDescent="0.2">
      <c r="A15" s="1047" t="s">
        <v>1577</v>
      </c>
      <c r="B15" s="1048"/>
      <c r="C15" s="1048"/>
      <c r="D15" s="1048"/>
      <c r="E15" s="1048"/>
      <c r="F15" s="1048"/>
      <c r="G15" s="1048"/>
      <c r="H15" s="1048"/>
      <c r="I15" s="1049"/>
    </row>
    <row r="16" spans="1:25" s="137" customFormat="1" x14ac:dyDescent="0.2">
      <c r="A16" s="183" t="s">
        <v>152</v>
      </c>
      <c r="B16" s="184"/>
      <c r="C16" s="184"/>
      <c r="D16" s="184"/>
      <c r="E16" s="184"/>
      <c r="F16" s="184"/>
      <c r="G16" s="184"/>
      <c r="H16" s="1052"/>
      <c r="I16" s="1052"/>
    </row>
    <row r="17" spans="1:9" s="459" customFormat="1" ht="27.95" customHeight="1" x14ac:dyDescent="0.25">
      <c r="A17" s="1058" t="s">
        <v>1578</v>
      </c>
      <c r="B17" s="1059"/>
      <c r="C17" s="1059"/>
      <c r="D17" s="1059"/>
      <c r="E17" s="1059"/>
      <c r="F17" s="464" t="s">
        <v>293</v>
      </c>
      <c r="G17" s="450">
        <v>0</v>
      </c>
      <c r="H17" s="454">
        <f>G17*'Honorar planbegl. Vermess.'!$E$30</f>
        <v>0</v>
      </c>
      <c r="I17" s="449"/>
    </row>
    <row r="18" spans="1:9" s="460" customFormat="1" ht="14.25" customHeight="1" x14ac:dyDescent="0.2">
      <c r="A18" s="1060" t="s">
        <v>1579</v>
      </c>
      <c r="B18" s="1060"/>
      <c r="C18" s="1060"/>
      <c r="D18" s="1060"/>
      <c r="E18" s="1060"/>
      <c r="F18" s="464" t="s">
        <v>293</v>
      </c>
      <c r="G18" s="450">
        <v>0</v>
      </c>
      <c r="H18" s="454">
        <f>G18*'Honorar planbegl. Vermess.'!$E$30</f>
        <v>0</v>
      </c>
      <c r="I18" s="449"/>
    </row>
    <row r="19" spans="1:9" s="460" customFormat="1" ht="14.25" customHeight="1" x14ac:dyDescent="0.25">
      <c r="A19" s="1155" t="s">
        <v>1580</v>
      </c>
      <c r="B19" s="1156"/>
      <c r="C19" s="1156"/>
      <c r="D19" s="1156"/>
      <c r="E19" s="1156"/>
      <c r="F19" s="464" t="s">
        <v>293</v>
      </c>
      <c r="G19" s="450">
        <v>0</v>
      </c>
      <c r="H19" s="454">
        <f>G19*'Honorar planbegl. Vermess.'!$E$30</f>
        <v>0</v>
      </c>
      <c r="I19" s="449"/>
    </row>
    <row r="20" spans="1:9" s="137" customFormat="1" ht="15" customHeight="1" x14ac:dyDescent="0.2">
      <c r="A20" s="186"/>
      <c r="B20" s="186"/>
      <c r="C20" s="186"/>
      <c r="D20" s="186"/>
      <c r="E20" s="186"/>
      <c r="F20" s="1057" t="s">
        <v>1621</v>
      </c>
      <c r="G20" s="1057"/>
      <c r="H20" s="1057"/>
      <c r="I20" s="201">
        <f>SUM(SUMIF(F17:F19,"pauschal",I17:I19),SUMIF(F17:F19,"prozentual",H17:H19))</f>
        <v>0</v>
      </c>
    </row>
    <row r="21" spans="1:9" s="137" customFormat="1" x14ac:dyDescent="0.2">
      <c r="A21" s="1047" t="s">
        <v>1581</v>
      </c>
      <c r="B21" s="1048"/>
      <c r="C21" s="1048"/>
      <c r="D21" s="1048"/>
      <c r="E21" s="1048"/>
      <c r="F21" s="1048"/>
      <c r="G21" s="1048"/>
      <c r="H21" s="1048"/>
      <c r="I21" s="1049"/>
    </row>
    <row r="22" spans="1:9" s="137" customFormat="1" x14ac:dyDescent="0.2">
      <c r="A22" s="1062" t="s">
        <v>152</v>
      </c>
      <c r="B22" s="1063"/>
      <c r="C22" s="1063"/>
      <c r="D22" s="1063"/>
      <c r="E22" s="1063"/>
      <c r="F22" s="1063"/>
      <c r="G22" s="1063"/>
      <c r="H22" s="1052"/>
      <c r="I22" s="1052"/>
    </row>
    <row r="23" spans="1:9" s="445" customFormat="1" ht="14.25" customHeight="1" x14ac:dyDescent="0.25">
      <c r="A23" s="1165" t="s">
        <v>1582</v>
      </c>
      <c r="B23" s="1165"/>
      <c r="C23" s="1165"/>
      <c r="D23" s="1165"/>
      <c r="E23" s="1165"/>
      <c r="F23" s="464" t="s">
        <v>293</v>
      </c>
      <c r="G23" s="450">
        <v>0</v>
      </c>
      <c r="H23" s="454">
        <f>G23*'Honorar planbegl. Vermess.'!$E$30</f>
        <v>0</v>
      </c>
      <c r="I23" s="453"/>
    </row>
    <row r="24" spans="1:9" s="445" customFormat="1" ht="15" customHeight="1" x14ac:dyDescent="0.25">
      <c r="A24" s="1165" t="s">
        <v>1583</v>
      </c>
      <c r="B24" s="1177"/>
      <c r="C24" s="1177"/>
      <c r="D24" s="1177"/>
      <c r="E24" s="1177"/>
      <c r="F24" s="464" t="s">
        <v>293</v>
      </c>
      <c r="G24" s="450">
        <v>0</v>
      </c>
      <c r="H24" s="454">
        <f>G24*'Honorar planbegl. Vermess.'!$E$30</f>
        <v>0</v>
      </c>
      <c r="I24" s="449"/>
    </row>
    <row r="25" spans="1:9" s="445" customFormat="1" ht="15" customHeight="1" x14ac:dyDescent="0.25">
      <c r="A25" s="1165" t="s">
        <v>1584</v>
      </c>
      <c r="B25" s="1177"/>
      <c r="C25" s="1177"/>
      <c r="D25" s="1177"/>
      <c r="E25" s="1177"/>
      <c r="F25" s="464" t="s">
        <v>293</v>
      </c>
      <c r="G25" s="450">
        <v>0</v>
      </c>
      <c r="H25" s="454">
        <f>G25*'Honorar planbegl. Vermess.'!$E$30</f>
        <v>0</v>
      </c>
      <c r="I25" s="453"/>
    </row>
    <row r="26" spans="1:9" s="445" customFormat="1" ht="38.1" customHeight="1" x14ac:dyDescent="0.25">
      <c r="A26" s="1179" t="s">
        <v>1585</v>
      </c>
      <c r="B26" s="1180"/>
      <c r="C26" s="1180"/>
      <c r="D26" s="1180"/>
      <c r="E26" s="1180"/>
      <c r="F26" s="464" t="s">
        <v>293</v>
      </c>
      <c r="G26" s="450">
        <v>0</v>
      </c>
      <c r="H26" s="454">
        <f>G26*'Honorar planbegl. Vermess.'!$E$30</f>
        <v>0</v>
      </c>
      <c r="I26" s="449"/>
    </row>
    <row r="27" spans="1:9" s="445" customFormat="1" ht="15" customHeight="1" x14ac:dyDescent="0.25">
      <c r="A27" s="1165" t="s">
        <v>1586</v>
      </c>
      <c r="B27" s="1177"/>
      <c r="C27" s="1177"/>
      <c r="D27" s="1177"/>
      <c r="E27" s="1177"/>
      <c r="F27" s="464" t="s">
        <v>293</v>
      </c>
      <c r="G27" s="450">
        <v>0</v>
      </c>
      <c r="H27" s="454">
        <f>G27*'Honorar planbegl. Vermess.'!$E$30</f>
        <v>0</v>
      </c>
      <c r="I27" s="453"/>
    </row>
    <row r="28" spans="1:9" s="445" customFormat="1" ht="15" customHeight="1" x14ac:dyDescent="0.25">
      <c r="A28" s="1165" t="s">
        <v>1587</v>
      </c>
      <c r="B28" s="1177"/>
      <c r="C28" s="1177"/>
      <c r="D28" s="1177"/>
      <c r="E28" s="1177"/>
      <c r="F28" s="464" t="s">
        <v>293</v>
      </c>
      <c r="G28" s="450">
        <v>0</v>
      </c>
      <c r="H28" s="454">
        <f>G28*'Honorar planbegl. Vermess.'!$E$30</f>
        <v>0</v>
      </c>
      <c r="I28" s="453"/>
    </row>
    <row r="29" spans="1:9" s="445" customFormat="1" ht="15" customHeight="1" x14ac:dyDescent="0.25">
      <c r="A29" s="1165" t="s">
        <v>1588</v>
      </c>
      <c r="B29" s="1177"/>
      <c r="C29" s="1177"/>
      <c r="D29" s="1177"/>
      <c r="E29" s="1177"/>
      <c r="F29" s="464" t="s">
        <v>293</v>
      </c>
      <c r="G29" s="450">
        <v>0</v>
      </c>
      <c r="H29" s="454">
        <f>G29*'Honorar planbegl. Vermess.'!$E$30</f>
        <v>0</v>
      </c>
      <c r="I29" s="453"/>
    </row>
    <row r="30" spans="1:9" s="445" customFormat="1" ht="15" customHeight="1" x14ac:dyDescent="0.25">
      <c r="A30" s="1165" t="s">
        <v>1589</v>
      </c>
      <c r="B30" s="1177"/>
      <c r="C30" s="1177"/>
      <c r="D30" s="1177"/>
      <c r="E30" s="1177"/>
      <c r="F30" s="464" t="s">
        <v>293</v>
      </c>
      <c r="G30" s="450">
        <v>0</v>
      </c>
      <c r="H30" s="454">
        <f>G30*'Honorar planbegl. Vermess.'!$E$30</f>
        <v>0</v>
      </c>
      <c r="I30" s="453"/>
    </row>
    <row r="31" spans="1:9" s="445" customFormat="1" ht="15" customHeight="1" x14ac:dyDescent="0.25">
      <c r="A31" s="1165" t="s">
        <v>1590</v>
      </c>
      <c r="B31" s="1177"/>
      <c r="C31" s="1177"/>
      <c r="D31" s="1177"/>
      <c r="E31" s="1177"/>
      <c r="F31" s="464" t="s">
        <v>293</v>
      </c>
      <c r="G31" s="450">
        <v>0</v>
      </c>
      <c r="H31" s="454">
        <f>G31*'Honorar planbegl. Vermess.'!$E$30</f>
        <v>0</v>
      </c>
      <c r="I31" s="453"/>
    </row>
    <row r="32" spans="1:9" s="445" customFormat="1" ht="27.95" customHeight="1" x14ac:dyDescent="0.25">
      <c r="A32" s="1165" t="s">
        <v>1591</v>
      </c>
      <c r="B32" s="1177"/>
      <c r="C32" s="1177"/>
      <c r="D32" s="1177"/>
      <c r="E32" s="1177"/>
      <c r="F32" s="464" t="s">
        <v>293</v>
      </c>
      <c r="G32" s="450">
        <v>0</v>
      </c>
      <c r="H32" s="454">
        <f>G32*'Honorar planbegl. Vermess.'!$E$30</f>
        <v>0</v>
      </c>
      <c r="I32" s="453"/>
    </row>
    <row r="33" spans="1:9" s="137" customFormat="1" ht="15" customHeight="1" x14ac:dyDescent="0.2">
      <c r="A33" s="1165" t="s">
        <v>1592</v>
      </c>
      <c r="B33" s="1177"/>
      <c r="C33" s="1177"/>
      <c r="D33" s="1177"/>
      <c r="E33" s="1177"/>
      <c r="F33" s="464" t="s">
        <v>293</v>
      </c>
      <c r="G33" s="450">
        <v>0</v>
      </c>
      <c r="H33" s="454">
        <f>G33*'Honorar planbegl. Vermess.'!$E$30</f>
        <v>0</v>
      </c>
      <c r="I33" s="453"/>
    </row>
    <row r="34" spans="1:9" s="137" customFormat="1" ht="15" customHeight="1" x14ac:dyDescent="0.25">
      <c r="A34" s="180"/>
      <c r="B34" s="181"/>
      <c r="C34" s="181"/>
      <c r="D34" s="181"/>
      <c r="E34" s="181"/>
      <c r="F34" s="1057" t="s">
        <v>1622</v>
      </c>
      <c r="G34" s="1057"/>
      <c r="H34" s="1057"/>
      <c r="I34" s="201">
        <f>SUM(SUMIF(F23:F33,"pauschal",I23:I33),SUMIF(F23:F33,"prozentual",H23:H33))</f>
        <v>0</v>
      </c>
    </row>
    <row r="35" spans="1:9" s="137" customFormat="1" x14ac:dyDescent="0.2">
      <c r="A35" s="1047" t="s">
        <v>1593</v>
      </c>
      <c r="B35" s="1048"/>
      <c r="C35" s="1048"/>
      <c r="D35" s="1048"/>
      <c r="E35" s="1048"/>
      <c r="F35" s="1048"/>
      <c r="G35" s="1048"/>
      <c r="H35" s="1048"/>
      <c r="I35" s="1049"/>
    </row>
    <row r="36" spans="1:9" s="137" customFormat="1" x14ac:dyDescent="0.2">
      <c r="A36" s="1062" t="s">
        <v>152</v>
      </c>
      <c r="B36" s="1063"/>
      <c r="C36" s="1063"/>
      <c r="D36" s="1063"/>
      <c r="E36" s="1063"/>
      <c r="F36" s="1063"/>
      <c r="G36" s="1063"/>
      <c r="H36" s="1052"/>
      <c r="I36" s="1052"/>
    </row>
    <row r="37" spans="1:9" s="137" customFormat="1" ht="15" customHeight="1" x14ac:dyDescent="0.2">
      <c r="A37" s="1178" t="s">
        <v>1594</v>
      </c>
      <c r="B37" s="1178"/>
      <c r="C37" s="1178"/>
      <c r="D37" s="1178"/>
      <c r="E37" s="1178"/>
      <c r="F37" s="464" t="s">
        <v>293</v>
      </c>
      <c r="G37" s="450">
        <v>0</v>
      </c>
      <c r="H37" s="454">
        <f>G37*'Honorar planbegl. Vermess.'!$E$30</f>
        <v>0</v>
      </c>
      <c r="I37" s="449"/>
    </row>
    <row r="38" spans="1:9" s="137" customFormat="1" ht="15" customHeight="1" x14ac:dyDescent="0.25">
      <c r="B38"/>
      <c r="C38"/>
      <c r="D38"/>
      <c r="E38"/>
      <c r="F38" s="1057" t="s">
        <v>1623</v>
      </c>
      <c r="G38" s="1057"/>
      <c r="H38" s="1057"/>
      <c r="I38" s="201">
        <f>SUM(SUMIF(F37:F37,"pauschal",I37:I37),SUMIF(F37:F37,"prozentual",H37:H37))</f>
        <v>0</v>
      </c>
    </row>
    <row r="39" spans="1:9" s="137" customFormat="1" ht="24.95" customHeight="1" x14ac:dyDescent="0.25">
      <c r="A39" s="1069" t="s">
        <v>1878</v>
      </c>
      <c r="B39" s="856"/>
      <c r="C39" s="856"/>
      <c r="D39" s="856"/>
      <c r="E39" s="1070"/>
      <c r="F39" s="138"/>
      <c r="G39" s="139" t="s">
        <v>26</v>
      </c>
      <c r="H39" s="1071">
        <f>SUM(I14,I20,I34,I38)</f>
        <v>0</v>
      </c>
      <c r="I39" s="1072"/>
    </row>
    <row r="40" spans="1:9" s="137" customFormat="1" ht="14.25" x14ac:dyDescent="0.2"/>
    <row r="41" spans="1:9" s="137" customFormat="1" x14ac:dyDescent="0.25">
      <c r="I41" s="185"/>
    </row>
    <row r="42" spans="1:9" s="137" customFormat="1" ht="14.25" x14ac:dyDescent="0.2"/>
    <row r="43" spans="1:9" s="137" customFormat="1" ht="14.25" x14ac:dyDescent="0.2"/>
  </sheetData>
  <sheetProtection selectLockedCells="1"/>
  <mergeCells count="43">
    <mergeCell ref="O8:P8"/>
    <mergeCell ref="Q8:X8"/>
    <mergeCell ref="A2:I2"/>
    <mergeCell ref="A3:I3"/>
    <mergeCell ref="A4:I4"/>
    <mergeCell ref="Q6:W6"/>
    <mergeCell ref="S7:X7"/>
    <mergeCell ref="A9:I9"/>
    <mergeCell ref="N10:S10"/>
    <mergeCell ref="T10:V10"/>
    <mergeCell ref="A11:I11"/>
    <mergeCell ref="A12:E12"/>
    <mergeCell ref="H12:I12"/>
    <mergeCell ref="A13:E13"/>
    <mergeCell ref="F14:H14"/>
    <mergeCell ref="A15:I15"/>
    <mergeCell ref="H16:I16"/>
    <mergeCell ref="A17:E17"/>
    <mergeCell ref="A26:E26"/>
    <mergeCell ref="A18:E18"/>
    <mergeCell ref="A19:E19"/>
    <mergeCell ref="F20:H20"/>
    <mergeCell ref="A21:I21"/>
    <mergeCell ref="A22:G22"/>
    <mergeCell ref="H22:I22"/>
    <mergeCell ref="A23:E23"/>
    <mergeCell ref="A24:E24"/>
    <mergeCell ref="A25:E25"/>
    <mergeCell ref="A27:E27"/>
    <mergeCell ref="A33:E33"/>
    <mergeCell ref="F34:H34"/>
    <mergeCell ref="A35:I35"/>
    <mergeCell ref="A36:G36"/>
    <mergeCell ref="H36:I36"/>
    <mergeCell ref="H39:I39"/>
    <mergeCell ref="A28:E28"/>
    <mergeCell ref="A29:E29"/>
    <mergeCell ref="A30:E30"/>
    <mergeCell ref="A31:E31"/>
    <mergeCell ref="A32:E32"/>
    <mergeCell ref="A37:E37"/>
    <mergeCell ref="F38:H38"/>
    <mergeCell ref="A39:E39"/>
  </mergeCells>
  <conditionalFormatting sqref="G13">
    <cfRule type="expression" dxfId="58" priority="11">
      <formula>F13="pauschal"</formula>
    </cfRule>
    <cfRule type="expression" dxfId="57" priority="12">
      <formula>F13="prozentual"</formula>
    </cfRule>
  </conditionalFormatting>
  <conditionalFormatting sqref="G17:G19 G23:G33 G37">
    <cfRule type="expression" dxfId="56" priority="88">
      <formula>#REF!="pauschal"</formula>
    </cfRule>
    <cfRule type="expression" dxfId="55" priority="90">
      <formula>#REF!="prozentual"</formula>
    </cfRule>
  </conditionalFormatting>
  <conditionalFormatting sqref="G17:G19">
    <cfRule type="expression" dxfId="54" priority="49">
      <formula>F17="pauschal"</formula>
    </cfRule>
    <cfRule type="expression" dxfId="53" priority="50" stopIfTrue="1">
      <formula>F17="prozentual"</formula>
    </cfRule>
  </conditionalFormatting>
  <conditionalFormatting sqref="G18:G19 G25:G33 G37">
    <cfRule type="expression" dxfId="52" priority="83">
      <formula>F18="pauschal"</formula>
    </cfRule>
    <cfRule type="expression" dxfId="51" priority="84">
      <formula>F18="prozentual"</formula>
    </cfRule>
  </conditionalFormatting>
  <conditionalFormatting sqref="G23:G33">
    <cfRule type="expression" dxfId="50" priority="47">
      <formula>F23="pauschal"</formula>
    </cfRule>
    <cfRule type="expression" dxfId="49" priority="48">
      <formula>F23="prozentual"</formula>
    </cfRule>
  </conditionalFormatting>
  <conditionalFormatting sqref="H13 H17:H19 H23:H33">
    <cfRule type="expression" dxfId="48" priority="86">
      <formula>F13="pauschal"</formula>
    </cfRule>
    <cfRule type="expression" dxfId="47" priority="87">
      <formula>H13&gt;0</formula>
    </cfRule>
  </conditionalFormatting>
  <conditionalFormatting sqref="H37">
    <cfRule type="expression" dxfId="46" priority="1">
      <formula>F37="pauschal"</formula>
    </cfRule>
    <cfRule type="expression" dxfId="45" priority="2">
      <formula>H37&gt;0</formula>
    </cfRule>
  </conditionalFormatting>
  <conditionalFormatting sqref="I13:I14">
    <cfRule type="expression" dxfId="44" priority="13">
      <formula>F13="prozentual"</formula>
    </cfRule>
    <cfRule type="expression" dxfId="43" priority="14">
      <formula>F13="pauschal"</formula>
    </cfRule>
  </conditionalFormatting>
  <conditionalFormatting sqref="I17:I19">
    <cfRule type="expression" dxfId="42" priority="89">
      <formula>F17="pauschal"</formula>
    </cfRule>
  </conditionalFormatting>
  <conditionalFormatting sqref="I17:I20">
    <cfRule type="expression" dxfId="41" priority="81">
      <formula>F17="prozentual"</formula>
    </cfRule>
  </conditionalFormatting>
  <conditionalFormatting sqref="I20">
    <cfRule type="expression" dxfId="40" priority="82">
      <formula>F20="pauschal"</formula>
    </cfRule>
  </conditionalFormatting>
  <conditionalFormatting sqref="I23:I33">
    <cfRule type="expression" dxfId="39" priority="10">
      <formula>F23="pauschal"</formula>
    </cfRule>
  </conditionalFormatting>
  <conditionalFormatting sqref="I23:I34">
    <cfRule type="expression" dxfId="38" priority="9">
      <formula>F23="prozentual"</formula>
    </cfRule>
  </conditionalFormatting>
  <conditionalFormatting sqref="I34">
    <cfRule type="expression" dxfId="37" priority="80">
      <formula>F34="pauschal"</formula>
    </cfRule>
  </conditionalFormatting>
  <conditionalFormatting sqref="I37">
    <cfRule type="expression" dxfId="36" priority="58">
      <formula>F37="pauschal"</formula>
    </cfRule>
  </conditionalFormatting>
  <conditionalFormatting sqref="I37:I38">
    <cfRule type="expression" dxfId="35" priority="57">
      <formula>F37="prozentual"</formula>
    </cfRule>
  </conditionalFormatting>
  <conditionalFormatting sqref="I38">
    <cfRule type="expression" dxfId="34" priority="78">
      <formula>F38="pauschal"</formula>
    </cfRule>
  </conditionalFormatting>
  <conditionalFormatting sqref="M13">
    <cfRule type="containsText" dxfId="33" priority="91" operator="containsText" text="€">
      <formula>NOT(ISERROR(SEARCH("€",M13)))</formula>
    </cfRule>
  </conditionalFormatting>
  <dataValidations count="2">
    <dataValidation showInputMessage="1" showErrorMessage="1" sqref="H13 H17:H19 H23:H33 H37" xr:uid="{00000000-0002-0000-2A00-000000000000}"/>
    <dataValidation type="list" allowBlank="1" showInputMessage="1" showErrorMessage="1" sqref="F17:F19 F37 F13 F23:F33" xr:uid="{00000000-0002-0000-2A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0">
    <pageSetUpPr fitToPage="1"/>
  </sheetPr>
  <dimension ref="A1:AP170"/>
  <sheetViews>
    <sheetView workbookViewId="0">
      <selection activeCell="A41" sqref="A41:XFD44"/>
    </sheetView>
  </sheetViews>
  <sheetFormatPr baseColWidth="10" defaultColWidth="11.42578125" defaultRowHeight="15" x14ac:dyDescent="0.25"/>
  <cols>
    <col min="1" max="1" width="15.140625" style="45" customWidth="1"/>
    <col min="2" max="9" width="14.28515625" style="45" customWidth="1"/>
    <col min="10" max="10" width="11.42578125" style="45"/>
    <col min="11" max="23" width="11.42578125" style="45" hidden="1" customWidth="1"/>
    <col min="24" max="24" width="14.7109375" style="45" hidden="1" customWidth="1"/>
    <col min="25" max="25" width="11.85546875" style="45" hidden="1" customWidth="1"/>
    <col min="26" max="29" width="11.42578125" style="45" hidden="1" customWidth="1"/>
    <col min="30" max="30" width="22.7109375" style="45" hidden="1" customWidth="1"/>
    <col min="31" max="31" width="17.710937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07" customWidth="1"/>
    <col min="41" max="16384" width="11.42578125" style="45"/>
  </cols>
  <sheetData>
    <row r="1" spans="1:42" ht="15.95" customHeight="1" thickTop="1" thickBot="1" x14ac:dyDescent="0.3">
      <c r="A1" s="44" t="str">
        <f>Herstellkosten!A1</f>
        <v>Bieter:</v>
      </c>
      <c r="K1" s="679"/>
      <c r="L1" s="679" t="s">
        <v>32</v>
      </c>
      <c r="M1" s="679" t="s">
        <v>44</v>
      </c>
      <c r="N1" s="685" t="s">
        <v>1244</v>
      </c>
      <c r="O1" s="686">
        <v>50</v>
      </c>
      <c r="P1" s="679"/>
      <c r="Q1" s="679" t="b">
        <v>0</v>
      </c>
      <c r="R1" s="679" t="b">
        <v>0</v>
      </c>
      <c r="S1" s="679" t="b">
        <v>0</v>
      </c>
      <c r="T1" s="679"/>
      <c r="U1" s="679"/>
      <c r="V1" s="679"/>
      <c r="W1" s="679"/>
      <c r="X1" s="679"/>
      <c r="Y1" s="679"/>
      <c r="Z1" s="679"/>
      <c r="AA1" s="679"/>
      <c r="AB1" s="679"/>
      <c r="AC1" s="679"/>
      <c r="AD1" s="679"/>
      <c r="AE1" s="679"/>
      <c r="AF1" s="687"/>
      <c r="AG1" s="679"/>
      <c r="AH1" s="679"/>
      <c r="AI1" s="679"/>
      <c r="AJ1" s="679"/>
      <c r="AK1" s="281" t="s">
        <v>1574</v>
      </c>
      <c r="AO1" s="402"/>
    </row>
    <row r="2" spans="1:42" ht="15.95" customHeight="1" thickTop="1" thickBot="1" x14ac:dyDescent="0.25">
      <c r="A2" s="977" t="str">
        <f>' Gesamthonorar'!A2:I2</f>
        <v>Musterbietername</v>
      </c>
      <c r="B2" s="978"/>
      <c r="C2" s="978"/>
      <c r="D2" s="978"/>
      <c r="E2" s="978"/>
      <c r="F2" s="978"/>
      <c r="G2" s="978"/>
      <c r="H2" s="978"/>
      <c r="I2" s="979"/>
      <c r="L2" s="45" t="s">
        <v>33</v>
      </c>
      <c r="M2" s="45" t="s">
        <v>45</v>
      </c>
      <c r="N2" s="57" t="s">
        <v>1245</v>
      </c>
      <c r="O2" s="57">
        <v>70</v>
      </c>
      <c r="Q2" s="45" t="s">
        <v>1872</v>
      </c>
      <c r="R2" s="45" t="s">
        <v>1873</v>
      </c>
      <c r="S2" s="45" t="s">
        <v>1874</v>
      </c>
      <c r="AK2" s="281" t="s">
        <v>1575</v>
      </c>
      <c r="AL2" s="281"/>
      <c r="AM2" s="281"/>
      <c r="AP2" s="384">
        <v>1</v>
      </c>
    </row>
    <row r="3" spans="1:42" ht="15.95" customHeight="1" thickTop="1" thickBot="1" x14ac:dyDescent="0.3">
      <c r="A3" s="980" t="str">
        <f>' Gesamthonorar'!A3:I3</f>
        <v>Musterstrasse, D-00000 Musterstadt</v>
      </c>
      <c r="B3" s="981"/>
      <c r="C3" s="981"/>
      <c r="D3" s="981"/>
      <c r="E3" s="981"/>
      <c r="F3" s="981"/>
      <c r="G3" s="981"/>
      <c r="H3" s="981"/>
      <c r="I3" s="982"/>
      <c r="L3" s="45" t="s">
        <v>34</v>
      </c>
      <c r="N3" s="57" t="s">
        <v>1246</v>
      </c>
      <c r="O3" s="57">
        <v>100</v>
      </c>
      <c r="AK3" s="436" t="s">
        <v>1256</v>
      </c>
      <c r="AP3" s="60" t="s">
        <v>1048</v>
      </c>
    </row>
    <row r="4" spans="1:42" ht="15.95" customHeight="1" thickBot="1" x14ac:dyDescent="0.3">
      <c r="A4" s="983" t="str">
        <f>' Gesamthonorar'!A4:I4</f>
        <v>Fon: +00 0000 00000, Fax: +00 0000 00000, Email: muster@muster-buero.de</v>
      </c>
      <c r="B4" s="984"/>
      <c r="C4" s="984"/>
      <c r="D4" s="984"/>
      <c r="E4" s="984"/>
      <c r="F4" s="984"/>
      <c r="G4" s="984"/>
      <c r="H4" s="984"/>
      <c r="I4" s="985"/>
      <c r="L4" s="45" t="s">
        <v>35</v>
      </c>
      <c r="N4" s="57" t="s">
        <v>1247</v>
      </c>
      <c r="O4" s="57">
        <v>130</v>
      </c>
      <c r="Y4" s="87"/>
      <c r="AK4" s="282"/>
      <c r="AL4" s="283" t="s">
        <v>1253</v>
      </c>
      <c r="AP4" s="60" t="s">
        <v>1049</v>
      </c>
    </row>
    <row r="5" spans="1:42" ht="15.95" customHeight="1" thickTop="1" x14ac:dyDescent="0.2">
      <c r="A5" s="46"/>
      <c r="B5" s="46"/>
      <c r="C5" s="46"/>
      <c r="D5" s="46"/>
      <c r="E5" s="46"/>
      <c r="F5" s="46"/>
      <c r="G5" s="46"/>
      <c r="H5" s="46"/>
      <c r="I5" s="46"/>
      <c r="L5" s="45" t="s">
        <v>36</v>
      </c>
      <c r="N5" s="57" t="s">
        <v>1248</v>
      </c>
      <c r="O5" s="57">
        <v>150</v>
      </c>
      <c r="AK5" s="1029" t="s">
        <v>1576</v>
      </c>
      <c r="AL5" s="1030"/>
      <c r="AM5" s="1031" t="s">
        <v>522</v>
      </c>
      <c r="AN5" s="1024" t="s">
        <v>523</v>
      </c>
      <c r="AP5" s="60" t="s">
        <v>1050</v>
      </c>
    </row>
    <row r="6" spans="1:42" ht="35.1" customHeight="1" thickBot="1" x14ac:dyDescent="0.3">
      <c r="A6" s="90" t="s">
        <v>0</v>
      </c>
      <c r="B6" s="380"/>
      <c r="C6" s="55" t="s">
        <v>1264</v>
      </c>
      <c r="L6" s="88">
        <v>0</v>
      </c>
      <c r="N6" s="38"/>
      <c r="O6" s="38"/>
      <c r="P6" s="6"/>
      <c r="Q6" s="1027"/>
      <c r="R6" s="1027"/>
      <c r="S6" s="1027"/>
      <c r="T6" s="1027"/>
      <c r="U6" s="1027"/>
      <c r="V6" s="1027"/>
      <c r="W6" s="1027"/>
      <c r="X6" s="113"/>
      <c r="AK6" s="856"/>
      <c r="AL6" s="856"/>
      <c r="AM6" s="1026"/>
      <c r="AN6" s="1026"/>
    </row>
    <row r="7" spans="1:42" ht="15.95" customHeight="1" thickBot="1" x14ac:dyDescent="0.25">
      <c r="A7" s="44"/>
      <c r="L7" s="88">
        <v>0.01</v>
      </c>
      <c r="N7" s="5"/>
      <c r="O7" s="6"/>
      <c r="P7" s="6"/>
      <c r="Q7" s="6"/>
      <c r="R7" s="6"/>
      <c r="S7" s="1028"/>
      <c r="T7" s="1028"/>
      <c r="U7" s="1028"/>
      <c r="V7" s="1028"/>
      <c r="W7" s="1028"/>
      <c r="X7" s="1028"/>
      <c r="AK7" s="836"/>
      <c r="AL7" s="836"/>
      <c r="AM7" s="1026"/>
      <c r="AN7" s="1026"/>
    </row>
    <row r="8" spans="1:42" ht="15.95" customHeight="1" thickBot="1" x14ac:dyDescent="0.3">
      <c r="A8" s="44" t="str">
        <f>Herstellkosten!A8</f>
        <v>VgV-Verhandlungsverfahren: Fachplanung Technische Ausrüstung</v>
      </c>
      <c r="L8" s="88">
        <v>0.02</v>
      </c>
      <c r="N8" s="6"/>
      <c r="O8" s="1032"/>
      <c r="P8" s="1032"/>
      <c r="Q8" s="1028"/>
      <c r="R8" s="1028"/>
      <c r="S8" s="1028"/>
      <c r="T8" s="1028"/>
      <c r="U8" s="1028"/>
      <c r="V8" s="1028"/>
      <c r="W8" s="1028"/>
      <c r="X8" s="1028"/>
      <c r="AK8" s="286" t="s">
        <v>524</v>
      </c>
      <c r="AL8" s="286" t="s">
        <v>525</v>
      </c>
      <c r="AM8" s="287"/>
      <c r="AO8" s="72"/>
    </row>
    <row r="9" spans="1:42"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L9" s="88">
        <v>0.03</v>
      </c>
      <c r="N9" s="8"/>
      <c r="O9" s="8"/>
      <c r="P9" s="8"/>
      <c r="Q9" s="8"/>
      <c r="R9" s="8"/>
      <c r="S9" s="8"/>
      <c r="T9" s="8"/>
      <c r="U9" s="8"/>
      <c r="V9" s="8"/>
      <c r="W9" s="8"/>
      <c r="X9" s="9"/>
      <c r="AK9" s="430" t="s">
        <v>1262</v>
      </c>
      <c r="AL9" s="476" t="s">
        <v>1539</v>
      </c>
      <c r="AM9" s="398">
        <v>0.01</v>
      </c>
      <c r="AN9" s="335">
        <v>0.01</v>
      </c>
      <c r="AO9" s="402"/>
    </row>
    <row r="10" spans="1:42" ht="15.95" customHeight="1" thickTop="1" thickBot="1" x14ac:dyDescent="0.3">
      <c r="L10" s="88">
        <v>0.04</v>
      </c>
      <c r="N10" s="1033"/>
      <c r="O10" s="1033"/>
      <c r="P10" s="1033"/>
      <c r="Q10" s="1033"/>
      <c r="R10" s="1033"/>
      <c r="S10" s="1033"/>
      <c r="T10" s="1034"/>
      <c r="U10" s="1034"/>
      <c r="V10" s="1034"/>
      <c r="W10" s="11"/>
      <c r="X10" s="9"/>
      <c r="AK10" s="288" t="s">
        <v>1263</v>
      </c>
      <c r="AL10" s="351" t="s">
        <v>1540</v>
      </c>
      <c r="AM10" s="399"/>
      <c r="AN10" s="403"/>
      <c r="AO10" s="72"/>
      <c r="AP10" s="60"/>
    </row>
    <row r="11" spans="1:42" ht="15.95" customHeight="1" thickTop="1" thickBot="1" x14ac:dyDescent="0.25">
      <c r="A11" s="90" t="s">
        <v>217</v>
      </c>
      <c r="L11" s="88">
        <v>0.05</v>
      </c>
      <c r="N11" s="8"/>
      <c r="O11" s="8"/>
      <c r="P11" s="8"/>
      <c r="Q11" s="8"/>
      <c r="R11" s="8"/>
      <c r="S11" s="8"/>
      <c r="T11" s="8"/>
      <c r="U11" s="8"/>
      <c r="V11" s="8"/>
      <c r="W11" s="8"/>
      <c r="X11" s="8"/>
      <c r="AK11" s="290"/>
      <c r="AL11" s="425" t="s">
        <v>1541</v>
      </c>
      <c r="AM11" s="398">
        <v>5.0000000000000001E-3</v>
      </c>
      <c r="AN11" s="335">
        <v>5.0000000000000001E-3</v>
      </c>
      <c r="AP11" s="384"/>
    </row>
    <row r="12" spans="1:42" ht="15.95" customHeight="1" thickTop="1" thickBot="1" x14ac:dyDescent="0.25">
      <c r="L12" s="88">
        <v>0.06</v>
      </c>
      <c r="N12" s="1034"/>
      <c r="O12" s="1034"/>
      <c r="P12" s="11"/>
      <c r="Q12" s="1034"/>
      <c r="R12" s="1034"/>
      <c r="S12" s="11"/>
      <c r="T12" s="1034"/>
      <c r="U12" s="1034"/>
      <c r="V12" s="1034"/>
      <c r="W12" s="8"/>
      <c r="X12" s="8"/>
      <c r="AK12" s="299" t="s">
        <v>1488</v>
      </c>
      <c r="AL12" s="292" t="s">
        <v>1542</v>
      </c>
      <c r="AM12" s="385">
        <v>5.0000000000000001E-3</v>
      </c>
      <c r="AN12" s="311">
        <v>5.0000000000000001E-3</v>
      </c>
      <c r="AP12" s="60"/>
    </row>
    <row r="13" spans="1:42" ht="15.95" customHeight="1" thickTop="1" x14ac:dyDescent="0.25">
      <c r="A13" s="35" t="s">
        <v>1265</v>
      </c>
      <c r="B13" s="91"/>
      <c r="C13" s="169" t="s">
        <v>32</v>
      </c>
      <c r="D13" s="35"/>
      <c r="E13" s="433"/>
      <c r="F13" s="616"/>
      <c r="G13" s="35" t="s">
        <v>87</v>
      </c>
      <c r="H13" s="91"/>
      <c r="I13" s="123">
        <v>0</v>
      </c>
      <c r="L13" s="88">
        <v>7.0000000000000007E-2</v>
      </c>
      <c r="N13" s="8"/>
      <c r="O13" s="8"/>
      <c r="P13" s="8"/>
      <c r="Q13" s="10"/>
      <c r="R13" s="1035"/>
      <c r="S13" s="1035"/>
      <c r="T13" s="1034"/>
      <c r="U13" s="1034"/>
      <c r="V13" s="1034"/>
      <c r="W13" s="11"/>
      <c r="X13" s="9"/>
      <c r="AK13" s="294"/>
      <c r="AL13" s="431" t="s">
        <v>1259</v>
      </c>
      <c r="AM13" s="386">
        <f>SUM(AM9:AM12)</f>
        <v>0.02</v>
      </c>
      <c r="AN13" s="312"/>
      <c r="AP13" s="60"/>
    </row>
    <row r="14" spans="1:42" ht="15.95" customHeight="1" x14ac:dyDescent="0.25">
      <c r="A14" s="36" t="s">
        <v>29</v>
      </c>
      <c r="B14" s="92"/>
      <c r="C14" s="119">
        <v>0</v>
      </c>
      <c r="D14" s="36"/>
      <c r="E14" s="92"/>
      <c r="F14" s="617"/>
      <c r="G14" s="36" t="s">
        <v>1250</v>
      </c>
      <c r="H14" s="92"/>
      <c r="I14" s="124">
        <v>0</v>
      </c>
      <c r="L14" s="88">
        <v>0.08</v>
      </c>
      <c r="X14" s="94"/>
      <c r="AK14" s="294"/>
      <c r="AL14" s="317" t="s">
        <v>726</v>
      </c>
      <c r="AM14" s="295"/>
      <c r="AN14" s="313">
        <f>SUM(AN9:AN12)</f>
        <v>0.02</v>
      </c>
    </row>
    <row r="15" spans="1:42" ht="15.95" customHeight="1" thickBot="1" x14ac:dyDescent="0.3">
      <c r="A15" s="37" t="s">
        <v>31</v>
      </c>
      <c r="B15" s="95"/>
      <c r="C15" s="120">
        <v>0</v>
      </c>
      <c r="D15" s="1036"/>
      <c r="E15" s="1181"/>
      <c r="F15" s="435"/>
      <c r="G15" s="37" t="s">
        <v>1251</v>
      </c>
      <c r="H15" s="95"/>
      <c r="I15" s="125">
        <v>0</v>
      </c>
      <c r="L15" s="88">
        <v>0.09</v>
      </c>
      <c r="AK15" s="294"/>
      <c r="AL15" s="287"/>
      <c r="AM15" s="296"/>
      <c r="AN15" s="310"/>
    </row>
    <row r="16" spans="1:42" ht="15.95" customHeight="1" thickTop="1" x14ac:dyDescent="0.2">
      <c r="D16" s="2"/>
      <c r="L16" s="88">
        <v>0.1</v>
      </c>
      <c r="Y16" s="87"/>
      <c r="AK16" s="297" t="s">
        <v>539</v>
      </c>
      <c r="AL16" s="286" t="s">
        <v>1543</v>
      </c>
      <c r="AM16" s="296"/>
      <c r="AN16" s="314"/>
    </row>
    <row r="17" spans="1:40" ht="15.95" customHeight="1" x14ac:dyDescent="0.2">
      <c r="A17" s="90" t="s">
        <v>506</v>
      </c>
      <c r="D17" s="2"/>
      <c r="L17" s="88">
        <v>0.11</v>
      </c>
      <c r="Y17" s="87"/>
      <c r="AK17" s="288" t="s">
        <v>1492</v>
      </c>
      <c r="AL17" s="352" t="s">
        <v>1544</v>
      </c>
      <c r="AM17" s="399"/>
      <c r="AN17" s="403"/>
    </row>
    <row r="18" spans="1:40" ht="15.95" customHeight="1" thickBot="1" x14ac:dyDescent="0.25">
      <c r="D18" s="2"/>
      <c r="L18" s="88">
        <v>0.12</v>
      </c>
      <c r="Y18" s="87"/>
      <c r="AK18" s="298"/>
      <c r="AL18" s="321" t="s">
        <v>1545</v>
      </c>
      <c r="AM18" s="423"/>
      <c r="AN18" s="424"/>
    </row>
    <row r="19" spans="1:40" ht="16.5" customHeight="1" thickTop="1" thickBot="1" x14ac:dyDescent="0.3">
      <c r="A19" s="168">
        <v>1</v>
      </c>
      <c r="B19" s="1038" t="s">
        <v>500</v>
      </c>
      <c r="C19" s="1039"/>
      <c r="D19" s="1039"/>
      <c r="E19" s="1039"/>
      <c r="F19" s="1039"/>
      <c r="G19" s="1039"/>
      <c r="H19" s="1039"/>
      <c r="I19" s="1040"/>
      <c r="L19" s="88">
        <v>0.13</v>
      </c>
      <c r="Y19" s="87"/>
      <c r="AK19" s="290"/>
      <c r="AL19" s="420" t="s">
        <v>1646</v>
      </c>
      <c r="AM19" s="398">
        <v>0.05</v>
      </c>
      <c r="AN19" s="335">
        <v>0.05</v>
      </c>
    </row>
    <row r="20" spans="1:40" ht="16.5" customHeight="1" thickTop="1" thickBot="1" x14ac:dyDescent="0.25">
      <c r="A20" s="1041" t="s">
        <v>517</v>
      </c>
      <c r="B20" s="1042"/>
      <c r="C20" s="1042"/>
      <c r="D20" s="1042"/>
      <c r="E20" s="1042"/>
      <c r="F20" s="1042"/>
      <c r="G20" s="1042"/>
      <c r="H20" s="1042"/>
      <c r="I20" s="1043"/>
      <c r="L20" s="88"/>
      <c r="Y20" s="87"/>
      <c r="AK20" s="294"/>
      <c r="AL20" s="431" t="s">
        <v>1259</v>
      </c>
      <c r="AM20" s="387">
        <f>SUM(AM17:AM19)</f>
        <v>0.05</v>
      </c>
      <c r="AN20" s="313"/>
    </row>
    <row r="21" spans="1:40" ht="15" customHeight="1" thickTop="1" x14ac:dyDescent="0.2">
      <c r="D21" s="2"/>
      <c r="L21" s="88">
        <v>0.14000000000000001</v>
      </c>
      <c r="Y21" s="87"/>
      <c r="AK21" s="294"/>
      <c r="AL21" s="317" t="s">
        <v>726</v>
      </c>
      <c r="AM21" s="388"/>
      <c r="AN21" s="313">
        <f>SUM(AN17:AN20)</f>
        <v>0.05</v>
      </c>
    </row>
    <row r="22" spans="1:40" ht="15" customHeight="1" x14ac:dyDescent="0.2">
      <c r="A22" s="57" t="s">
        <v>1266</v>
      </c>
      <c r="D22" s="34" t="s">
        <v>1271</v>
      </c>
      <c r="F22" s="57"/>
      <c r="I22" s="34"/>
      <c r="L22" s="88">
        <v>0.15</v>
      </c>
      <c r="AK22" s="294"/>
      <c r="AL22" s="287"/>
      <c r="AM22" s="333"/>
      <c r="AN22" s="310"/>
    </row>
    <row r="23" spans="1:40" ht="15" customHeight="1" x14ac:dyDescent="0.2">
      <c r="A23" s="57" t="s">
        <v>1267</v>
      </c>
      <c r="B23" s="96" t="b">
        <f>IF(AND($Q$1=TRUE,$S$1=FALSE),IF(AND($R$1=FALSE,$S$1=FALSE),IF(AND($R$1=FALSE,$Q$1=TRUE),'Honorar Architekt'!$E$29,0)))</f>
        <v>0</v>
      </c>
      <c r="C23" s="102" t="s">
        <v>1871</v>
      </c>
      <c r="D23" s="96">
        <f>B23*0.8</f>
        <v>0</v>
      </c>
      <c r="E23" s="87"/>
      <c r="F23" s="57"/>
      <c r="G23" s="96"/>
      <c r="I23" s="96"/>
      <c r="L23" s="88">
        <v>0.16</v>
      </c>
      <c r="N23" s="38"/>
      <c r="O23" s="38"/>
      <c r="P23" s="6"/>
      <c r="Q23" s="1027"/>
      <c r="R23" s="1027"/>
      <c r="S23" s="1027"/>
      <c r="T23" s="1027"/>
      <c r="U23" s="1027"/>
      <c r="V23" s="1027"/>
      <c r="W23" s="1027"/>
      <c r="X23" s="113"/>
      <c r="AK23" s="297" t="s">
        <v>565</v>
      </c>
      <c r="AL23" s="286" t="s">
        <v>1546</v>
      </c>
      <c r="AM23" s="333"/>
      <c r="AN23" s="314"/>
    </row>
    <row r="24" spans="1:40" ht="15" customHeight="1" x14ac:dyDescent="0.2">
      <c r="A24" s="57" t="s">
        <v>1268</v>
      </c>
      <c r="B24" s="96" t="b">
        <f>IF(AND($Q$1=FALSE,$S$1=FALSE),IF(AND($R$1=TRUE,$S$1=FALSE),IF(AND($R$1=TRUE,$Q$1=FALSE),'Honorar Ingenieurbauwerke'!$E$29,0)))</f>
        <v>0</v>
      </c>
      <c r="C24" s="102"/>
      <c r="D24" s="96">
        <f>B24*1</f>
        <v>0</v>
      </c>
      <c r="F24" s="57"/>
      <c r="G24" s="530" t="s">
        <v>1875</v>
      </c>
      <c r="I24" s="96"/>
      <c r="L24" s="88">
        <v>0.17</v>
      </c>
      <c r="N24" s="5"/>
      <c r="O24" s="6"/>
      <c r="P24" s="6"/>
      <c r="Q24" s="6"/>
      <c r="R24" s="6"/>
      <c r="S24" s="1028"/>
      <c r="T24" s="1028"/>
      <c r="U24" s="1028"/>
      <c r="V24" s="1028"/>
      <c r="W24" s="1028"/>
      <c r="X24" s="1028"/>
      <c r="AK24" s="299" t="s">
        <v>1508</v>
      </c>
      <c r="AL24" s="293" t="s">
        <v>1547</v>
      </c>
      <c r="AM24" s="385">
        <v>0.04</v>
      </c>
      <c r="AN24" s="311">
        <v>0.04</v>
      </c>
    </row>
    <row r="25" spans="1:40" ht="15" customHeight="1" thickBot="1" x14ac:dyDescent="0.25">
      <c r="A25" s="57" t="s">
        <v>1269</v>
      </c>
      <c r="B25" s="96" t="b">
        <f>IF(AND($Q$1=FALSE,$S$1=TRUE),IF(AND($R$1=FALSE,$S$1=TRUE),IF(AND($R$1=FALSE,$Q$1=FALSE),'Honorar Verkehrsanlagen'!$E$30,0)))</f>
        <v>0</v>
      </c>
      <c r="C25" s="34" t="s">
        <v>1871</v>
      </c>
      <c r="D25" s="96">
        <f>B25*0.8</f>
        <v>0</v>
      </c>
      <c r="F25" s="57"/>
      <c r="G25" s="96"/>
      <c r="H25" s="116"/>
      <c r="I25" s="96"/>
      <c r="L25" s="88">
        <v>0.18</v>
      </c>
      <c r="N25" s="6"/>
      <c r="O25" s="1032"/>
      <c r="P25" s="1032"/>
      <c r="Q25" s="1028"/>
      <c r="R25" s="1028"/>
      <c r="S25" s="1028"/>
      <c r="T25" s="1028"/>
      <c r="U25" s="1028"/>
      <c r="V25" s="1028"/>
      <c r="W25" s="1028"/>
      <c r="X25" s="1028"/>
      <c r="AK25" s="299" t="s">
        <v>1509</v>
      </c>
      <c r="AL25" s="293" t="s">
        <v>1548</v>
      </c>
      <c r="AM25" s="385">
        <v>0.01</v>
      </c>
      <c r="AN25" s="311">
        <v>0.01</v>
      </c>
    </row>
    <row r="26" spans="1:40" ht="15" customHeight="1" x14ac:dyDescent="0.2">
      <c r="D26" s="98">
        <f>D25+D24+D23</f>
        <v>0</v>
      </c>
      <c r="I26" s="96"/>
      <c r="L26" s="88">
        <v>0.19</v>
      </c>
      <c r="N26" s="8"/>
      <c r="O26" s="8"/>
      <c r="P26" s="8"/>
      <c r="Q26" s="8"/>
      <c r="R26" s="8"/>
      <c r="S26" s="8"/>
      <c r="T26" s="8"/>
      <c r="U26" s="8"/>
      <c r="V26" s="8"/>
      <c r="W26" s="8"/>
      <c r="X26" s="9"/>
      <c r="AK26" s="298" t="s">
        <v>1512</v>
      </c>
      <c r="AL26" s="352" t="s">
        <v>1549</v>
      </c>
      <c r="AM26" s="399"/>
      <c r="AN26" s="403"/>
    </row>
    <row r="27" spans="1:40" ht="15" customHeight="1" x14ac:dyDescent="0.2">
      <c r="F27" s="57"/>
      <c r="I27" s="96"/>
      <c r="L27" s="88">
        <v>0.2</v>
      </c>
      <c r="N27" s="1033"/>
      <c r="O27" s="1033"/>
      <c r="P27" s="1033"/>
      <c r="Q27" s="1033"/>
      <c r="R27" s="1033"/>
      <c r="S27" s="1033"/>
      <c r="T27" s="1034"/>
      <c r="U27" s="1034"/>
      <c r="V27" s="1034"/>
      <c r="W27" s="11"/>
      <c r="X27" s="9"/>
      <c r="AK27" s="290"/>
      <c r="AL27" s="420" t="s">
        <v>1550</v>
      </c>
      <c r="AM27" s="398">
        <v>0.08</v>
      </c>
      <c r="AN27" s="335">
        <v>0.08</v>
      </c>
    </row>
    <row r="28" spans="1:40" ht="15" customHeight="1" x14ac:dyDescent="0.2">
      <c r="I28" s="96"/>
      <c r="L28" s="88">
        <v>0.21</v>
      </c>
      <c r="N28" s="8"/>
      <c r="O28" s="8"/>
      <c r="P28" s="8"/>
      <c r="Q28" s="8"/>
      <c r="R28" s="8"/>
      <c r="S28" s="8"/>
      <c r="T28" s="8"/>
      <c r="U28" s="8"/>
      <c r="V28" s="8"/>
      <c r="W28" s="8"/>
      <c r="X28" s="8"/>
      <c r="AK28" s="298" t="s">
        <v>1515</v>
      </c>
      <c r="AL28" s="352" t="s">
        <v>1551</v>
      </c>
      <c r="AM28" s="399"/>
      <c r="AN28" s="403"/>
    </row>
    <row r="29" spans="1:40" ht="15" customHeight="1" x14ac:dyDescent="0.2">
      <c r="A29" s="57" t="s">
        <v>138</v>
      </c>
      <c r="E29" s="99">
        <f>D26+I28</f>
        <v>0</v>
      </c>
      <c r="L29" s="88">
        <v>0.22</v>
      </c>
      <c r="N29" s="1034"/>
      <c r="O29" s="1034"/>
      <c r="P29" s="11"/>
      <c r="Q29" s="1034"/>
      <c r="R29" s="1034"/>
      <c r="S29" s="11"/>
      <c r="T29" s="1034"/>
      <c r="U29" s="1034"/>
      <c r="V29" s="1034"/>
      <c r="W29" s="8"/>
      <c r="X29" s="8"/>
      <c r="AK29" s="290"/>
      <c r="AL29" s="420" t="s">
        <v>1552</v>
      </c>
      <c r="AM29" s="398">
        <v>0.03</v>
      </c>
      <c r="AN29" s="335">
        <v>0.03</v>
      </c>
    </row>
    <row r="30" spans="1:40" ht="15" customHeight="1" x14ac:dyDescent="0.2">
      <c r="A30" s="57" t="s">
        <v>48</v>
      </c>
      <c r="E30" s="127">
        <f>IF(E29&lt;50000,0,IF(E29&gt;10000000,0,P86))</f>
        <v>0</v>
      </c>
      <c r="L30" s="88">
        <v>0.23</v>
      </c>
      <c r="N30" s="8"/>
      <c r="O30" s="8"/>
      <c r="P30" s="8"/>
      <c r="Q30" s="10"/>
      <c r="R30" s="1035"/>
      <c r="S30" s="1035"/>
      <c r="T30" s="1034"/>
      <c r="U30" s="1034"/>
      <c r="V30" s="1034"/>
      <c r="W30" s="11"/>
      <c r="X30" s="9"/>
      <c r="AK30" s="294"/>
      <c r="AL30" s="431" t="s">
        <v>1259</v>
      </c>
      <c r="AM30" s="387">
        <f>SUM(AM24:AM29)</f>
        <v>0.16</v>
      </c>
      <c r="AN30" s="313"/>
    </row>
    <row r="31" spans="1:40" ht="15" customHeight="1" x14ac:dyDescent="0.2">
      <c r="A31" s="57" t="s">
        <v>1270</v>
      </c>
      <c r="D31" s="129" t="str">
        <f>IF(E30="#NV",0,IF(E29&lt;25000,"Unter Tabelle",E30/E29*D26))</f>
        <v>Unter Tabelle</v>
      </c>
      <c r="E31" s="100"/>
      <c r="F31" s="57"/>
      <c r="I31" s="129"/>
      <c r="L31" s="88"/>
      <c r="X31" s="94"/>
      <c r="AK31" s="294"/>
      <c r="AL31" s="317" t="s">
        <v>726</v>
      </c>
      <c r="AM31" s="388"/>
      <c r="AN31" s="313">
        <f>SUM(AN24:AN29)</f>
        <v>0.16</v>
      </c>
    </row>
    <row r="32" spans="1:40" ht="15" customHeight="1" x14ac:dyDescent="0.25">
      <c r="F32" s="57"/>
      <c r="I32" s="129"/>
      <c r="L32" s="88"/>
      <c r="AK32" s="301"/>
      <c r="AM32" s="389"/>
      <c r="AN32" s="315"/>
    </row>
    <row r="33" spans="1:40" ht="15" customHeight="1" x14ac:dyDescent="0.25">
      <c r="F33" s="2"/>
      <c r="I33" s="129"/>
      <c r="L33" s="88"/>
      <c r="AK33" s="297" t="s">
        <v>592</v>
      </c>
      <c r="AL33" s="286" t="s">
        <v>1553</v>
      </c>
      <c r="AM33" s="389"/>
      <c r="AN33" s="315"/>
    </row>
    <row r="34" spans="1:40" ht="15" customHeight="1" x14ac:dyDescent="0.2">
      <c r="F34" s="2"/>
      <c r="I34" s="129"/>
      <c r="L34" s="88"/>
      <c r="AK34" s="299" t="s">
        <v>1521</v>
      </c>
      <c r="AL34" s="292" t="s">
        <v>1554</v>
      </c>
      <c r="AM34" s="385">
        <v>0.08</v>
      </c>
      <c r="AN34" s="311">
        <v>0.08</v>
      </c>
    </row>
    <row r="35" spans="1:40" ht="15" customHeight="1" thickBot="1" x14ac:dyDescent="0.25">
      <c r="B35" s="170" t="s">
        <v>1252</v>
      </c>
      <c r="C35" s="102" t="s">
        <v>83</v>
      </c>
      <c r="G35" s="101"/>
      <c r="H35" s="102"/>
      <c r="I35" s="129"/>
      <c r="L35" s="88">
        <v>0.28000000000000003</v>
      </c>
      <c r="AK35" s="299" t="s">
        <v>1525</v>
      </c>
      <c r="AL35" s="293" t="s">
        <v>1555</v>
      </c>
      <c r="AM35" s="385">
        <v>0.08</v>
      </c>
      <c r="AN35" s="311">
        <v>0.08</v>
      </c>
    </row>
    <row r="36" spans="1:40" ht="15" customHeight="1" thickTop="1" thickBot="1" x14ac:dyDescent="0.3">
      <c r="A36" s="57" t="s">
        <v>74</v>
      </c>
      <c r="B36" s="104">
        <v>0.02</v>
      </c>
      <c r="C36" s="107">
        <f>IF($AP$2=1,0,IF($AP$2=2,AM13,IF($AP$2=3,AN14,"FALSCH")))</f>
        <v>0</v>
      </c>
      <c r="D36" s="129" t="str">
        <f>IF($E$29&lt;25000,"Unter Tabelle",$D$31*C36)</f>
        <v>Unter Tabelle</v>
      </c>
      <c r="F36" s="57"/>
      <c r="G36" s="104"/>
      <c r="H36" s="107"/>
      <c r="I36" s="129"/>
      <c r="L36" s="88">
        <v>0.28999999999999998</v>
      </c>
      <c r="N36" s="1"/>
      <c r="O36" s="1"/>
      <c r="P36" s="12" t="s">
        <v>49</v>
      </c>
      <c r="Q36" s="13" t="s">
        <v>50</v>
      </c>
      <c r="R36" s="14" t="s">
        <v>223</v>
      </c>
      <c r="S36" s="14" t="s">
        <v>51</v>
      </c>
      <c r="T36" s="14"/>
      <c r="U36" s="14" t="s">
        <v>52</v>
      </c>
      <c r="V36" s="14"/>
      <c r="W36" s="14" t="s">
        <v>53</v>
      </c>
      <c r="X36" s="14"/>
      <c r="Y36" s="14" t="s">
        <v>54</v>
      </c>
      <c r="Z36" s="14"/>
      <c r="AA36" s="14" t="s">
        <v>55</v>
      </c>
      <c r="AB36" s="14"/>
      <c r="AC36" s="13"/>
      <c r="AD36" s="14"/>
      <c r="AE36" s="15"/>
      <c r="AG36" s="72"/>
      <c r="AH36" s="72"/>
      <c r="AK36" s="298" t="s">
        <v>1527</v>
      </c>
      <c r="AL36" s="352" t="s">
        <v>1556</v>
      </c>
      <c r="AM36" s="399"/>
      <c r="AN36" s="403"/>
    </row>
    <row r="37" spans="1:40" ht="15" customHeight="1" thickTop="1" x14ac:dyDescent="0.25">
      <c r="A37" s="57" t="s">
        <v>75</v>
      </c>
      <c r="B37" s="104">
        <v>0.05</v>
      </c>
      <c r="C37" s="107">
        <f>IF($AP$2=1,0,IF($AP$2=2,AM20,IF($AP$2=3,AN21,"FALSCH")))</f>
        <v>0</v>
      </c>
      <c r="D37" s="129" t="str">
        <f t="shared" ref="D37:D40" si="0">IF($E$29&lt;25000,"Unter Tabelle",$D$31*C37)</f>
        <v>Unter Tabelle</v>
      </c>
      <c r="F37" s="57"/>
      <c r="G37" s="104"/>
      <c r="H37" s="107"/>
      <c r="I37" s="129"/>
      <c r="L37" s="88">
        <v>0.3</v>
      </c>
      <c r="N37" s="1"/>
      <c r="O37" s="1"/>
      <c r="P37" s="1"/>
      <c r="Q37" s="16" t="s">
        <v>56</v>
      </c>
      <c r="R37" s="1" t="s">
        <v>57</v>
      </c>
      <c r="S37" s="1"/>
      <c r="T37" s="1"/>
      <c r="U37" s="1"/>
      <c r="V37" s="1"/>
      <c r="W37" s="1"/>
      <c r="X37" s="1"/>
      <c r="Y37" s="1"/>
      <c r="Z37" s="1"/>
      <c r="AA37" s="1"/>
      <c r="AB37" s="1"/>
      <c r="AC37" s="16"/>
      <c r="AD37" s="1" t="s">
        <v>58</v>
      </c>
      <c r="AE37" s="17">
        <f>E29</f>
        <v>0</v>
      </c>
      <c r="AG37" s="1"/>
      <c r="AH37" s="39"/>
      <c r="AI37" s="1"/>
      <c r="AJ37" s="39"/>
      <c r="AK37" s="290"/>
      <c r="AL37" s="420" t="s">
        <v>1557</v>
      </c>
      <c r="AM37" s="398">
        <v>0.24</v>
      </c>
      <c r="AN37" s="335">
        <v>0.24</v>
      </c>
    </row>
    <row r="38" spans="1:40" ht="15" customHeight="1" x14ac:dyDescent="0.25">
      <c r="A38" s="57" t="s">
        <v>76</v>
      </c>
      <c r="B38" s="104">
        <v>0.16</v>
      </c>
      <c r="C38" s="107">
        <f>IF($AP$2=1,0,IF($AP$2=2,AM30,IF($AP$2=3,AN31,"FALSCH")))</f>
        <v>0</v>
      </c>
      <c r="D38" s="129" t="str">
        <f t="shared" si="0"/>
        <v>Unter Tabelle</v>
      </c>
      <c r="F38" s="57"/>
      <c r="G38" s="104"/>
      <c r="H38" s="107"/>
      <c r="I38" s="129"/>
      <c r="L38" s="88">
        <v>0.31</v>
      </c>
      <c r="N38" s="1"/>
      <c r="O38" s="1"/>
      <c r="P38" s="1"/>
      <c r="Q38" s="16" t="s">
        <v>59</v>
      </c>
      <c r="R38" s="1" t="s">
        <v>60</v>
      </c>
      <c r="S38" s="1"/>
      <c r="T38" s="1"/>
      <c r="U38" s="1"/>
      <c r="V38" s="1"/>
      <c r="W38" s="1"/>
      <c r="X38" s="1"/>
      <c r="Y38" s="1"/>
      <c r="Z38" s="1"/>
      <c r="AA38" s="1"/>
      <c r="AB38" s="1"/>
      <c r="AC38" s="16"/>
      <c r="AD38" s="1" t="s">
        <v>61</v>
      </c>
      <c r="AE38" s="17" t="e">
        <f>IF(AE37&gt;10000000,1,LOOKUP(AE37,Q41:Q69))</f>
        <v>#N/A</v>
      </c>
      <c r="AG38" s="1"/>
      <c r="AH38" s="39"/>
      <c r="AI38" s="1"/>
      <c r="AJ38" s="39"/>
      <c r="AK38" s="288" t="s">
        <v>1529</v>
      </c>
      <c r="AL38" s="352" t="s">
        <v>1558</v>
      </c>
      <c r="AM38" s="399"/>
      <c r="AN38" s="403"/>
    </row>
    <row r="39" spans="1:40" ht="14.25" customHeight="1" x14ac:dyDescent="0.25">
      <c r="A39" s="57" t="s">
        <v>77</v>
      </c>
      <c r="B39" s="104">
        <v>0.62</v>
      </c>
      <c r="C39" s="107">
        <f>IF($AP$2=1,0,IF($AP$2=2,AM47,IF($AP$2=3,AN48,"FALSCH")))</f>
        <v>0</v>
      </c>
      <c r="D39" s="129" t="str">
        <f t="shared" si="0"/>
        <v>Unter Tabelle</v>
      </c>
      <c r="F39" s="57"/>
      <c r="G39" s="104"/>
      <c r="H39" s="107"/>
      <c r="I39" s="129"/>
      <c r="L39" s="88">
        <v>0.32</v>
      </c>
      <c r="N39" s="1"/>
      <c r="O39" s="1"/>
      <c r="P39" s="1"/>
      <c r="Q39" s="16"/>
      <c r="R39" s="1"/>
      <c r="S39" s="1" t="s">
        <v>62</v>
      </c>
      <c r="T39" s="1" t="s">
        <v>63</v>
      </c>
      <c r="U39" s="1" t="s">
        <v>62</v>
      </c>
      <c r="V39" s="1" t="s">
        <v>63</v>
      </c>
      <c r="W39" s="1" t="s">
        <v>62</v>
      </c>
      <c r="X39" s="1" t="s">
        <v>63</v>
      </c>
      <c r="Y39" s="1" t="s">
        <v>62</v>
      </c>
      <c r="Z39" s="1" t="s">
        <v>63</v>
      </c>
      <c r="AA39" s="1" t="s">
        <v>62</v>
      </c>
      <c r="AB39" s="1" t="s">
        <v>63</v>
      </c>
      <c r="AC39" s="16"/>
      <c r="AD39" s="1" t="s">
        <v>64</v>
      </c>
      <c r="AE39" s="17" t="e">
        <f>IF(AE37&gt;10000000,1,LOOKUP(AE37,Q41:R70))</f>
        <v>#N/A</v>
      </c>
      <c r="AG39" s="1"/>
      <c r="AH39" s="39"/>
      <c r="AI39" s="1"/>
      <c r="AJ39" s="39"/>
      <c r="AK39" s="290"/>
      <c r="AL39" s="420" t="s">
        <v>1645</v>
      </c>
      <c r="AM39" s="398">
        <v>0.08</v>
      </c>
      <c r="AN39" s="335">
        <v>0.08</v>
      </c>
    </row>
    <row r="40" spans="1:40" ht="15" customHeight="1" thickBot="1" x14ac:dyDescent="0.3">
      <c r="A40" s="57" t="s">
        <v>78</v>
      </c>
      <c r="B40" s="104">
        <v>0.15</v>
      </c>
      <c r="C40" s="107">
        <f>IF($AP$2=1,0,IF($AP$2=2,AM56,IF($AP$2=3,AN57,"FALSCH")))</f>
        <v>0</v>
      </c>
      <c r="D40" s="129" t="str">
        <f t="shared" si="0"/>
        <v>Unter Tabelle</v>
      </c>
      <c r="F40" s="57"/>
      <c r="G40" s="104"/>
      <c r="H40" s="107"/>
      <c r="I40" s="129"/>
      <c r="L40" s="88">
        <v>0.33</v>
      </c>
      <c r="N40" s="1"/>
      <c r="O40" s="1"/>
      <c r="P40" s="1"/>
      <c r="Q40" s="16"/>
      <c r="R40" s="150">
        <v>50000</v>
      </c>
      <c r="S40" s="1" t="s">
        <v>59</v>
      </c>
      <c r="T40" s="1"/>
      <c r="U40" s="1" t="s">
        <v>59</v>
      </c>
      <c r="V40" s="1"/>
      <c r="W40" s="1" t="s">
        <v>59</v>
      </c>
      <c r="X40" s="1"/>
      <c r="Y40" s="1" t="s">
        <v>59</v>
      </c>
      <c r="Z40" s="1"/>
      <c r="AA40" s="1" t="s">
        <v>59</v>
      </c>
      <c r="AB40" s="1"/>
      <c r="AC40" s="16"/>
      <c r="AD40" s="1" t="s">
        <v>65</v>
      </c>
      <c r="AE40" s="17" t="str">
        <f>C13</f>
        <v>I</v>
      </c>
      <c r="AG40" s="1"/>
      <c r="AH40" s="39"/>
      <c r="AI40" s="1"/>
      <c r="AJ40" s="39"/>
      <c r="AK40" s="299" t="s">
        <v>1522</v>
      </c>
      <c r="AL40" s="292" t="s">
        <v>1559</v>
      </c>
      <c r="AM40" s="385">
        <v>7.0000000000000007E-2</v>
      </c>
      <c r="AN40" s="311">
        <v>7.0000000000000007E-2</v>
      </c>
    </row>
    <row r="41" spans="1:40" ht="15" hidden="1" customHeight="1" x14ac:dyDescent="0.25">
      <c r="A41" s="686"/>
      <c r="B41" s="104"/>
      <c r="C41" s="107"/>
      <c r="D41" s="129"/>
      <c r="F41" s="57"/>
      <c r="G41" s="104"/>
      <c r="H41" s="107"/>
      <c r="I41" s="129"/>
      <c r="L41" s="88">
        <v>0.34</v>
      </c>
      <c r="N41" s="1"/>
      <c r="O41" s="1"/>
      <c r="P41" s="1"/>
      <c r="Q41" s="770">
        <v>50000</v>
      </c>
      <c r="R41" s="150">
        <v>75000</v>
      </c>
      <c r="S41" s="762">
        <v>4282</v>
      </c>
      <c r="T41" s="762">
        <v>4782</v>
      </c>
      <c r="U41" s="762">
        <v>4782</v>
      </c>
      <c r="V41" s="762">
        <v>5283</v>
      </c>
      <c r="W41" s="762">
        <v>5283</v>
      </c>
      <c r="X41" s="762">
        <v>5839</v>
      </c>
      <c r="Y41" s="762">
        <v>5839</v>
      </c>
      <c r="Z41" s="762">
        <v>6339</v>
      </c>
      <c r="AA41" s="762">
        <v>6339</v>
      </c>
      <c r="AB41" s="762">
        <v>6840</v>
      </c>
      <c r="AC41" s="724" t="s">
        <v>2122</v>
      </c>
      <c r="AD41" s="1"/>
      <c r="AE41" s="17"/>
      <c r="AF41" s="118">
        <f>(X41-W41)/W41</f>
        <v>0.10524323301154646</v>
      </c>
      <c r="AG41" s="1"/>
      <c r="AH41" s="39"/>
      <c r="AI41" s="1"/>
      <c r="AJ41" s="39"/>
    </row>
    <row r="42" spans="1:40" ht="15" hidden="1" customHeight="1" x14ac:dyDescent="0.25">
      <c r="A42" s="686"/>
      <c r="B42" s="104"/>
      <c r="C42" s="107"/>
      <c r="D42" s="129"/>
      <c r="F42" s="57"/>
      <c r="G42" s="104"/>
      <c r="H42" s="107"/>
      <c r="I42" s="129"/>
      <c r="L42" s="88">
        <v>0.35</v>
      </c>
      <c r="N42" s="1"/>
      <c r="O42" s="1"/>
      <c r="P42" s="1"/>
      <c r="Q42" s="496">
        <v>75000</v>
      </c>
      <c r="R42" s="150">
        <v>100000</v>
      </c>
      <c r="S42" s="150">
        <v>4648</v>
      </c>
      <c r="T42" s="150">
        <v>5191</v>
      </c>
      <c r="U42" s="150">
        <v>5191</v>
      </c>
      <c r="V42" s="150">
        <v>5734</v>
      </c>
      <c r="W42" s="150">
        <v>5734</v>
      </c>
      <c r="X42" s="150">
        <v>6338</v>
      </c>
      <c r="Y42" s="150">
        <v>6338</v>
      </c>
      <c r="Z42" s="150">
        <v>6881</v>
      </c>
      <c r="AA42" s="150">
        <v>6881</v>
      </c>
      <c r="AB42" s="150">
        <v>7424</v>
      </c>
      <c r="AC42" s="16"/>
      <c r="AD42" s="801" t="s">
        <v>66</v>
      </c>
      <c r="AE42" s="215" t="e">
        <f>IF(AE37&gt;10000000,1,IF(AE40="I",LOOKUP(AE38,Q41:S69),IF(AE40="II",LOOKUP(AE38,Q41:U69),IF(AE40="III",LOOKUP(AE38,Q41:W69),IF(AE40="IV",LOOKUP(AE38,Q41:Y69),IF(AE40="V",LOOKUP(AE38,Q41:AA69),0))))))</f>
        <v>#N/A</v>
      </c>
      <c r="AF42" s="118">
        <f t="shared" ref="AF42:AF59" si="1">(X42-W42)/W42</f>
        <v>0.10533658876874782</v>
      </c>
      <c r="AG42" s="1"/>
      <c r="AH42" s="39"/>
      <c r="AI42" s="1"/>
      <c r="AJ42" s="39"/>
    </row>
    <row r="43" spans="1:40" ht="15" hidden="1" customHeight="1" x14ac:dyDescent="0.25">
      <c r="A43" s="686"/>
      <c r="B43" s="104"/>
      <c r="C43" s="107"/>
      <c r="D43" s="129"/>
      <c r="F43" s="57"/>
      <c r="G43" s="104"/>
      <c r="H43" s="107"/>
      <c r="I43" s="129"/>
      <c r="L43" s="88">
        <v>0.36</v>
      </c>
      <c r="N43" s="1"/>
      <c r="O43" s="1"/>
      <c r="P43" s="1"/>
      <c r="Q43" s="496">
        <v>100000</v>
      </c>
      <c r="R43" s="150">
        <v>150000</v>
      </c>
      <c r="S43" s="150">
        <v>5002</v>
      </c>
      <c r="T43" s="150">
        <v>5586</v>
      </c>
      <c r="U43" s="150">
        <v>5586</v>
      </c>
      <c r="V43" s="150">
        <v>6171</v>
      </c>
      <c r="W43" s="150">
        <v>6171</v>
      </c>
      <c r="X43" s="150">
        <v>6820</v>
      </c>
      <c r="Y43" s="150">
        <v>6820</v>
      </c>
      <c r="Z43" s="150">
        <v>7405</v>
      </c>
      <c r="AA43" s="150">
        <v>7405</v>
      </c>
      <c r="AB43" s="150">
        <v>7989</v>
      </c>
      <c r="AC43" s="16"/>
      <c r="AD43" s="803" t="s">
        <v>67</v>
      </c>
      <c r="AE43" s="218" t="e">
        <f>IF(AE37&gt;10000000,1,IF(AE40="I",LOOKUP(AE39,Q41:S69),IF(AE40="II",LOOKUP(AE39,Q41:U69),IF(AE40="III",LOOKUP(AE39,Q41:W69),IF(AE40="IV",LOOKUP(AE39,Q41:Y69),IF(AE40="V",LOOKUP(AE39,Q41:AA69),0))))))</f>
        <v>#N/A</v>
      </c>
      <c r="AF43" s="118">
        <f t="shared" si="1"/>
        <v>0.10516934046345811</v>
      </c>
      <c r="AG43" s="1"/>
      <c r="AH43" s="39"/>
      <c r="AI43" s="1"/>
      <c r="AJ43" s="39"/>
    </row>
    <row r="44" spans="1:40" ht="15" hidden="1" customHeight="1" thickBot="1" x14ac:dyDescent="0.3">
      <c r="A44" s="686"/>
      <c r="B44" s="104"/>
      <c r="C44" s="107"/>
      <c r="D44" s="129"/>
      <c r="F44" s="57"/>
      <c r="G44" s="104"/>
      <c r="H44" s="107"/>
      <c r="I44" s="129"/>
      <c r="L44" s="88">
        <v>0.37</v>
      </c>
      <c r="N44" s="1"/>
      <c r="O44" s="1"/>
      <c r="P44" s="1"/>
      <c r="Q44" s="496">
        <v>150000</v>
      </c>
      <c r="R44" s="150">
        <v>200000</v>
      </c>
      <c r="S44" s="150">
        <v>5684</v>
      </c>
      <c r="T44" s="150">
        <v>6349</v>
      </c>
      <c r="U44" s="150">
        <v>6349</v>
      </c>
      <c r="V44" s="150">
        <v>7013</v>
      </c>
      <c r="W44" s="150">
        <v>7013</v>
      </c>
      <c r="X44" s="150">
        <v>7751</v>
      </c>
      <c r="Y44" s="150">
        <v>7751</v>
      </c>
      <c r="Z44" s="150">
        <v>8416</v>
      </c>
      <c r="AA44" s="150">
        <v>8416</v>
      </c>
      <c r="AB44" s="150">
        <v>9080</v>
      </c>
      <c r="AC44" s="16"/>
      <c r="AD44" s="801" t="s">
        <v>68</v>
      </c>
      <c r="AE44" s="215" t="e">
        <f>IF(AE37&gt;10000000,1,IF(AE40="I",LOOKUP(AE38,Q41:T69),IF(AE40="II",LOOKUP(AE38,Q41:V69),IF(AE40="III",LOOKUP(AE38,Q41:X69),IF(AE40="IV",LOOKUP(AE38,Q41:Z69),IF(AE40="V",LOOKUP(AE38,Q41:AB69),0))))))</f>
        <v>#N/A</v>
      </c>
      <c r="AF44" s="118">
        <f t="shared" si="1"/>
        <v>0.105233138457151</v>
      </c>
      <c r="AG44" s="1"/>
      <c r="AH44" s="39"/>
      <c r="AI44" s="1"/>
      <c r="AJ44" s="39"/>
    </row>
    <row r="45" spans="1:40" ht="15" customHeight="1" x14ac:dyDescent="0.25">
      <c r="B45" s="104">
        <f>SUM(B36:B44)</f>
        <v>1</v>
      </c>
      <c r="C45" s="107">
        <f>IF(SUM(C36:C44)&gt;1,"&gt;Vollbeauftr.",SUM(C36:C44))</f>
        <v>0</v>
      </c>
      <c r="D45" s="108">
        <f>SUM(D36:D44)</f>
        <v>0</v>
      </c>
      <c r="G45" s="104"/>
      <c r="H45" s="107"/>
      <c r="I45" s="129"/>
      <c r="L45" s="88">
        <v>0.38</v>
      </c>
      <c r="N45" s="1"/>
      <c r="O45" s="1"/>
      <c r="P45" s="1"/>
      <c r="Q45" s="496">
        <v>200000</v>
      </c>
      <c r="R45" s="150">
        <v>250000</v>
      </c>
      <c r="S45" s="150">
        <v>6344</v>
      </c>
      <c r="T45" s="150">
        <v>7086</v>
      </c>
      <c r="U45" s="150">
        <v>7086</v>
      </c>
      <c r="V45" s="150">
        <v>7827</v>
      </c>
      <c r="W45" s="150">
        <v>7827</v>
      </c>
      <c r="X45" s="150">
        <v>8651</v>
      </c>
      <c r="Y45" s="150">
        <v>8651</v>
      </c>
      <c r="Z45" s="150">
        <v>9393</v>
      </c>
      <c r="AA45" s="150">
        <v>9393</v>
      </c>
      <c r="AB45" s="150">
        <v>10134</v>
      </c>
      <c r="AC45" s="16"/>
      <c r="AD45" s="803" t="s">
        <v>69</v>
      </c>
      <c r="AE45" s="218" t="e">
        <f>IF(AE37&gt;10000000,1,IF(AE40="I",LOOKUP(AE39,Q41:T69),IF(AE40="II",LOOKUP(AE39,Q41:V69),IF(AE40="III",LOOKUP(AE39,Q41:X69),IF(AE40="IV",LOOKUP(AE39,Q41:Z69),IF(AE40="V",LOOKUP(AE39,Q41:AB69),0))))))</f>
        <v>#N/A</v>
      </c>
      <c r="AF45" s="118">
        <f t="shared" si="1"/>
        <v>0.10527660661811677</v>
      </c>
      <c r="AG45" s="1"/>
      <c r="AH45" s="39"/>
      <c r="AI45" s="1"/>
      <c r="AJ45" s="39"/>
      <c r="AK45" s="288" t="s">
        <v>1560</v>
      </c>
      <c r="AL45" s="352" t="s">
        <v>1561</v>
      </c>
      <c r="AM45" s="399"/>
      <c r="AN45" s="403"/>
    </row>
    <row r="46" spans="1:40" ht="15" customHeight="1" x14ac:dyDescent="0.25">
      <c r="L46" s="88">
        <v>0.39</v>
      </c>
      <c r="N46" s="1"/>
      <c r="O46" s="1"/>
      <c r="P46" s="1"/>
      <c r="Q46" s="496">
        <v>250000</v>
      </c>
      <c r="R46" s="150">
        <v>300000</v>
      </c>
      <c r="S46" s="150">
        <v>6987</v>
      </c>
      <c r="T46" s="150">
        <v>7804</v>
      </c>
      <c r="U46" s="150">
        <v>7804</v>
      </c>
      <c r="V46" s="150">
        <v>8621</v>
      </c>
      <c r="W46" s="150">
        <v>8621</v>
      </c>
      <c r="X46" s="150">
        <v>9528</v>
      </c>
      <c r="Y46" s="150">
        <v>9528</v>
      </c>
      <c r="Z46" s="150">
        <v>10345</v>
      </c>
      <c r="AA46" s="150">
        <v>10345</v>
      </c>
      <c r="AB46" s="150">
        <v>11162</v>
      </c>
      <c r="AC46" s="16"/>
      <c r="AD46" s="729" t="s">
        <v>2124</v>
      </c>
      <c r="AE46" s="743">
        <f>IF(AE40="I",S41,IF(AE40="II",U41,IF(AE40="III",W41,IF(AE40="IV",Y41,IF(AE40="V",AA41,0)))))</f>
        <v>4282</v>
      </c>
      <c r="AF46" s="118">
        <f t="shared" si="1"/>
        <v>0.10520821250434985</v>
      </c>
      <c r="AK46" s="444"/>
      <c r="AL46" s="420" t="s">
        <v>1644</v>
      </c>
      <c r="AM46" s="398">
        <v>7.0000000000000007E-2</v>
      </c>
      <c r="AN46" s="335">
        <v>7.0000000000000007E-2</v>
      </c>
    </row>
    <row r="47" spans="1:40" ht="15" customHeight="1" x14ac:dyDescent="0.25">
      <c r="A47" s="57" t="s">
        <v>92</v>
      </c>
      <c r="E47" s="129">
        <f>D45</f>
        <v>0</v>
      </c>
      <c r="L47" s="88">
        <v>0.4</v>
      </c>
      <c r="N47" s="1"/>
      <c r="O47" s="1"/>
      <c r="P47" s="1"/>
      <c r="Q47" s="496">
        <v>300000</v>
      </c>
      <c r="R47" s="150">
        <v>400000</v>
      </c>
      <c r="S47" s="150">
        <v>7618</v>
      </c>
      <c r="T47" s="150">
        <v>8508</v>
      </c>
      <c r="U47" s="150">
        <v>8508</v>
      </c>
      <c r="V47" s="150">
        <v>9399</v>
      </c>
      <c r="W47" s="150">
        <v>9399</v>
      </c>
      <c r="X47" s="150">
        <v>10388</v>
      </c>
      <c r="Y47" s="150">
        <v>10388</v>
      </c>
      <c r="Z47" s="150">
        <v>11278</v>
      </c>
      <c r="AA47" s="150">
        <v>11278</v>
      </c>
      <c r="AB47" s="150">
        <v>12169</v>
      </c>
      <c r="AC47" s="16"/>
      <c r="AD47" s="494" t="s">
        <v>2103</v>
      </c>
      <c r="AE47" s="674" t="e">
        <f>(AE44/AE42)-1</f>
        <v>#N/A</v>
      </c>
      <c r="AF47" s="118">
        <f t="shared" si="1"/>
        <v>0.10522395999574423</v>
      </c>
      <c r="AG47" s="217" t="s">
        <v>490</v>
      </c>
      <c r="AH47" s="217"/>
      <c r="AI47" s="216"/>
      <c r="AJ47" s="221">
        <f>IF(E29&lt;50000,0,((AE44-AE42)/AE42))</f>
        <v>0</v>
      </c>
      <c r="AK47" s="294"/>
      <c r="AL47" s="287" t="s">
        <v>1259</v>
      </c>
      <c r="AM47" s="387">
        <f>SUM(AM34:AM46)</f>
        <v>0.62000000000000011</v>
      </c>
      <c r="AN47" s="313"/>
    </row>
    <row r="48" spans="1:40" ht="15" customHeight="1" x14ac:dyDescent="0.25">
      <c r="A48" s="57" t="s">
        <v>89</v>
      </c>
      <c r="B48" s="256">
        <v>20</v>
      </c>
      <c r="C48" s="57" t="s">
        <v>90</v>
      </c>
      <c r="E48" s="99">
        <f>I13*B48</f>
        <v>0</v>
      </c>
      <c r="F48" s="57" t="s">
        <v>224</v>
      </c>
      <c r="G48" s="57"/>
      <c r="L48" s="88">
        <v>0.41</v>
      </c>
      <c r="N48" s="1"/>
      <c r="O48" s="1"/>
      <c r="P48" s="1"/>
      <c r="Q48" s="496">
        <v>400000</v>
      </c>
      <c r="R48" s="150">
        <v>500000</v>
      </c>
      <c r="S48" s="150">
        <v>8848</v>
      </c>
      <c r="T48" s="150">
        <v>9883</v>
      </c>
      <c r="U48" s="150">
        <v>9883</v>
      </c>
      <c r="V48" s="150">
        <v>10917</v>
      </c>
      <c r="W48" s="150">
        <v>10917</v>
      </c>
      <c r="X48" s="150">
        <v>12066</v>
      </c>
      <c r="Y48" s="150">
        <v>12066</v>
      </c>
      <c r="Z48" s="150">
        <v>13100</v>
      </c>
      <c r="AA48" s="150">
        <v>13100</v>
      </c>
      <c r="AB48" s="150">
        <v>14134</v>
      </c>
      <c r="AC48" s="16"/>
      <c r="AD48" s="494" t="s">
        <v>2104</v>
      </c>
      <c r="AE48" s="674" t="e">
        <f>(AE45/AE43)-1</f>
        <v>#N/A</v>
      </c>
      <c r="AF48" s="118">
        <f t="shared" si="1"/>
        <v>0.10524869469634515</v>
      </c>
      <c r="AG48" s="219" t="s">
        <v>489</v>
      </c>
      <c r="AH48" s="220"/>
      <c r="AI48" s="220"/>
      <c r="AJ48" s="222">
        <f>IF(E29&lt;50000,0,((AE45-AE43)/AE43))</f>
        <v>0</v>
      </c>
      <c r="AK48" s="294"/>
      <c r="AL48" s="317" t="s">
        <v>726</v>
      </c>
      <c r="AM48" s="388"/>
      <c r="AN48" s="313">
        <f>SUM(AN34:AN46)</f>
        <v>0.62000000000000011</v>
      </c>
    </row>
    <row r="49" spans="1:40" ht="15" customHeight="1" x14ac:dyDescent="0.25">
      <c r="A49" s="57"/>
      <c r="B49" s="256">
        <v>20</v>
      </c>
      <c r="C49" s="57" t="s">
        <v>279</v>
      </c>
      <c r="E49" s="99">
        <f>I14*B49</f>
        <v>0</v>
      </c>
      <c r="F49" s="57" t="s">
        <v>224</v>
      </c>
      <c r="G49" s="57"/>
      <c r="L49" s="88">
        <v>0.42</v>
      </c>
      <c r="N49" s="1"/>
      <c r="O49" s="1"/>
      <c r="P49" s="1"/>
      <c r="Q49" s="496">
        <v>500000</v>
      </c>
      <c r="R49" s="150">
        <v>600000</v>
      </c>
      <c r="S49" s="150">
        <v>10048</v>
      </c>
      <c r="T49" s="150">
        <v>11222</v>
      </c>
      <c r="U49" s="150">
        <v>11222</v>
      </c>
      <c r="V49" s="150">
        <v>12397</v>
      </c>
      <c r="W49" s="150">
        <v>12397</v>
      </c>
      <c r="X49" s="150">
        <v>13702</v>
      </c>
      <c r="Y49" s="150">
        <v>13702</v>
      </c>
      <c r="Z49" s="150">
        <v>14876</v>
      </c>
      <c r="AA49" s="150">
        <v>14876</v>
      </c>
      <c r="AB49" s="150">
        <v>16051</v>
      </c>
      <c r="AC49" s="16"/>
      <c r="AD49" s="494" t="s">
        <v>2105</v>
      </c>
      <c r="AE49" s="674" t="e">
        <f>(AE47+AE48)/2</f>
        <v>#N/A</v>
      </c>
      <c r="AF49" s="118">
        <f t="shared" si="1"/>
        <v>0.10526740340404937</v>
      </c>
      <c r="AI49" s="128" t="s">
        <v>488</v>
      </c>
      <c r="AJ49" s="223">
        <f>((AJ47+AJ48)/2)</f>
        <v>0</v>
      </c>
      <c r="AK49" s="294"/>
      <c r="AL49" s="287"/>
      <c r="AM49" s="333"/>
      <c r="AN49" s="310"/>
    </row>
    <row r="50" spans="1:40" ht="15" customHeight="1" x14ac:dyDescent="0.25">
      <c r="A50" s="57"/>
      <c r="B50" s="256">
        <v>20</v>
      </c>
      <c r="C50" s="57" t="s">
        <v>91</v>
      </c>
      <c r="E50" s="99">
        <f>B50*I15</f>
        <v>0</v>
      </c>
      <c r="F50" s="57" t="s">
        <v>224</v>
      </c>
      <c r="G50" s="57"/>
      <c r="L50" s="88">
        <v>0.43</v>
      </c>
      <c r="N50" s="1"/>
      <c r="O50" s="1"/>
      <c r="P50" s="1"/>
      <c r="Q50" s="496">
        <v>600000</v>
      </c>
      <c r="R50" s="150">
        <v>750000</v>
      </c>
      <c r="S50" s="150">
        <v>11223</v>
      </c>
      <c r="T50" s="150">
        <v>12535</v>
      </c>
      <c r="U50" s="150">
        <v>12535</v>
      </c>
      <c r="V50" s="150">
        <v>13847</v>
      </c>
      <c r="W50" s="150">
        <v>13847</v>
      </c>
      <c r="X50" s="150">
        <v>15304</v>
      </c>
      <c r="Y50" s="150">
        <v>15304</v>
      </c>
      <c r="Z50" s="150">
        <v>16616</v>
      </c>
      <c r="AA50" s="150">
        <v>16616</v>
      </c>
      <c r="AB50" s="150">
        <v>17928</v>
      </c>
      <c r="AC50" s="16"/>
      <c r="AD50" s="494" t="s">
        <v>2123</v>
      </c>
      <c r="AE50" s="730">
        <f>AE46/Q41</f>
        <v>8.5639999999999994E-2</v>
      </c>
      <c r="AF50" s="118">
        <f t="shared" si="1"/>
        <v>0.1052213475843143</v>
      </c>
      <c r="AK50" s="297" t="s">
        <v>604</v>
      </c>
      <c r="AL50" s="286" t="s">
        <v>1562</v>
      </c>
      <c r="AM50" s="333"/>
      <c r="AN50" s="314"/>
    </row>
    <row r="51" spans="1:40" ht="15" customHeight="1" x14ac:dyDescent="0.25">
      <c r="A51" s="57" t="s">
        <v>1680</v>
      </c>
      <c r="B51" s="57"/>
      <c r="C51" s="57"/>
      <c r="D51" s="57"/>
      <c r="E51" s="143">
        <f>'Bauvermessung Anlage A'!H44</f>
        <v>0</v>
      </c>
      <c r="F51" s="1044" t="s">
        <v>1681</v>
      </c>
      <c r="G51" s="1045"/>
      <c r="H51" s="1045"/>
      <c r="I51" s="1045"/>
      <c r="J51" s="1"/>
      <c r="L51" s="88">
        <v>0.44</v>
      </c>
      <c r="N51" s="1"/>
      <c r="O51" s="1"/>
      <c r="P51" s="1"/>
      <c r="Q51" s="496">
        <v>750000</v>
      </c>
      <c r="R51" s="150">
        <v>1000000</v>
      </c>
      <c r="S51" s="150">
        <v>12950</v>
      </c>
      <c r="T51" s="150">
        <v>14464</v>
      </c>
      <c r="U51" s="150">
        <v>14464</v>
      </c>
      <c r="V51" s="150">
        <v>15978</v>
      </c>
      <c r="W51" s="150">
        <v>15978</v>
      </c>
      <c r="X51" s="150">
        <v>17659</v>
      </c>
      <c r="Y51" s="150">
        <v>17659</v>
      </c>
      <c r="Z51" s="150">
        <v>19173</v>
      </c>
      <c r="AA51" s="150">
        <v>19173</v>
      </c>
      <c r="AB51" s="150">
        <v>20687</v>
      </c>
      <c r="AC51" s="16"/>
      <c r="AD51" s="494" t="s">
        <v>2126</v>
      </c>
      <c r="AE51" s="745">
        <f>AE50/AE50</f>
        <v>1</v>
      </c>
      <c r="AF51" s="118">
        <f>(X51-W51)/W51</f>
        <v>0.10520715984478658</v>
      </c>
      <c r="AK51" s="288" t="s">
        <v>1563</v>
      </c>
      <c r="AL51" s="352" t="s">
        <v>1565</v>
      </c>
      <c r="AM51" s="399"/>
      <c r="AN51" s="403"/>
    </row>
    <row r="52" spans="1:40" ht="15" customHeight="1" x14ac:dyDescent="0.25">
      <c r="A52" s="57"/>
      <c r="B52" s="57"/>
      <c r="C52" s="57"/>
      <c r="D52" s="57"/>
      <c r="E52" s="559"/>
      <c r="F52" s="1045"/>
      <c r="G52" s="1045"/>
      <c r="H52" s="1045"/>
      <c r="I52" s="1045"/>
      <c r="J52" s="1"/>
      <c r="L52" s="88">
        <v>0.45</v>
      </c>
      <c r="N52" s="1"/>
      <c r="O52" s="1"/>
      <c r="P52" s="1"/>
      <c r="Q52" s="496">
        <v>1000000</v>
      </c>
      <c r="R52" s="150">
        <v>1500000</v>
      </c>
      <c r="S52" s="150">
        <v>15754</v>
      </c>
      <c r="T52" s="150">
        <v>17596</v>
      </c>
      <c r="U52" s="150">
        <v>17596</v>
      </c>
      <c r="V52" s="150">
        <v>19437</v>
      </c>
      <c r="W52" s="150">
        <v>19437</v>
      </c>
      <c r="X52" s="150">
        <v>21483</v>
      </c>
      <c r="Y52" s="150">
        <v>21483</v>
      </c>
      <c r="Z52" s="150">
        <v>23325</v>
      </c>
      <c r="AA52" s="150">
        <v>23325</v>
      </c>
      <c r="AB52" s="150">
        <v>25166</v>
      </c>
      <c r="AC52" s="16"/>
      <c r="AD52" s="494" t="s">
        <v>2121</v>
      </c>
      <c r="AE52" s="744" t="e">
        <f>P86/AE37</f>
        <v>#N/A</v>
      </c>
      <c r="AF52" s="118">
        <f t="shared" si="1"/>
        <v>0.10526315789473684</v>
      </c>
      <c r="AK52" s="290"/>
      <c r="AL52" s="420" t="s">
        <v>1566</v>
      </c>
      <c r="AM52" s="398">
        <v>0.06</v>
      </c>
      <c r="AN52" s="335">
        <v>0.06</v>
      </c>
    </row>
    <row r="53" spans="1:40" ht="15" customHeight="1" thickBot="1" x14ac:dyDescent="0.3">
      <c r="A53" s="57"/>
      <c r="B53" s="57"/>
      <c r="C53" s="57"/>
      <c r="D53" s="57"/>
      <c r="E53" s="559"/>
      <c r="F53" s="1045"/>
      <c r="G53" s="1045"/>
      <c r="H53" s="1045"/>
      <c r="I53" s="1045"/>
      <c r="J53" s="1"/>
      <c r="L53" s="88">
        <v>0.46</v>
      </c>
      <c r="N53" s="1"/>
      <c r="O53" s="1"/>
      <c r="P53" s="1"/>
      <c r="Q53" s="496">
        <v>1500000</v>
      </c>
      <c r="R53" s="150">
        <v>2000000</v>
      </c>
      <c r="S53" s="150">
        <v>21165</v>
      </c>
      <c r="T53" s="150">
        <v>23639</v>
      </c>
      <c r="U53" s="150">
        <v>23639</v>
      </c>
      <c r="V53" s="150">
        <v>26113</v>
      </c>
      <c r="W53" s="150">
        <v>26113</v>
      </c>
      <c r="X53" s="150">
        <v>28862</v>
      </c>
      <c r="Y53" s="150">
        <v>28862</v>
      </c>
      <c r="Z53" s="150">
        <v>31336</v>
      </c>
      <c r="AA53" s="150">
        <v>31336</v>
      </c>
      <c r="AB53" s="150">
        <v>33810</v>
      </c>
      <c r="AC53" s="16"/>
      <c r="AD53" s="494" t="s">
        <v>2125</v>
      </c>
      <c r="AE53" s="745" t="e">
        <f>AE50/AE52</f>
        <v>#N/A</v>
      </c>
      <c r="AF53" s="118">
        <f t="shared" si="1"/>
        <v>0.10527323555317275</v>
      </c>
      <c r="AK53" s="299" t="s">
        <v>1564</v>
      </c>
      <c r="AL53" s="292" t="s">
        <v>1567</v>
      </c>
      <c r="AM53" s="385">
        <v>0.03</v>
      </c>
      <c r="AN53" s="311">
        <v>0.03</v>
      </c>
    </row>
    <row r="54" spans="1:40" ht="15" customHeight="1" x14ac:dyDescent="0.25">
      <c r="A54" s="57"/>
      <c r="B54" s="57"/>
      <c r="C54" s="57"/>
      <c r="D54" s="57"/>
      <c r="E54" s="559"/>
      <c r="F54" s="1045"/>
      <c r="G54" s="1045"/>
      <c r="H54" s="1045"/>
      <c r="I54" s="1045"/>
      <c r="J54" s="1"/>
      <c r="L54" s="88">
        <v>0.47</v>
      </c>
      <c r="N54" s="1"/>
      <c r="O54" s="1"/>
      <c r="P54" s="1"/>
      <c r="Q54" s="496">
        <v>2000000</v>
      </c>
      <c r="R54" s="150">
        <v>2500000</v>
      </c>
      <c r="S54" s="150">
        <v>26393</v>
      </c>
      <c r="T54" s="150">
        <v>29478</v>
      </c>
      <c r="U54" s="150">
        <v>29478</v>
      </c>
      <c r="V54" s="150">
        <v>32563</v>
      </c>
      <c r="W54" s="150">
        <v>32563</v>
      </c>
      <c r="X54" s="150">
        <v>35990</v>
      </c>
      <c r="Y54" s="150">
        <v>35990</v>
      </c>
      <c r="Z54" s="150">
        <v>39075</v>
      </c>
      <c r="AA54" s="150">
        <v>39075</v>
      </c>
      <c r="AB54" s="150">
        <v>42160</v>
      </c>
      <c r="AC54" s="765"/>
      <c r="AD54" s="675" t="s">
        <v>2106</v>
      </c>
      <c r="AE54" s="734" t="e">
        <f>P86 -(P86*AE49)</f>
        <v>#N/A</v>
      </c>
      <c r="AF54" s="118">
        <f t="shared" si="1"/>
        <v>0.10524214599391948</v>
      </c>
      <c r="AK54" s="288" t="s">
        <v>1489</v>
      </c>
      <c r="AL54" s="352" t="s">
        <v>1568</v>
      </c>
      <c r="AM54" s="399"/>
      <c r="AN54" s="403"/>
    </row>
    <row r="55" spans="1:40" ht="15" customHeight="1" thickBot="1" x14ac:dyDescent="0.3">
      <c r="A55" s="57"/>
      <c r="B55" s="57"/>
      <c r="C55" s="57"/>
      <c r="D55" s="57"/>
      <c r="E55" s="559"/>
      <c r="F55" s="1045"/>
      <c r="G55" s="1045"/>
      <c r="H55" s="1045"/>
      <c r="I55" s="1045"/>
      <c r="J55" s="1"/>
      <c r="L55" s="88">
        <v>0.48</v>
      </c>
      <c r="N55" s="1"/>
      <c r="O55" s="1"/>
      <c r="P55" s="1"/>
      <c r="Q55" s="496">
        <v>2500000</v>
      </c>
      <c r="R55" s="150">
        <v>3000000</v>
      </c>
      <c r="S55" s="150">
        <v>31488</v>
      </c>
      <c r="T55" s="150">
        <v>35168</v>
      </c>
      <c r="U55" s="150">
        <v>35168</v>
      </c>
      <c r="V55" s="150">
        <v>38849</v>
      </c>
      <c r="W55" s="150">
        <v>38849</v>
      </c>
      <c r="X55" s="150">
        <v>42938</v>
      </c>
      <c r="Y55" s="150">
        <v>42938</v>
      </c>
      <c r="Z55" s="150">
        <v>46619</v>
      </c>
      <c r="AA55" s="150">
        <v>46619</v>
      </c>
      <c r="AB55" s="150">
        <v>50299</v>
      </c>
      <c r="AC55" s="16"/>
      <c r="AD55" s="494" t="s">
        <v>2109</v>
      </c>
      <c r="AE55" s="735" t="e">
        <f>P86+(P86*(AE49*1.3))</f>
        <v>#N/A</v>
      </c>
      <c r="AF55" s="118">
        <f t="shared" si="1"/>
        <v>0.10525367448325568</v>
      </c>
      <c r="AK55" s="290"/>
      <c r="AL55" s="420" t="s">
        <v>1569</v>
      </c>
      <c r="AM55" s="398">
        <v>0.06</v>
      </c>
      <c r="AN55" s="335">
        <v>0.06</v>
      </c>
    </row>
    <row r="56" spans="1:40" ht="15" customHeight="1" x14ac:dyDescent="0.25">
      <c r="A56" s="57"/>
      <c r="B56" s="57"/>
      <c r="C56" s="110"/>
      <c r="D56" s="57"/>
      <c r="E56" s="103">
        <f>SUM(E47:E55)</f>
        <v>0</v>
      </c>
      <c r="L56" s="88">
        <v>0.49</v>
      </c>
      <c r="N56" s="1"/>
      <c r="O56" s="1"/>
      <c r="P56" s="1"/>
      <c r="Q56" s="496">
        <v>3000000</v>
      </c>
      <c r="R56" s="150">
        <v>4000000</v>
      </c>
      <c r="S56" s="150">
        <v>36480</v>
      </c>
      <c r="T56" s="150">
        <v>40744</v>
      </c>
      <c r="U56" s="150">
        <v>40744</v>
      </c>
      <c r="V56" s="150">
        <v>45008</v>
      </c>
      <c r="W56" s="150">
        <v>45008</v>
      </c>
      <c r="X56" s="150">
        <v>49745</v>
      </c>
      <c r="Y56" s="150">
        <v>49745</v>
      </c>
      <c r="Z56" s="150">
        <v>54009</v>
      </c>
      <c r="AA56" s="150">
        <v>54009</v>
      </c>
      <c r="AB56" s="150">
        <v>58273</v>
      </c>
      <c r="AC56" s="16"/>
      <c r="AD56" s="494" t="s">
        <v>2127</v>
      </c>
      <c r="AE56" s="747" t="e">
        <f>AE55-AE54</f>
        <v>#N/A</v>
      </c>
      <c r="AF56" s="118">
        <f t="shared" si="1"/>
        <v>0.10524795591894774</v>
      </c>
      <c r="AK56" s="294"/>
      <c r="AL56" s="431" t="s">
        <v>1259</v>
      </c>
      <c r="AM56" s="387">
        <f>SUM(AM51:AM55)</f>
        <v>0.15</v>
      </c>
      <c r="AN56" s="313"/>
    </row>
    <row r="57" spans="1:40" ht="15" customHeight="1" thickBot="1" x14ac:dyDescent="0.3">
      <c r="A57" s="57" t="s">
        <v>85</v>
      </c>
      <c r="E57" s="99">
        <f>E56*C15</f>
        <v>0</v>
      </c>
      <c r="L57" s="88">
        <v>0.5</v>
      </c>
      <c r="N57" s="1"/>
      <c r="O57" s="1"/>
      <c r="P57" s="1"/>
      <c r="Q57" s="496">
        <v>4000000</v>
      </c>
      <c r="R57" s="150">
        <v>5000000</v>
      </c>
      <c r="S57" s="150">
        <v>46224</v>
      </c>
      <c r="T57" s="150">
        <v>51626</v>
      </c>
      <c r="U57" s="150">
        <v>51626</v>
      </c>
      <c r="V57" s="150">
        <v>57029</v>
      </c>
      <c r="W57" s="150">
        <v>57029</v>
      </c>
      <c r="X57" s="150">
        <v>63032</v>
      </c>
      <c r="Y57" s="150">
        <v>63032</v>
      </c>
      <c r="Z57" s="150">
        <v>68435</v>
      </c>
      <c r="AA57" s="150">
        <v>68435</v>
      </c>
      <c r="AB57" s="150">
        <v>73838</v>
      </c>
      <c r="AC57" s="16"/>
      <c r="AD57" s="494" t="s">
        <v>2128</v>
      </c>
      <c r="AE57" s="740" t="e">
        <f>(AE54+AE56)/AE54</f>
        <v>#N/A</v>
      </c>
      <c r="AF57" s="118">
        <f t="shared" si="1"/>
        <v>0.10526223500324397</v>
      </c>
      <c r="AK57" s="294"/>
      <c r="AL57" s="317" t="s">
        <v>726</v>
      </c>
      <c r="AM57" s="388"/>
      <c r="AN57" s="312">
        <f>SUM(AN51:AN55)</f>
        <v>0.15</v>
      </c>
    </row>
    <row r="58" spans="1:40" ht="15" customHeight="1" thickTop="1" thickBot="1" x14ac:dyDescent="0.3">
      <c r="A58" s="57" t="s">
        <v>218</v>
      </c>
      <c r="E58" s="103">
        <f>E56+E57</f>
        <v>0</v>
      </c>
      <c r="L58" s="88">
        <v>0.51</v>
      </c>
      <c r="N58" s="1"/>
      <c r="O58" s="1"/>
      <c r="P58" s="1"/>
      <c r="Q58" s="496">
        <v>5000000</v>
      </c>
      <c r="R58" s="150">
        <v>7500000</v>
      </c>
      <c r="S58" s="150">
        <v>55720</v>
      </c>
      <c r="T58" s="150">
        <v>62232</v>
      </c>
      <c r="U58" s="150">
        <v>62232</v>
      </c>
      <c r="V58" s="150">
        <v>68745</v>
      </c>
      <c r="W58" s="150">
        <v>68745</v>
      </c>
      <c r="X58" s="150">
        <v>75981</v>
      </c>
      <c r="Y58" s="150">
        <v>75981</v>
      </c>
      <c r="Z58" s="150">
        <v>82494</v>
      </c>
      <c r="AA58" s="150">
        <v>82494</v>
      </c>
      <c r="AB58" s="150">
        <v>89007</v>
      </c>
      <c r="AC58" s="766"/>
      <c r="AD58" s="736" t="s">
        <v>2131</v>
      </c>
      <c r="AE58" s="822">
        <v>0.06</v>
      </c>
      <c r="AF58" s="118">
        <f t="shared" si="1"/>
        <v>0.10525856425921885</v>
      </c>
      <c r="AK58" s="294"/>
      <c r="AL58" s="296"/>
      <c r="AM58" s="405"/>
      <c r="AN58" s="310"/>
    </row>
    <row r="59" spans="1:40" ht="15" customHeight="1" thickTop="1" thickBot="1" x14ac:dyDescent="0.3">
      <c r="A59" s="57" t="s">
        <v>1879</v>
      </c>
      <c r="C59" s="111"/>
      <c r="D59" s="163">
        <f>A19</f>
        <v>1</v>
      </c>
      <c r="E59" s="85"/>
      <c r="F59" s="67" t="s">
        <v>219</v>
      </c>
      <c r="G59" s="161">
        <f>A19</f>
        <v>1</v>
      </c>
      <c r="H59" s="102" t="s">
        <v>62</v>
      </c>
      <c r="I59" s="162">
        <f>E58</f>
        <v>0</v>
      </c>
      <c r="L59" s="88">
        <v>0.52</v>
      </c>
      <c r="N59" s="1"/>
      <c r="O59" s="1"/>
      <c r="P59" s="1"/>
      <c r="Q59" s="496">
        <v>7500000</v>
      </c>
      <c r="R59" s="150">
        <v>10000000</v>
      </c>
      <c r="S59" s="150">
        <v>78690</v>
      </c>
      <c r="T59" s="150">
        <v>87888</v>
      </c>
      <c r="U59" s="150">
        <v>87888</v>
      </c>
      <c r="V59" s="150">
        <v>97085</v>
      </c>
      <c r="W59" s="150">
        <v>97085</v>
      </c>
      <c r="X59" s="150">
        <v>107305</v>
      </c>
      <c r="Y59" s="150">
        <v>107305</v>
      </c>
      <c r="Z59" s="150">
        <v>116502</v>
      </c>
      <c r="AA59" s="150">
        <v>116502</v>
      </c>
      <c r="AB59" s="150">
        <v>125700</v>
      </c>
      <c r="AC59" s="16"/>
      <c r="AD59" s="494" t="s">
        <v>2129</v>
      </c>
      <c r="AE59" s="737">
        <f>(AE58+AE50)/(AE58+AE50)</f>
        <v>1</v>
      </c>
      <c r="AF59" s="118">
        <f t="shared" si="1"/>
        <v>0.10526857908018747</v>
      </c>
      <c r="AK59" s="297"/>
      <c r="AL59" s="286" t="s">
        <v>1260</v>
      </c>
      <c r="AM59" s="391">
        <f>AM20+AM30+AM47+AM56+AM13</f>
        <v>1</v>
      </c>
      <c r="AN59" s="314"/>
    </row>
    <row r="60" spans="1:40" ht="15" customHeight="1" thickBot="1" x14ac:dyDescent="0.3">
      <c r="A60" s="56" t="s">
        <v>220</v>
      </c>
      <c r="E60" s="99">
        <f>A19*E58</f>
        <v>0</v>
      </c>
      <c r="L60" s="88">
        <v>0.53</v>
      </c>
      <c r="N60" s="1"/>
      <c r="O60" s="1"/>
      <c r="P60" s="821" t="s">
        <v>2147</v>
      </c>
      <c r="Q60" s="770">
        <v>10000000</v>
      </c>
      <c r="R60" s="1">
        <v>10000001</v>
      </c>
      <c r="S60" s="762">
        <v>100876</v>
      </c>
      <c r="T60" s="762">
        <v>112667</v>
      </c>
      <c r="U60" s="762">
        <v>112667</v>
      </c>
      <c r="V60" s="762">
        <v>124458</v>
      </c>
      <c r="W60" s="762">
        <v>124458</v>
      </c>
      <c r="X60" s="762">
        <v>137559</v>
      </c>
      <c r="Y60" s="762">
        <v>137559</v>
      </c>
      <c r="Z60" s="762">
        <v>149350</v>
      </c>
      <c r="AA60" s="762">
        <v>149350</v>
      </c>
      <c r="AB60" s="762">
        <v>161140</v>
      </c>
      <c r="AC60" s="16"/>
      <c r="AD60" s="494" t="s">
        <v>2130</v>
      </c>
      <c r="AE60" s="741" t="e">
        <f>(AE58+AE50)/(AE58+AE52)</f>
        <v>#N/A</v>
      </c>
      <c r="AF60" s="118">
        <f>(X60-W60)/W60</f>
        <v>0.10526442655353613</v>
      </c>
      <c r="AK60" s="294"/>
      <c r="AL60" s="318" t="s">
        <v>1261</v>
      </c>
      <c r="AM60" s="300"/>
      <c r="AN60" s="316">
        <f>AN57+AN48+AN31+AN21+AN14</f>
        <v>1.0000000000000002</v>
      </c>
    </row>
    <row r="61" spans="1:40" ht="15" customHeight="1" thickTop="1" thickBot="1" x14ac:dyDescent="0.3">
      <c r="A61" s="57" t="s">
        <v>86</v>
      </c>
      <c r="C61" s="111">
        <v>0.19</v>
      </c>
      <c r="E61" s="85">
        <f>E60*C61</f>
        <v>0</v>
      </c>
      <c r="L61" s="88">
        <v>0.54</v>
      </c>
      <c r="N61" s="1"/>
      <c r="O61" s="1"/>
      <c r="P61" s="1"/>
      <c r="Q61" s="16"/>
      <c r="R61" s="1"/>
      <c r="S61" s="1"/>
      <c r="T61" s="1"/>
      <c r="U61" s="1"/>
      <c r="V61" s="1"/>
      <c r="W61" s="1"/>
      <c r="X61" s="1"/>
      <c r="Y61" s="1"/>
      <c r="Z61" s="1"/>
      <c r="AA61" s="1"/>
      <c r="AB61" s="1"/>
      <c r="AC61" s="764"/>
      <c r="AD61" s="723" t="s">
        <v>2107</v>
      </c>
      <c r="AE61" s="750" t="e">
        <f>AE56/AE60</f>
        <v>#N/A</v>
      </c>
      <c r="AK61" s="294"/>
      <c r="AL61" s="296"/>
      <c r="AM61" s="405"/>
      <c r="AN61" s="310"/>
    </row>
    <row r="62" spans="1:40" ht="15" customHeight="1" x14ac:dyDescent="0.25">
      <c r="A62" s="56" t="s">
        <v>93</v>
      </c>
      <c r="E62" s="112">
        <f>E60+E61</f>
        <v>0</v>
      </c>
      <c r="L62" s="88">
        <v>0.55000000000000004</v>
      </c>
      <c r="N62" s="1"/>
      <c r="O62" s="1"/>
      <c r="P62" s="1"/>
      <c r="Q62" s="16"/>
      <c r="R62" s="1"/>
      <c r="S62" s="1"/>
      <c r="T62" s="1"/>
      <c r="U62" s="1"/>
      <c r="V62" s="1"/>
      <c r="W62" s="1"/>
      <c r="X62" s="1"/>
      <c r="Y62" s="1"/>
      <c r="Z62" s="1"/>
      <c r="AA62" s="1"/>
      <c r="AB62" s="1"/>
      <c r="AC62" s="16"/>
      <c r="AD62" s="494" t="s">
        <v>2137</v>
      </c>
      <c r="AE62" s="17">
        <f>Q60</f>
        <v>10000000</v>
      </c>
    </row>
    <row r="63" spans="1:40" ht="15" customHeight="1" x14ac:dyDescent="0.25">
      <c r="L63" s="88">
        <v>0.56000000000000005</v>
      </c>
      <c r="N63" s="1"/>
      <c r="O63" s="1"/>
      <c r="P63" s="1"/>
      <c r="Q63" s="16"/>
      <c r="R63" s="1"/>
      <c r="S63" s="1"/>
      <c r="T63" s="1"/>
      <c r="U63" s="1"/>
      <c r="V63" s="1"/>
      <c r="W63" s="1"/>
      <c r="X63" s="1"/>
      <c r="Y63" s="1"/>
      <c r="Z63" s="1"/>
      <c r="AA63" s="1"/>
      <c r="AB63" s="1"/>
      <c r="AC63" s="16"/>
      <c r="AD63" s="494" t="s">
        <v>2139</v>
      </c>
      <c r="AE63" s="735">
        <f>IF(AE40="I",LOOKUP(AE62,Q41:S77),IF(AE40="II",LOOKUP(AE62,Q41:U77),IF(AE40="III",LOOKUP(AE62,Q41:W77),IF(AE40="IV",LOOKUP(AE62,Q41:Y77),IF(AE40="V",LOOKUP(AE62,Q41:AA77),0)))))</f>
        <v>100876</v>
      </c>
    </row>
    <row r="64" spans="1:40" x14ac:dyDescent="0.25">
      <c r="L64" s="88">
        <v>0.56999999999999995</v>
      </c>
      <c r="N64" s="1"/>
      <c r="O64" s="1"/>
      <c r="P64" s="1"/>
      <c r="Q64" s="16"/>
      <c r="R64" s="1"/>
      <c r="S64" s="1"/>
      <c r="T64" s="1"/>
      <c r="U64" s="1"/>
      <c r="V64" s="1"/>
      <c r="W64" s="1"/>
      <c r="X64" s="1"/>
      <c r="Y64" s="1"/>
      <c r="Z64" s="1"/>
      <c r="AA64" s="1"/>
      <c r="AB64" s="1"/>
      <c r="AC64" s="16"/>
      <c r="AD64" s="494" t="s">
        <v>2138</v>
      </c>
      <c r="AE64" s="735">
        <f>IF(AE40="I",LOOKUP(AE62,Q41:T77),IF(AE40="II",LOOKUP(AE62,Q41:V77),IF(AE40="III",LOOKUP(AE62,Q41:X77),IF(AE40="IV",LOOKUP(AE62,Q41:Z77),IF(AE40="V",LOOKUP(AE62,Q41:AB77),0)))))</f>
        <v>112667</v>
      </c>
    </row>
    <row r="65" spans="12:31" x14ac:dyDescent="0.25">
      <c r="L65" s="88">
        <v>0.57999999999999996</v>
      </c>
      <c r="N65" s="1"/>
      <c r="O65" s="1"/>
      <c r="P65" s="1"/>
      <c r="Q65" s="16"/>
      <c r="R65" s="1"/>
      <c r="S65" s="1"/>
      <c r="T65" s="1"/>
      <c r="U65" s="1"/>
      <c r="V65" s="1"/>
      <c r="W65" s="1"/>
      <c r="X65" s="1"/>
      <c r="Y65" s="1"/>
      <c r="Z65" s="1"/>
      <c r="AA65" s="1"/>
      <c r="AB65" s="1"/>
      <c r="AC65" s="16"/>
      <c r="AD65" s="729" t="s">
        <v>2134</v>
      </c>
      <c r="AE65" s="743">
        <f>IF(AE40="I",S60,IF(AE40="II",U60,IF(AE40="III",W60,IF(AE40="IV",Y60,IF(AE40="V",AA60,0)))))</f>
        <v>100876</v>
      </c>
    </row>
    <row r="66" spans="12:31" x14ac:dyDescent="0.25">
      <c r="L66" s="88">
        <v>0.59</v>
      </c>
      <c r="N66" s="1"/>
      <c r="O66" s="1"/>
      <c r="P66" s="1"/>
      <c r="Q66" s="16"/>
      <c r="R66" s="1"/>
      <c r="S66" s="1"/>
      <c r="T66" s="1"/>
      <c r="U66" s="1"/>
      <c r="V66" s="1"/>
      <c r="W66" s="1"/>
      <c r="X66" s="1"/>
      <c r="Y66" s="1"/>
      <c r="Z66" s="1"/>
      <c r="AA66" s="1"/>
      <c r="AB66" s="1"/>
      <c r="AC66" s="16"/>
      <c r="AD66" s="494" t="s">
        <v>2132</v>
      </c>
      <c r="AE66" s="730">
        <f>AE65/Q60</f>
        <v>1.00876E-2</v>
      </c>
    </row>
    <row r="67" spans="12:31" x14ac:dyDescent="0.25">
      <c r="L67" s="88">
        <v>0.6</v>
      </c>
      <c r="N67" s="1"/>
      <c r="O67" s="1"/>
      <c r="P67" s="1"/>
      <c r="Q67" s="16"/>
      <c r="R67" s="1"/>
      <c r="S67" s="1"/>
      <c r="T67" s="1"/>
      <c r="U67" s="1"/>
      <c r="V67" s="1"/>
      <c r="W67" s="1"/>
      <c r="X67" s="1"/>
      <c r="Y67" s="1"/>
      <c r="Z67" s="1"/>
      <c r="AA67" s="1"/>
      <c r="AB67" s="1"/>
      <c r="AC67" s="16"/>
      <c r="AD67" s="494" t="s">
        <v>2133</v>
      </c>
      <c r="AE67" s="745">
        <f>AE50/AE66</f>
        <v>8.4896308338950774</v>
      </c>
    </row>
    <row r="68" spans="12:31" x14ac:dyDescent="0.25">
      <c r="L68" s="88">
        <v>0.61</v>
      </c>
      <c r="N68" s="1"/>
      <c r="O68" s="1"/>
      <c r="P68" s="1"/>
      <c r="Q68" s="16"/>
      <c r="R68" s="1"/>
      <c r="S68" s="1"/>
      <c r="T68" s="1"/>
      <c r="U68" s="1"/>
      <c r="V68" s="1"/>
      <c r="W68" s="1"/>
      <c r="X68" s="1"/>
      <c r="Y68" s="1"/>
      <c r="Z68" s="1"/>
      <c r="AA68" s="1"/>
      <c r="AB68" s="1"/>
      <c r="AC68" s="16"/>
      <c r="AD68" s="494" t="s">
        <v>2135</v>
      </c>
      <c r="AE68" s="746">
        <f>(AE58+AE50)/(AE58+AE66)</f>
        <v>2.0779709962960635</v>
      </c>
    </row>
    <row r="69" spans="12:31" ht="15.75" thickBot="1" x14ac:dyDescent="0.3">
      <c r="L69" s="88">
        <v>0.62</v>
      </c>
      <c r="N69" s="1"/>
      <c r="O69" s="1"/>
      <c r="P69" s="1"/>
      <c r="Q69" s="688"/>
      <c r="R69" s="19"/>
      <c r="S69" s="19"/>
      <c r="T69" s="19"/>
      <c r="U69" s="19"/>
      <c r="V69" s="19"/>
      <c r="W69" s="19"/>
      <c r="X69" s="19"/>
      <c r="Y69" s="19"/>
      <c r="Z69" s="19"/>
      <c r="AA69" s="19"/>
      <c r="AB69" s="19"/>
      <c r="AC69" s="16"/>
      <c r="AD69" s="494" t="s">
        <v>2127</v>
      </c>
      <c r="AE69" s="735" t="e">
        <f>AE63*(AE49+1.3*AE49)</f>
        <v>#N/A</v>
      </c>
    </row>
    <row r="70" spans="12:31" ht="15.75" thickTop="1" x14ac:dyDescent="0.25">
      <c r="L70" s="88">
        <v>0.63</v>
      </c>
      <c r="N70" s="1"/>
      <c r="O70" s="1"/>
      <c r="P70" s="1"/>
      <c r="Q70" s="1"/>
      <c r="R70" s="1"/>
      <c r="S70" s="1"/>
      <c r="T70" s="1"/>
      <c r="U70" s="1"/>
      <c r="V70" s="1"/>
      <c r="W70" s="1"/>
      <c r="X70" s="1"/>
      <c r="Y70" s="1"/>
      <c r="Z70" s="1"/>
      <c r="AA70" s="1"/>
      <c r="AB70" s="1"/>
      <c r="AC70" s="16"/>
      <c r="AD70" s="494" t="s">
        <v>2142</v>
      </c>
      <c r="AE70" s="747" t="e">
        <f>AE69/AE67</f>
        <v>#N/A</v>
      </c>
    </row>
    <row r="71" spans="12:31" ht="15.75" thickBot="1" x14ac:dyDescent="0.3">
      <c r="L71" s="88">
        <v>0.64</v>
      </c>
      <c r="N71" s="1"/>
      <c r="O71" s="1"/>
      <c r="P71" s="1"/>
      <c r="Q71" s="1"/>
      <c r="R71" s="1"/>
      <c r="S71" s="1"/>
      <c r="T71" s="1"/>
      <c r="U71" s="1"/>
      <c r="V71" s="1"/>
      <c r="W71" s="1"/>
      <c r="X71" s="1"/>
      <c r="Y71" s="1"/>
      <c r="Z71" s="1"/>
      <c r="AA71" s="1"/>
      <c r="AB71" s="1"/>
      <c r="AC71" s="16"/>
      <c r="AD71" s="494" t="s">
        <v>2143</v>
      </c>
      <c r="AE71" s="747" t="e">
        <f>AE69/AE68</f>
        <v>#N/A</v>
      </c>
    </row>
    <row r="72" spans="12:31" ht="16.5" thickTop="1" thickBot="1" x14ac:dyDescent="0.3">
      <c r="L72" s="88">
        <v>0.65</v>
      </c>
      <c r="N72" s="1"/>
      <c r="O72" s="1"/>
      <c r="P72" s="1"/>
      <c r="Q72" s="1"/>
      <c r="R72" s="1"/>
      <c r="S72" s="1"/>
      <c r="T72" s="1"/>
      <c r="U72" s="1"/>
      <c r="V72" s="1"/>
      <c r="W72" s="1"/>
      <c r="X72" s="1"/>
      <c r="Y72" s="1"/>
      <c r="Z72" s="1"/>
      <c r="AA72" s="1"/>
      <c r="AB72" s="1"/>
      <c r="AC72" s="753">
        <f>-AE66</f>
        <v>-1.00876E-2</v>
      </c>
      <c r="AD72" s="748" t="s">
        <v>2140</v>
      </c>
      <c r="AE72" s="749"/>
    </row>
    <row r="73" spans="12:31" ht="16.5" thickTop="1" thickBot="1" x14ac:dyDescent="0.3">
      <c r="L73" s="88">
        <v>0.66</v>
      </c>
      <c r="N73" s="1"/>
      <c r="O73" s="1"/>
      <c r="P73" s="1"/>
      <c r="Q73" s="1"/>
      <c r="R73" s="1"/>
      <c r="S73" s="1"/>
      <c r="T73" s="1"/>
      <c r="U73" s="1"/>
      <c r="V73" s="1"/>
      <c r="W73" s="1"/>
      <c r="X73" s="1"/>
      <c r="Y73" s="1"/>
      <c r="Z73" s="1"/>
      <c r="AA73" s="1"/>
      <c r="AB73" s="1"/>
      <c r="AC73" s="16"/>
      <c r="AD73" s="494"/>
      <c r="AE73" s="742"/>
    </row>
    <row r="74" spans="12:31" ht="16.5" thickTop="1" thickBot="1" x14ac:dyDescent="0.3">
      <c r="L74" s="88">
        <v>0.67</v>
      </c>
      <c r="N74" s="1"/>
      <c r="O74" s="1"/>
      <c r="P74" s="1"/>
      <c r="Q74" s="1"/>
      <c r="R74" s="1"/>
      <c r="S74" s="1"/>
      <c r="T74" s="1"/>
      <c r="U74" s="1"/>
      <c r="V74" s="1"/>
      <c r="W74" s="1"/>
      <c r="X74" s="1"/>
      <c r="Y74" s="1"/>
      <c r="Z74" s="1"/>
      <c r="AA74" s="1"/>
      <c r="AB74" s="1"/>
      <c r="AC74" s="16"/>
      <c r="AD74" s="676" t="s">
        <v>2145</v>
      </c>
      <c r="AE74" s="751" t="e">
        <f>(P86+AE61)/P86</f>
        <v>#N/A</v>
      </c>
    </row>
    <row r="75" spans="12:31" ht="16.5" thickTop="1" thickBot="1" x14ac:dyDescent="0.3">
      <c r="L75" s="88">
        <v>0.68</v>
      </c>
      <c r="N75" s="1"/>
      <c r="O75" s="1"/>
      <c r="P75" s="1"/>
      <c r="Q75" s="1"/>
      <c r="R75" s="1"/>
      <c r="S75" s="1"/>
      <c r="T75" s="1"/>
      <c r="U75" s="1"/>
      <c r="V75" s="1"/>
      <c r="W75" s="1"/>
      <c r="X75" s="1"/>
      <c r="Y75" s="1"/>
      <c r="Z75" s="1"/>
      <c r="AA75" s="1"/>
      <c r="AB75" s="1"/>
      <c r="AC75" s="766"/>
      <c r="AD75" s="677" t="s">
        <v>2108</v>
      </c>
      <c r="AE75" s="18" t="s">
        <v>2120</v>
      </c>
    </row>
    <row r="76" spans="12:31" x14ac:dyDescent="0.25">
      <c r="L76" s="88">
        <v>0.69</v>
      </c>
      <c r="N76" s="1"/>
      <c r="O76" s="1"/>
      <c r="P76" s="1"/>
      <c r="Q76" s="1"/>
      <c r="R76" s="1"/>
      <c r="S76" s="1"/>
      <c r="T76" s="1"/>
      <c r="U76" s="1"/>
      <c r="V76" s="1"/>
      <c r="W76" s="1"/>
      <c r="X76" s="1"/>
      <c r="Y76" s="1"/>
      <c r="Z76" s="1"/>
      <c r="AA76" s="1"/>
      <c r="AB76" s="1"/>
      <c r="AC76" s="707"/>
      <c r="AD76" s="1"/>
      <c r="AE76" s="18"/>
    </row>
    <row r="77" spans="12:31" ht="15.75" thickBot="1" x14ac:dyDescent="0.3">
      <c r="L77" s="88">
        <v>0.7</v>
      </c>
      <c r="N77" s="1"/>
      <c r="O77" s="1"/>
      <c r="P77" s="1"/>
      <c r="Q77" s="1"/>
      <c r="R77" s="1"/>
      <c r="S77" s="1"/>
      <c r="T77" s="1"/>
      <c r="U77" s="1"/>
      <c r="V77" s="1"/>
      <c r="W77" s="1"/>
      <c r="X77" s="1"/>
      <c r="Y77" s="1"/>
      <c r="Z77" s="1"/>
      <c r="AA77" s="1"/>
      <c r="AB77" s="1"/>
      <c r="AC77" s="767"/>
      <c r="AD77" s="19"/>
      <c r="AE77" s="20"/>
    </row>
    <row r="78" spans="12:31" ht="15.75" thickTop="1" x14ac:dyDescent="0.25">
      <c r="L78" s="88">
        <v>0.71</v>
      </c>
      <c r="N78" s="1"/>
      <c r="O78" s="1"/>
      <c r="P78" s="1"/>
      <c r="Q78" s="1"/>
      <c r="R78" s="1"/>
      <c r="S78" s="1"/>
      <c r="T78" s="1"/>
      <c r="U78" s="1"/>
      <c r="V78" s="1"/>
      <c r="W78" s="1"/>
      <c r="X78" s="1"/>
      <c r="Y78" s="1"/>
      <c r="Z78" s="1"/>
      <c r="AA78" s="1"/>
      <c r="AB78" s="1"/>
      <c r="AC78" s="1"/>
      <c r="AD78" s="1"/>
      <c r="AE78" s="1"/>
    </row>
    <row r="79" spans="12:31" x14ac:dyDescent="0.25">
      <c r="L79" s="88">
        <v>0.72</v>
      </c>
      <c r="N79" s="1"/>
      <c r="O79" s="1"/>
      <c r="P79" s="1"/>
      <c r="Q79" s="1"/>
      <c r="R79" s="1"/>
      <c r="S79" s="1"/>
      <c r="T79" s="21"/>
      <c r="U79" s="21" t="s">
        <v>70</v>
      </c>
      <c r="V79" s="1"/>
      <c r="W79" s="1"/>
      <c r="X79" s="1"/>
      <c r="Y79" s="1"/>
      <c r="Z79" s="1"/>
      <c r="AA79" s="1"/>
      <c r="AB79" s="1"/>
      <c r="AC79" s="1"/>
      <c r="AD79" s="1"/>
      <c r="AE79" s="1"/>
    </row>
    <row r="80" spans="12:31" x14ac:dyDescent="0.25">
      <c r="L80" s="88">
        <v>0.73</v>
      </c>
      <c r="N80" s="1"/>
      <c r="O80" s="1"/>
      <c r="P80" s="1"/>
      <c r="Q80" s="1"/>
      <c r="R80" s="1"/>
      <c r="S80" s="1"/>
      <c r="T80" s="21"/>
      <c r="U80" s="21"/>
      <c r="V80" s="1"/>
      <c r="W80" s="1"/>
      <c r="X80" s="1"/>
      <c r="Y80" s="1"/>
      <c r="Z80" s="1"/>
      <c r="AA80" s="1"/>
      <c r="AB80" s="1"/>
      <c r="AC80" s="1"/>
      <c r="AD80" s="1"/>
      <c r="AE80" s="1"/>
    </row>
    <row r="81" spans="12:40" ht="15.75" thickBot="1" x14ac:dyDescent="0.3">
      <c r="L81" s="88">
        <v>0.74</v>
      </c>
      <c r="N81" s="1"/>
      <c r="O81" s="1"/>
      <c r="P81" s="1"/>
      <c r="Q81" s="1"/>
      <c r="R81" s="1"/>
      <c r="S81" s="1"/>
      <c r="T81" s="21"/>
      <c r="U81" s="21"/>
      <c r="V81" s="1"/>
      <c r="W81" s="1"/>
      <c r="X81" s="1"/>
      <c r="Y81" s="1"/>
      <c r="Z81" s="1"/>
      <c r="AA81" s="1"/>
      <c r="AB81" s="1"/>
      <c r="AC81" s="1"/>
      <c r="AD81" s="1"/>
      <c r="AE81" s="1"/>
    </row>
    <row r="82" spans="12:40" ht="16.5" thickTop="1" thickBot="1" x14ac:dyDescent="0.3">
      <c r="L82" s="88">
        <v>0.75</v>
      </c>
      <c r="N82" s="22" t="s">
        <v>71</v>
      </c>
      <c r="O82" s="23"/>
      <c r="P82" s="24"/>
      <c r="Q82" s="1"/>
      <c r="R82" s="1"/>
      <c r="S82" s="1"/>
      <c r="T82" s="1"/>
      <c r="U82" s="21"/>
      <c r="V82" s="1"/>
      <c r="W82" s="1"/>
      <c r="X82" s="1"/>
      <c r="Y82" s="1"/>
      <c r="Z82" s="1"/>
      <c r="AA82" s="1"/>
      <c r="AB82" s="1"/>
      <c r="AC82" s="1"/>
      <c r="AD82" s="1"/>
      <c r="AE82" s="1"/>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row>
    <row r="85" spans="12:40" x14ac:dyDescent="0.25">
      <c r="L85" s="88">
        <v>0.78</v>
      </c>
      <c r="N85" s="28"/>
      <c r="O85" s="29"/>
      <c r="P85" s="30" t="e">
        <f>P84-P83</f>
        <v>#N/A</v>
      </c>
      <c r="Q85" s="1"/>
      <c r="R85" s="1"/>
      <c r="S85" s="1"/>
      <c r="T85" s="1"/>
      <c r="U85" s="1"/>
      <c r="V85" s="1"/>
      <c r="W85" s="1"/>
      <c r="X85" s="1"/>
      <c r="Y85" s="1"/>
      <c r="Z85" s="1"/>
      <c r="AA85" s="1"/>
      <c r="AB85" s="1"/>
      <c r="AC85" s="1"/>
      <c r="AD85" s="1"/>
      <c r="AE85" s="1"/>
      <c r="AK85" s="294"/>
      <c r="AL85" s="296"/>
      <c r="AM85" s="405"/>
      <c r="AN85" s="310"/>
    </row>
    <row r="86" spans="12:40" ht="15.75" thickBot="1" x14ac:dyDescent="0.3">
      <c r="L86" s="88">
        <v>0.79</v>
      </c>
      <c r="N86" s="31"/>
      <c r="O86" s="32"/>
      <c r="P86" s="33" t="e">
        <f>(E29-AE38)/(AE39-AE38)*P85+P83</f>
        <v>#N/A</v>
      </c>
      <c r="Q86" s="1"/>
      <c r="R86" s="1"/>
      <c r="S86" s="1"/>
      <c r="T86" s="1"/>
      <c r="U86" s="1"/>
      <c r="V86" s="1"/>
      <c r="W86" s="1"/>
      <c r="X86" s="1"/>
      <c r="Y86" s="1"/>
      <c r="Z86" s="1"/>
      <c r="AA86" s="1"/>
      <c r="AB86" s="1"/>
      <c r="AC86" s="1"/>
      <c r="AD86" s="1"/>
      <c r="AE86" s="1"/>
      <c r="AK86" s="294"/>
      <c r="AL86" s="439"/>
      <c r="AM86" s="405"/>
      <c r="AN86" s="310"/>
    </row>
    <row r="87" spans="12:40" thickTop="1" x14ac:dyDescent="0.2">
      <c r="L87" s="88">
        <v>0.8</v>
      </c>
      <c r="AK87" s="294"/>
      <c r="AL87" s="439"/>
      <c r="AM87" s="405"/>
      <c r="AN87" s="310"/>
    </row>
    <row r="88" spans="12:40" ht="14.25" x14ac:dyDescent="0.2">
      <c r="L88" s="88">
        <v>0.81</v>
      </c>
      <c r="AK88" s="294"/>
      <c r="AL88" s="296"/>
      <c r="AM88" s="405"/>
      <c r="AN88" s="310"/>
    </row>
    <row r="89" spans="12:40" ht="14.25" x14ac:dyDescent="0.2">
      <c r="L89" s="88">
        <v>0.82</v>
      </c>
      <c r="AK89" s="294"/>
      <c r="AL89" s="439"/>
      <c r="AM89" s="405"/>
      <c r="AN89" s="310"/>
    </row>
    <row r="90" spans="12:40" ht="14.25" x14ac:dyDescent="0.2">
      <c r="L90" s="88">
        <v>0.83</v>
      </c>
      <c r="AK90" s="294"/>
      <c r="AL90" s="439"/>
      <c r="AM90" s="405"/>
      <c r="AN90" s="310"/>
    </row>
    <row r="91" spans="12:40" ht="14.25" x14ac:dyDescent="0.2">
      <c r="L91" s="88">
        <v>0.84</v>
      </c>
      <c r="AK91" s="294"/>
      <c r="AL91" s="439"/>
      <c r="AM91" s="405"/>
      <c r="AN91" s="310"/>
    </row>
    <row r="92" spans="12:40" ht="14.25" x14ac:dyDescent="0.2">
      <c r="L92" s="88">
        <v>0.85</v>
      </c>
      <c r="AK92" s="294"/>
      <c r="AL92" s="287"/>
      <c r="AM92" s="332"/>
      <c r="AN92" s="310"/>
    </row>
    <row r="93" spans="12:40" ht="14.25" x14ac:dyDescent="0.2">
      <c r="L93" s="88">
        <v>0.86</v>
      </c>
      <c r="AK93" s="294"/>
      <c r="AL93" s="317"/>
      <c r="AM93" s="333"/>
      <c r="AN93" s="310"/>
    </row>
    <row r="94" spans="12:40" ht="14.25" x14ac:dyDescent="0.2">
      <c r="L94" s="88">
        <v>0.87</v>
      </c>
      <c r="AK94" s="294"/>
      <c r="AL94" s="287"/>
      <c r="AM94" s="333"/>
      <c r="AN94" s="310"/>
    </row>
    <row r="95" spans="12:40" ht="14.25" x14ac:dyDescent="0.2">
      <c r="L95" s="88">
        <v>0.88</v>
      </c>
      <c r="AK95" s="297"/>
      <c r="AL95" s="286"/>
      <c r="AM95" s="333"/>
      <c r="AN95" s="314"/>
    </row>
    <row r="96" spans="12:40" ht="14.25" x14ac:dyDescent="0.2">
      <c r="L96" s="88">
        <v>0.89</v>
      </c>
      <c r="AK96" s="294"/>
      <c r="AL96" s="439"/>
      <c r="AM96" s="405"/>
      <c r="AN96" s="310"/>
    </row>
    <row r="97" spans="12:40" ht="14.25" x14ac:dyDescent="0.2">
      <c r="L97" s="88">
        <v>0.9</v>
      </c>
      <c r="AK97" s="294"/>
      <c r="AL97" s="439"/>
      <c r="AM97" s="405"/>
      <c r="AN97" s="310"/>
    </row>
    <row r="98" spans="12:40" ht="14.25" x14ac:dyDescent="0.2">
      <c r="L98" s="88">
        <v>0.91</v>
      </c>
      <c r="AK98" s="294"/>
      <c r="AL98" s="296"/>
      <c r="AM98" s="405"/>
      <c r="AN98" s="310"/>
    </row>
    <row r="99" spans="12:40" ht="14.25" x14ac:dyDescent="0.2">
      <c r="L99" s="88">
        <v>0.92</v>
      </c>
      <c r="AK99" s="294"/>
      <c r="AL99" s="296"/>
      <c r="AM99" s="405"/>
      <c r="AN99" s="310"/>
    </row>
    <row r="100" spans="12:40" ht="14.25" x14ac:dyDescent="0.2">
      <c r="L100" s="88">
        <v>0.93</v>
      </c>
      <c r="AK100" s="294"/>
      <c r="AL100" s="296"/>
      <c r="AM100" s="405"/>
      <c r="AN100" s="310"/>
    </row>
    <row r="101" spans="12:40" ht="14.25" x14ac:dyDescent="0.2">
      <c r="L101" s="88">
        <v>0.94</v>
      </c>
      <c r="AK101" s="294"/>
      <c r="AL101" s="439"/>
      <c r="AM101" s="405"/>
      <c r="AN101" s="310"/>
    </row>
    <row r="102" spans="12:40" ht="14.25" x14ac:dyDescent="0.2">
      <c r="L102" s="88">
        <v>0.95</v>
      </c>
      <c r="AK102" s="294"/>
      <c r="AL102" s="439"/>
      <c r="AM102" s="405"/>
      <c r="AN102" s="310"/>
    </row>
    <row r="103" spans="12:40" ht="14.25" x14ac:dyDescent="0.2">
      <c r="L103" s="88">
        <v>0.96</v>
      </c>
      <c r="AK103" s="294"/>
      <c r="AL103" s="439"/>
      <c r="AM103" s="405"/>
      <c r="AN103" s="310"/>
    </row>
    <row r="104" spans="12:40" ht="14.25" x14ac:dyDescent="0.2">
      <c r="L104" s="88">
        <v>0.97</v>
      </c>
      <c r="AK104" s="294"/>
      <c r="AL104" s="439"/>
      <c r="AM104" s="405"/>
      <c r="AN104" s="310"/>
    </row>
    <row r="105" spans="12:40" ht="14.25" x14ac:dyDescent="0.2">
      <c r="L105" s="88">
        <v>0.98</v>
      </c>
      <c r="AK105" s="294"/>
      <c r="AL105" s="439"/>
      <c r="AM105" s="405"/>
      <c r="AN105" s="310"/>
    </row>
    <row r="106" spans="12:40" ht="14.25" x14ac:dyDescent="0.2">
      <c r="L106" s="88">
        <v>0.99</v>
      </c>
      <c r="AK106" s="294"/>
      <c r="AL106" s="439"/>
      <c r="AM106" s="405"/>
      <c r="AN106" s="310"/>
    </row>
    <row r="107" spans="12:40" ht="14.25" x14ac:dyDescent="0.2">
      <c r="L107" s="88">
        <v>1</v>
      </c>
      <c r="AK107" s="294"/>
      <c r="AL107" s="287"/>
      <c r="AM107" s="332"/>
      <c r="AN107" s="310"/>
    </row>
    <row r="108" spans="12:40" ht="14.25" x14ac:dyDescent="0.2">
      <c r="L108" s="88"/>
      <c r="AK108" s="294"/>
      <c r="AL108" s="317"/>
      <c r="AM108" s="333"/>
      <c r="AN108" s="310"/>
    </row>
    <row r="109" spans="12:40" ht="14.25" x14ac:dyDescent="0.2">
      <c r="L109" s="88"/>
      <c r="AK109" s="294"/>
      <c r="AL109" s="296"/>
      <c r="AM109" s="333"/>
      <c r="AN109" s="314"/>
    </row>
    <row r="110" spans="12:40" ht="14.25" x14ac:dyDescent="0.2">
      <c r="L110" s="88"/>
      <c r="AK110" s="297"/>
      <c r="AL110" s="286"/>
      <c r="AM110" s="333"/>
      <c r="AN110" s="314"/>
    </row>
    <row r="111" spans="12:40" ht="14.25" x14ac:dyDescent="0.2">
      <c r="L111" s="88"/>
      <c r="AK111" s="294"/>
      <c r="AL111" s="296"/>
      <c r="AM111" s="405"/>
      <c r="AN111" s="310"/>
    </row>
    <row r="112" spans="12:40" ht="14.25" x14ac:dyDescent="0.2">
      <c r="L112" s="88"/>
      <c r="AK112" s="294"/>
      <c r="AL112" s="296"/>
      <c r="AM112" s="405"/>
      <c r="AN112" s="310"/>
    </row>
    <row r="113" spans="37:40" ht="14.25" x14ac:dyDescent="0.2">
      <c r="AK113" s="294"/>
      <c r="AL113" s="296"/>
      <c r="AM113" s="405"/>
      <c r="AN113" s="310"/>
    </row>
    <row r="114" spans="37:40" ht="14.25" x14ac:dyDescent="0.2">
      <c r="AK114" s="294"/>
      <c r="AL114" s="296"/>
      <c r="AM114" s="405"/>
      <c r="AN114" s="310"/>
    </row>
    <row r="115" spans="37:40" ht="14.25" x14ac:dyDescent="0.2">
      <c r="AK115" s="294"/>
      <c r="AL115" s="296"/>
      <c r="AM115" s="405"/>
      <c r="AN115" s="310"/>
    </row>
    <row r="116" spans="37:40" ht="14.25" x14ac:dyDescent="0.2">
      <c r="AK116" s="294"/>
      <c r="AL116" s="296"/>
      <c r="AM116" s="405"/>
      <c r="AN116" s="310"/>
    </row>
    <row r="117" spans="37:40" ht="14.25" x14ac:dyDescent="0.2">
      <c r="AK117" s="294"/>
      <c r="AL117" s="296"/>
      <c r="AM117" s="405"/>
      <c r="AN117" s="310"/>
    </row>
    <row r="118" spans="37:40" ht="14.25" x14ac:dyDescent="0.2">
      <c r="AK118" s="294"/>
      <c r="AL118" s="296"/>
      <c r="AM118" s="405"/>
      <c r="AN118" s="310"/>
    </row>
    <row r="119" spans="37:40" ht="14.25" x14ac:dyDescent="0.2">
      <c r="AK119" s="294"/>
      <c r="AL119" s="296"/>
      <c r="AM119" s="405"/>
      <c r="AN119" s="310"/>
    </row>
    <row r="120" spans="37:40" ht="14.25" x14ac:dyDescent="0.2">
      <c r="AK120" s="294"/>
      <c r="AL120" s="296"/>
      <c r="AM120" s="405"/>
      <c r="AN120" s="310"/>
    </row>
    <row r="121" spans="37:40" ht="14.25" x14ac:dyDescent="0.2">
      <c r="AK121" s="294"/>
      <c r="AL121" s="296"/>
      <c r="AM121" s="405"/>
      <c r="AN121" s="310"/>
    </row>
    <row r="122" spans="37:40" ht="14.25" x14ac:dyDescent="0.2">
      <c r="AK122" s="294"/>
      <c r="AL122" s="296"/>
      <c r="AM122" s="405"/>
      <c r="AN122" s="310"/>
    </row>
    <row r="123" spans="37:40" ht="14.25" x14ac:dyDescent="0.2">
      <c r="AK123" s="294"/>
      <c r="AL123" s="287"/>
      <c r="AM123" s="332"/>
      <c r="AN123" s="310"/>
    </row>
    <row r="124" spans="37:40" ht="14.25" x14ac:dyDescent="0.2">
      <c r="AK124" s="294"/>
      <c r="AL124" s="317"/>
      <c r="AM124" s="333"/>
      <c r="AN124" s="310"/>
    </row>
    <row r="125" spans="37:40" ht="14.25" x14ac:dyDescent="0.2">
      <c r="AK125" s="294"/>
      <c r="AL125" s="287"/>
      <c r="AM125" s="333"/>
      <c r="AN125" s="310"/>
    </row>
    <row r="126" spans="37:40" ht="14.25" x14ac:dyDescent="0.2">
      <c r="AK126" s="297"/>
      <c r="AL126" s="286"/>
      <c r="AM126" s="333"/>
      <c r="AN126" s="314"/>
    </row>
    <row r="127" spans="37:40" ht="14.25" x14ac:dyDescent="0.2">
      <c r="AK127" s="294"/>
      <c r="AL127" s="296"/>
      <c r="AM127" s="405"/>
      <c r="AN127" s="310"/>
    </row>
    <row r="128" spans="37:40" ht="14.25" x14ac:dyDescent="0.2">
      <c r="AK128" s="294"/>
      <c r="AL128" s="296"/>
      <c r="AM128" s="405"/>
      <c r="AN128" s="310"/>
    </row>
    <row r="129" spans="37:40" ht="14.25" x14ac:dyDescent="0.2">
      <c r="AK129" s="294"/>
      <c r="AL129" s="296"/>
      <c r="AM129" s="405"/>
      <c r="AN129" s="310"/>
    </row>
    <row r="130" spans="37:40" ht="14.25" x14ac:dyDescent="0.2">
      <c r="AK130" s="294"/>
      <c r="AL130" s="296"/>
      <c r="AM130" s="405"/>
      <c r="AN130" s="310"/>
    </row>
    <row r="131" spans="37:40" ht="14.25" x14ac:dyDescent="0.2">
      <c r="AK131" s="294"/>
      <c r="AL131" s="296"/>
      <c r="AM131" s="405"/>
      <c r="AN131" s="310"/>
    </row>
    <row r="132" spans="37:40" ht="14.25" x14ac:dyDescent="0.2">
      <c r="AK132" s="294"/>
      <c r="AL132" s="296"/>
      <c r="AM132" s="405"/>
      <c r="AN132" s="310"/>
    </row>
    <row r="133" spans="37:40" ht="14.25" x14ac:dyDescent="0.2">
      <c r="AK133" s="294"/>
      <c r="AL133" s="296"/>
      <c r="AM133" s="405"/>
      <c r="AN133" s="310"/>
    </row>
    <row r="134" spans="37:40" ht="14.25" x14ac:dyDescent="0.2">
      <c r="AK134" s="294"/>
      <c r="AL134" s="296"/>
      <c r="AM134" s="405"/>
      <c r="AN134" s="310"/>
    </row>
    <row r="135" spans="37:40" ht="14.25" x14ac:dyDescent="0.2">
      <c r="AK135" s="294"/>
      <c r="AL135" s="296"/>
      <c r="AM135" s="405"/>
      <c r="AN135" s="310"/>
    </row>
    <row r="136" spans="37:40" ht="14.25" x14ac:dyDescent="0.2">
      <c r="AK136" s="294"/>
      <c r="AL136" s="296"/>
      <c r="AM136" s="405"/>
      <c r="AN136" s="310"/>
    </row>
    <row r="137" spans="37:40" ht="14.25" x14ac:dyDescent="0.2">
      <c r="AK137" s="294"/>
      <c r="AL137" s="296"/>
      <c r="AM137" s="405"/>
      <c r="AN137" s="310"/>
    </row>
    <row r="138" spans="37:40" ht="14.25" x14ac:dyDescent="0.2">
      <c r="AK138" s="294"/>
      <c r="AL138" s="296"/>
      <c r="AM138" s="405"/>
      <c r="AN138" s="310"/>
    </row>
    <row r="139" spans="37:40" ht="14.25" x14ac:dyDescent="0.2">
      <c r="AK139" s="294"/>
      <c r="AL139" s="296"/>
      <c r="AM139" s="405"/>
      <c r="AN139" s="310"/>
    </row>
    <row r="140" spans="37:40" ht="14.25" x14ac:dyDescent="0.2">
      <c r="AK140" s="294"/>
      <c r="AL140" s="296"/>
      <c r="AM140" s="405"/>
      <c r="AN140" s="310"/>
    </row>
    <row r="141" spans="37:40" ht="14.25" x14ac:dyDescent="0.2">
      <c r="AK141" s="294"/>
      <c r="AL141" s="296"/>
      <c r="AM141" s="405"/>
      <c r="AN141" s="310"/>
    </row>
    <row r="142" spans="37:40" ht="14.25" x14ac:dyDescent="0.2">
      <c r="AK142" s="294"/>
      <c r="AL142" s="296"/>
      <c r="AM142" s="405"/>
      <c r="AN142" s="310"/>
    </row>
    <row r="143" spans="37:40" ht="14.25" x14ac:dyDescent="0.2">
      <c r="AK143" s="294"/>
      <c r="AL143" s="296"/>
      <c r="AM143" s="405"/>
      <c r="AN143" s="310"/>
    </row>
    <row r="144" spans="37:40" ht="14.25" x14ac:dyDescent="0.2">
      <c r="AK144" s="294"/>
      <c r="AL144" s="296"/>
      <c r="AM144" s="405"/>
      <c r="AN144" s="310"/>
    </row>
    <row r="145" spans="37:40" ht="14.25" x14ac:dyDescent="0.2">
      <c r="AK145" s="294"/>
      <c r="AL145" s="296"/>
      <c r="AM145" s="405"/>
      <c r="AN145" s="310"/>
    </row>
    <row r="146" spans="37:40" ht="14.25" x14ac:dyDescent="0.2">
      <c r="AK146" s="294"/>
      <c r="AL146" s="296"/>
      <c r="AM146" s="405"/>
      <c r="AN146" s="310"/>
    </row>
    <row r="147" spans="37:40" ht="14.25" x14ac:dyDescent="0.2">
      <c r="AK147" s="294"/>
      <c r="AL147" s="296"/>
      <c r="AM147" s="405"/>
      <c r="AN147" s="310"/>
    </row>
    <row r="148" spans="37:40" ht="14.25" x14ac:dyDescent="0.2">
      <c r="AK148" s="294"/>
      <c r="AL148" s="296"/>
      <c r="AM148" s="405"/>
      <c r="AN148" s="310"/>
    </row>
    <row r="149" spans="37:40" ht="14.25" x14ac:dyDescent="0.2">
      <c r="AK149" s="294"/>
      <c r="AL149" s="296"/>
      <c r="AM149" s="405"/>
      <c r="AN149" s="310"/>
    </row>
    <row r="150" spans="37:40" ht="14.25" x14ac:dyDescent="0.2">
      <c r="AK150" s="294"/>
      <c r="AL150" s="296"/>
      <c r="AM150" s="405"/>
      <c r="AN150" s="310"/>
    </row>
    <row r="151" spans="37:40" ht="14.25" x14ac:dyDescent="0.2">
      <c r="AK151" s="294"/>
      <c r="AL151" s="296"/>
      <c r="AM151" s="405"/>
      <c r="AN151" s="310"/>
    </row>
    <row r="152" spans="37:40" ht="14.25" x14ac:dyDescent="0.2">
      <c r="AK152" s="294"/>
      <c r="AL152" s="296"/>
      <c r="AM152" s="405"/>
      <c r="AN152" s="310"/>
    </row>
    <row r="153" spans="37:40" ht="14.25" x14ac:dyDescent="0.2">
      <c r="AK153" s="294"/>
      <c r="AL153" s="296"/>
      <c r="AM153" s="405"/>
      <c r="AN153" s="310"/>
    </row>
    <row r="154" spans="37:40" ht="14.25" x14ac:dyDescent="0.2">
      <c r="AK154" s="294"/>
      <c r="AL154" s="287"/>
      <c r="AM154" s="332"/>
      <c r="AN154" s="310"/>
    </row>
    <row r="155" spans="37:40" ht="14.25" x14ac:dyDescent="0.2">
      <c r="AK155" s="294"/>
      <c r="AL155" s="317"/>
      <c r="AM155" s="333"/>
      <c r="AN155" s="310"/>
    </row>
    <row r="156" spans="37:40" ht="14.25" x14ac:dyDescent="0.2">
      <c r="AK156" s="294"/>
      <c r="AL156" s="287"/>
      <c r="AM156" s="333"/>
      <c r="AN156" s="310"/>
    </row>
    <row r="157" spans="37:40" ht="14.25" x14ac:dyDescent="0.2">
      <c r="AK157" s="297"/>
      <c r="AL157" s="286"/>
      <c r="AM157" s="333"/>
      <c r="AN157" s="314"/>
    </row>
    <row r="158" spans="37:40" ht="14.25" x14ac:dyDescent="0.2">
      <c r="AK158" s="294"/>
      <c r="AL158" s="296"/>
      <c r="AM158" s="405"/>
      <c r="AN158" s="310"/>
    </row>
    <row r="159" spans="37:40" ht="14.25" x14ac:dyDescent="0.2">
      <c r="AK159" s="294"/>
      <c r="AL159" s="296"/>
      <c r="AM159" s="405"/>
      <c r="AN159" s="310"/>
    </row>
    <row r="160" spans="37:40" ht="14.25" x14ac:dyDescent="0.2">
      <c r="AK160" s="294"/>
      <c r="AL160" s="296"/>
      <c r="AM160" s="405"/>
      <c r="AN160" s="310"/>
    </row>
    <row r="161" spans="37:40" ht="14.25" x14ac:dyDescent="0.2">
      <c r="AK161" s="294"/>
      <c r="AL161" s="296"/>
      <c r="AM161" s="405"/>
      <c r="AN161" s="310"/>
    </row>
    <row r="162" spans="37:40" ht="14.25" x14ac:dyDescent="0.2">
      <c r="AK162" s="294"/>
      <c r="AL162" s="296"/>
      <c r="AM162" s="405"/>
      <c r="AN162" s="310"/>
    </row>
    <row r="163" spans="37:40" ht="14.25" x14ac:dyDescent="0.2">
      <c r="AK163" s="294"/>
      <c r="AL163" s="296"/>
      <c r="AM163" s="405"/>
      <c r="AN163" s="310"/>
    </row>
    <row r="164" spans="37:40" ht="14.25" x14ac:dyDescent="0.2">
      <c r="AK164" s="294"/>
      <c r="AL164" s="287"/>
      <c r="AM164" s="332"/>
      <c r="AN164" s="310"/>
    </row>
    <row r="165" spans="37:40" ht="14.25" x14ac:dyDescent="0.2">
      <c r="AK165" s="294"/>
      <c r="AL165" s="317"/>
      <c r="AM165" s="333"/>
      <c r="AN165" s="310"/>
    </row>
    <row r="166" spans="37:40" ht="14.25" x14ac:dyDescent="0.2">
      <c r="AK166" s="294"/>
      <c r="AL166" s="287"/>
      <c r="AM166" s="333"/>
      <c r="AN166" s="310"/>
    </row>
    <row r="167" spans="37:40" ht="14.25" x14ac:dyDescent="0.2">
      <c r="AK167" s="294"/>
      <c r="AL167" s="296"/>
      <c r="AM167" s="333"/>
      <c r="AN167" s="314"/>
    </row>
    <row r="168" spans="37:40" ht="14.25" x14ac:dyDescent="0.2">
      <c r="AK168" s="294"/>
      <c r="AL168" s="286"/>
      <c r="AM168" s="441"/>
      <c r="AN168" s="314"/>
    </row>
    <row r="169" spans="37:40" ht="14.25" x14ac:dyDescent="0.2">
      <c r="AK169" s="294"/>
      <c r="AL169" s="318"/>
      <c r="AM169" s="300"/>
      <c r="AN169" s="442"/>
    </row>
    <row r="170" spans="37:40" ht="14.25" x14ac:dyDescent="0.2">
      <c r="AK170" s="294"/>
      <c r="AL170" s="306"/>
      <c r="AM170" s="300"/>
      <c r="AN170" s="309"/>
    </row>
  </sheetData>
  <mergeCells count="33">
    <mergeCell ref="R30:S30"/>
    <mergeCell ref="T30:V30"/>
    <mergeCell ref="F51:I55"/>
    <mergeCell ref="S24:X24"/>
    <mergeCell ref="O25:P25"/>
    <mergeCell ref="Q25:X25"/>
    <mergeCell ref="N27:S27"/>
    <mergeCell ref="T27:V27"/>
    <mergeCell ref="N29:O29"/>
    <mergeCell ref="Q29:R29"/>
    <mergeCell ref="T29:V29"/>
    <mergeCell ref="Q23:W23"/>
    <mergeCell ref="A9:I9"/>
    <mergeCell ref="N10:S10"/>
    <mergeCell ref="T10:V10"/>
    <mergeCell ref="N12:O12"/>
    <mergeCell ref="Q12:R12"/>
    <mergeCell ref="T12:V12"/>
    <mergeCell ref="R13:S13"/>
    <mergeCell ref="T13:V13"/>
    <mergeCell ref="D15:E15"/>
    <mergeCell ref="B19:I19"/>
    <mergeCell ref="A20:I20"/>
    <mergeCell ref="A2:I2"/>
    <mergeCell ref="A3:I3"/>
    <mergeCell ref="A4:I4"/>
    <mergeCell ref="Q6:W6"/>
    <mergeCell ref="S7:X7"/>
    <mergeCell ref="AM5:AM7"/>
    <mergeCell ref="AN5:AN7"/>
    <mergeCell ref="O8:P8"/>
    <mergeCell ref="Q8:X8"/>
    <mergeCell ref="AK5:AL7"/>
  </mergeCells>
  <dataValidations count="8">
    <dataValidation type="list" allowBlank="1" showInputMessage="1" showErrorMessage="1" sqref="E13" xr:uid="{00000000-0002-0000-2B00-000000000000}">
      <formula1>$N$1:$N$5</formula1>
    </dataValidation>
    <dataValidation type="list" allowBlank="1" showInputMessage="1" showErrorMessage="1" sqref="C13" xr:uid="{00000000-0002-0000-2B00-000001000000}">
      <formula1>$L$1:$L$5</formula1>
    </dataValidation>
    <dataValidation type="list" allowBlank="1" showInputMessage="1" showErrorMessage="1" sqref="C14" xr:uid="{00000000-0002-0000-2B00-000002000000}">
      <formula1>$L$6:$L$112</formula1>
    </dataValidation>
    <dataValidation type="decimal" operator="greaterThanOrEqual" allowBlank="1" showInputMessage="1" showErrorMessage="1" sqref="C15 I13:I15" xr:uid="{00000000-0002-0000-2B00-000003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2B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B00-000005000000}"/>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B00-000006000000}">
      <formula1>0</formula1>
    </dataValidation>
    <dataValidation type="decimal" allowBlank="1" showInputMessage="1" showErrorMessage="1" sqref="C45" xr:uid="{00000000-0002-0000-2B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defaultSize="0" autoFill="0" autoLine="0" autoPict="0" altText="">
                <anchor moveWithCells="1">
                  <from>
                    <xdr:col>40</xdr:col>
                    <xdr:colOff>38100</xdr:colOff>
                    <xdr:row>1</xdr:row>
                    <xdr:rowOff>200025</xdr:rowOff>
                  </from>
                  <to>
                    <xdr:col>40</xdr:col>
                    <xdr:colOff>276225</xdr:colOff>
                    <xdr:row>3</xdr:row>
                    <xdr:rowOff>133350</xdr:rowOff>
                  </to>
                </anchor>
              </controlPr>
            </control>
          </mc:Choice>
        </mc:AlternateContent>
        <mc:AlternateContent xmlns:mc="http://schemas.openxmlformats.org/markup-compatibility/2006">
          <mc:Choice Requires="x14">
            <control shapeId="128002" r:id="rId5" name="Option Button 2">
              <controlPr defaultSize="0" autoFill="0" autoLine="0" autoPict="0">
                <anchor moveWithCells="1">
                  <from>
                    <xdr:col>40</xdr:col>
                    <xdr:colOff>38100</xdr:colOff>
                    <xdr:row>2</xdr:row>
                    <xdr:rowOff>200025</xdr:rowOff>
                  </from>
                  <to>
                    <xdr:col>40</xdr:col>
                    <xdr:colOff>238125</xdr:colOff>
                    <xdr:row>4</xdr:row>
                    <xdr:rowOff>66675</xdr:rowOff>
                  </to>
                </anchor>
              </controlPr>
            </control>
          </mc:Choice>
        </mc:AlternateContent>
        <mc:AlternateContent xmlns:mc="http://schemas.openxmlformats.org/markup-compatibility/2006">
          <mc:Choice Requires="x14">
            <control shapeId="128003" r:id="rId6" name="Option Button 3">
              <controlPr defaultSize="0" autoFill="0" autoLine="0" autoPict="0">
                <anchor moveWithCells="1">
                  <from>
                    <xdr:col>40</xdr:col>
                    <xdr:colOff>38100</xdr:colOff>
                    <xdr:row>4</xdr:row>
                    <xdr:rowOff>0</xdr:rowOff>
                  </from>
                  <to>
                    <xdr:col>40</xdr:col>
                    <xdr:colOff>247650</xdr:colOff>
                    <xdr:row>5</xdr:row>
                    <xdr:rowOff>38100</xdr:rowOff>
                  </to>
                </anchor>
              </controlPr>
            </control>
          </mc:Choice>
        </mc:AlternateContent>
        <mc:AlternateContent xmlns:mc="http://schemas.openxmlformats.org/markup-compatibility/2006">
          <mc:Choice Requires="x14">
            <control shapeId="128005" r:id="rId7" name="Check Box 5">
              <controlPr defaultSize="0" autoFill="0" autoLine="0" autoPict="0">
                <anchor moveWithCells="1">
                  <from>
                    <xdr:col>4</xdr:col>
                    <xdr:colOff>933450</xdr:colOff>
                    <xdr:row>21</xdr:row>
                    <xdr:rowOff>171450</xdr:rowOff>
                  </from>
                  <to>
                    <xdr:col>6</xdr:col>
                    <xdr:colOff>161925</xdr:colOff>
                    <xdr:row>23</xdr:row>
                    <xdr:rowOff>9525</xdr:rowOff>
                  </to>
                </anchor>
              </controlPr>
            </control>
          </mc:Choice>
        </mc:AlternateContent>
        <mc:AlternateContent xmlns:mc="http://schemas.openxmlformats.org/markup-compatibility/2006">
          <mc:Choice Requires="x14">
            <control shapeId="128006" r:id="rId8" name="Check Box 6">
              <controlPr defaultSize="0" autoFill="0" autoLine="0" autoPict="0">
                <anchor moveWithCells="1">
                  <from>
                    <xdr:col>4</xdr:col>
                    <xdr:colOff>933450</xdr:colOff>
                    <xdr:row>22</xdr:row>
                    <xdr:rowOff>171450</xdr:rowOff>
                  </from>
                  <to>
                    <xdr:col>6</xdr:col>
                    <xdr:colOff>57150</xdr:colOff>
                    <xdr:row>24</xdr:row>
                    <xdr:rowOff>9525</xdr:rowOff>
                  </to>
                </anchor>
              </controlPr>
            </control>
          </mc:Choice>
        </mc:AlternateContent>
        <mc:AlternateContent xmlns:mc="http://schemas.openxmlformats.org/markup-compatibility/2006">
          <mc:Choice Requires="x14">
            <control shapeId="128007" r:id="rId9" name="Check Box 7">
              <controlPr defaultSize="0" autoFill="0" autoLine="0" autoPict="0">
                <anchor moveWithCells="1">
                  <from>
                    <xdr:col>4</xdr:col>
                    <xdr:colOff>933450</xdr:colOff>
                    <xdr:row>23</xdr:row>
                    <xdr:rowOff>180975</xdr:rowOff>
                  </from>
                  <to>
                    <xdr:col>6</xdr:col>
                    <xdr:colOff>57150</xdr:colOff>
                    <xdr:row>25</xdr:row>
                    <xdr:rowOff>19050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fitToPage="1"/>
  </sheetPr>
  <dimension ref="A1:Y45"/>
  <sheetViews>
    <sheetView workbookViewId="0"/>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977" t="str">
        <f>' Gesamthonorar'!A2:I2</f>
        <v>Musterbietername</v>
      </c>
      <c r="B2" s="978"/>
      <c r="C2" s="978"/>
      <c r="D2" s="978"/>
      <c r="E2" s="978"/>
      <c r="F2" s="978"/>
      <c r="G2" s="978"/>
      <c r="H2" s="978"/>
      <c r="I2" s="979"/>
    </row>
    <row r="3" spans="1:25" s="45" customFormat="1" ht="15.95" customHeight="1" thickTop="1" x14ac:dyDescent="0.2">
      <c r="A3" s="980" t="str">
        <f>' Gesamthonorar'!A3:I3</f>
        <v>Musterstrasse, D-00000 Musterstadt</v>
      </c>
      <c r="B3" s="981"/>
      <c r="C3" s="981"/>
      <c r="D3" s="981"/>
      <c r="E3" s="981"/>
      <c r="F3" s="981"/>
      <c r="G3" s="981"/>
      <c r="H3" s="981"/>
      <c r="I3" s="982"/>
    </row>
    <row r="4" spans="1:25" s="45" customFormat="1" ht="15.95" customHeight="1" thickBot="1" x14ac:dyDescent="0.25">
      <c r="A4" s="983" t="str">
        <f>' Gesamthonorar'!A4:I4</f>
        <v>Fon: +00 0000 00000, Fax: +00 0000 00000, Email: muster@muster-buero.de</v>
      </c>
      <c r="B4" s="984"/>
      <c r="C4" s="984"/>
      <c r="D4" s="984"/>
      <c r="E4" s="984"/>
      <c r="F4" s="984"/>
      <c r="G4" s="984"/>
      <c r="H4" s="984"/>
      <c r="I4" s="985"/>
      <c r="L4" s="88"/>
      <c r="Y4" s="87"/>
    </row>
    <row r="5" spans="1:25" s="45" customFormat="1" ht="15.95" customHeight="1" thickTop="1" x14ac:dyDescent="0.2">
      <c r="A5" s="46"/>
      <c r="B5" s="46"/>
      <c r="C5" s="46"/>
      <c r="D5" s="46"/>
      <c r="E5" s="46"/>
      <c r="F5" s="46"/>
      <c r="G5" s="46"/>
      <c r="H5" s="46"/>
      <c r="I5" s="46"/>
      <c r="L5" s="88"/>
      <c r="P5" s="190" t="s">
        <v>292</v>
      </c>
    </row>
    <row r="6" spans="1:25" s="45" customFormat="1" ht="35.1" customHeight="1" x14ac:dyDescent="0.25">
      <c r="A6" s="90" t="s">
        <v>0</v>
      </c>
      <c r="C6" s="55" t="s">
        <v>1630</v>
      </c>
      <c r="L6" s="137"/>
      <c r="N6" s="602"/>
      <c r="O6" s="602"/>
      <c r="P6" s="603" t="s">
        <v>293</v>
      </c>
      <c r="Q6" s="1046"/>
      <c r="R6" s="1046"/>
      <c r="S6" s="1046"/>
      <c r="T6" s="1046"/>
      <c r="U6" s="1046"/>
      <c r="V6" s="1046"/>
      <c r="W6" s="1046"/>
      <c r="X6" s="133"/>
    </row>
    <row r="7" spans="1:25" s="45" customFormat="1" x14ac:dyDescent="0.25">
      <c r="A7" s="44"/>
      <c r="C7" s="55" t="s">
        <v>1595</v>
      </c>
      <c r="L7" s="137"/>
      <c r="N7" s="188"/>
      <c r="O7" s="6"/>
      <c r="P7" s="6"/>
      <c r="Q7" s="6"/>
      <c r="R7" s="6"/>
      <c r="S7" s="1028"/>
      <c r="T7" s="1028"/>
      <c r="U7" s="1028"/>
      <c r="V7" s="1028"/>
      <c r="W7" s="1028"/>
      <c r="X7" s="1028"/>
    </row>
    <row r="8" spans="1:25" s="45" customFormat="1" thickBot="1" x14ac:dyDescent="0.25">
      <c r="A8" s="44" t="str">
        <f>Herstellkosten!A8</f>
        <v>VgV-Verhandlungsverfahren: Fachplanung Technische Ausrüstung</v>
      </c>
      <c r="L8" s="137"/>
      <c r="N8" s="6"/>
      <c r="O8" s="1032"/>
      <c r="P8" s="1032"/>
      <c r="Q8" s="1028"/>
      <c r="R8" s="1028"/>
      <c r="S8" s="1028"/>
      <c r="T8" s="1028"/>
      <c r="U8" s="1028"/>
      <c r="V8" s="1028"/>
      <c r="W8" s="1028"/>
      <c r="X8" s="1028"/>
    </row>
    <row r="9" spans="1:25" s="45" customFormat="1" ht="33" customHeight="1" thickTop="1" thickBot="1" x14ac:dyDescent="0.3">
      <c r="A9" s="837" t="str">
        <f>Herstellkosten!A9</f>
        <v>Auftraggeber: Stadtwerke Ludwigslust-Grabow GmbH
Bauvorhaben: „Erweiterung und Neubau von Fernwärmeübergabestationen in Ludwigslust“</v>
      </c>
      <c r="B9" s="838"/>
      <c r="C9" s="838"/>
      <c r="D9" s="838"/>
      <c r="E9" s="838"/>
      <c r="F9" s="838"/>
      <c r="G9" s="838"/>
      <c r="H9" s="838"/>
      <c r="I9" s="986"/>
      <c r="J9" s="196" t="s">
        <v>480</v>
      </c>
      <c r="L9" s="137"/>
      <c r="N9" s="8"/>
      <c r="O9" s="8"/>
      <c r="P9" s="8"/>
      <c r="Q9" s="8"/>
      <c r="R9" s="8"/>
      <c r="S9" s="8"/>
      <c r="T9" s="8"/>
      <c r="U9" s="8"/>
      <c r="V9" s="8"/>
      <c r="W9" s="8"/>
      <c r="X9" s="9"/>
    </row>
    <row r="10" spans="1:25" s="45" customFormat="1" thickTop="1" x14ac:dyDescent="0.2">
      <c r="L10" s="88"/>
      <c r="N10" s="1033"/>
      <c r="O10" s="1033"/>
      <c r="P10" s="1033"/>
      <c r="Q10" s="1033"/>
      <c r="R10" s="1033"/>
      <c r="S10" s="1033"/>
      <c r="T10" s="1034"/>
      <c r="U10" s="1034"/>
      <c r="V10" s="1034"/>
      <c r="W10" s="11"/>
      <c r="X10" s="9"/>
    </row>
    <row r="11" spans="1:25" s="137" customFormat="1" x14ac:dyDescent="0.2">
      <c r="A11" s="1047" t="s">
        <v>1596</v>
      </c>
      <c r="B11" s="1048"/>
      <c r="C11" s="1048"/>
      <c r="D11" s="1048"/>
      <c r="E11" s="1048"/>
      <c r="F11" s="1048"/>
      <c r="G11" s="1048"/>
      <c r="H11" s="1048"/>
      <c r="I11" s="1049"/>
      <c r="P11" s="45"/>
    </row>
    <row r="12" spans="1:25" s="137" customFormat="1" x14ac:dyDescent="0.2">
      <c r="A12" s="1050" t="s">
        <v>152</v>
      </c>
      <c r="B12" s="1051"/>
      <c r="C12" s="1051"/>
      <c r="D12" s="1051"/>
      <c r="E12" s="1051"/>
      <c r="F12" s="184"/>
      <c r="G12" s="184"/>
      <c r="H12" s="1052"/>
      <c r="I12" s="1052"/>
    </row>
    <row r="13" spans="1:25" s="137" customFormat="1" ht="14.25" x14ac:dyDescent="0.2">
      <c r="A13" s="1171" t="s">
        <v>1597</v>
      </c>
      <c r="B13" s="1172"/>
      <c r="C13" s="1172"/>
      <c r="D13" s="1172"/>
      <c r="E13" s="1172"/>
      <c r="F13" s="464" t="s">
        <v>293</v>
      </c>
      <c r="G13" s="457">
        <v>0</v>
      </c>
      <c r="H13" s="454">
        <f>G13*'Honorar Bauvermessung'!$E$30</f>
        <v>0</v>
      </c>
      <c r="I13" s="590"/>
    </row>
    <row r="14" spans="1:25" s="137" customFormat="1" ht="27.95" customHeight="1" x14ac:dyDescent="0.2">
      <c r="A14" s="1171" t="s">
        <v>1598</v>
      </c>
      <c r="B14" s="1172"/>
      <c r="C14" s="1172"/>
      <c r="D14" s="1172"/>
      <c r="E14" s="1172"/>
      <c r="F14" s="464" t="s">
        <v>293</v>
      </c>
      <c r="G14" s="457">
        <v>0</v>
      </c>
      <c r="H14" s="454">
        <f>G14*'Honorar Bauvermessung'!$E$30</f>
        <v>0</v>
      </c>
      <c r="I14" s="590"/>
    </row>
    <row r="15" spans="1:25" s="137" customFormat="1" ht="38.1" customHeight="1" x14ac:dyDescent="0.2">
      <c r="A15" s="1171" t="s">
        <v>1599</v>
      </c>
      <c r="B15" s="1172"/>
      <c r="C15" s="1172"/>
      <c r="D15" s="1172"/>
      <c r="E15" s="1172"/>
      <c r="F15" s="464" t="s">
        <v>293</v>
      </c>
      <c r="G15" s="457">
        <v>0</v>
      </c>
      <c r="H15" s="454">
        <f>G15*'Honorar Bauvermessung'!$E$30</f>
        <v>0</v>
      </c>
      <c r="I15" s="590"/>
    </row>
    <row r="16" spans="1:25" s="137" customFormat="1" ht="15" customHeight="1" x14ac:dyDescent="0.25">
      <c r="A16" s="197"/>
      <c r="B16" s="182"/>
      <c r="C16" s="182"/>
      <c r="D16" s="182"/>
      <c r="E16" s="182"/>
      <c r="F16" s="1053" t="s">
        <v>1620</v>
      </c>
      <c r="G16" s="1053"/>
      <c r="H16" s="1053"/>
      <c r="I16" s="201">
        <f>SUM(SUMIF(F13:F15,"pauschal",I13:J15),SUMIF(F13:F15,"prozentual",H13:H15))</f>
        <v>0</v>
      </c>
    </row>
    <row r="17" spans="1:9" s="137" customFormat="1" x14ac:dyDescent="0.2">
      <c r="A17" s="1047" t="s">
        <v>1600</v>
      </c>
      <c r="B17" s="1048"/>
      <c r="C17" s="1048"/>
      <c r="D17" s="1048"/>
      <c r="E17" s="1048"/>
      <c r="F17" s="1048"/>
      <c r="G17" s="1048"/>
      <c r="H17" s="1048"/>
      <c r="I17" s="1049"/>
    </row>
    <row r="18" spans="1:9" s="137" customFormat="1" x14ac:dyDescent="0.2">
      <c r="A18" s="183" t="s">
        <v>152</v>
      </c>
      <c r="B18" s="184"/>
      <c r="C18" s="184"/>
      <c r="D18" s="184"/>
      <c r="E18" s="184"/>
      <c r="F18" s="184"/>
      <c r="G18" s="184"/>
      <c r="H18" s="1052"/>
      <c r="I18" s="1052"/>
    </row>
    <row r="19" spans="1:9" s="198" customFormat="1" ht="38.1" customHeight="1" x14ac:dyDescent="0.25">
      <c r="A19" s="1058" t="s">
        <v>1601</v>
      </c>
      <c r="B19" s="1059"/>
      <c r="C19" s="1059"/>
      <c r="D19" s="1059"/>
      <c r="E19" s="1059"/>
      <c r="F19" s="464" t="s">
        <v>293</v>
      </c>
      <c r="G19" s="450">
        <v>0</v>
      </c>
      <c r="H19" s="454">
        <f>G19*'Honorar Bauvermessung'!$E$30</f>
        <v>0</v>
      </c>
      <c r="I19" s="590"/>
    </row>
    <row r="20" spans="1:9" s="137" customFormat="1" ht="27.95" customHeight="1" x14ac:dyDescent="0.2">
      <c r="A20" s="1060" t="s">
        <v>1602</v>
      </c>
      <c r="B20" s="1060"/>
      <c r="C20" s="1060"/>
      <c r="D20" s="1060"/>
      <c r="E20" s="1060"/>
      <c r="F20" s="464" t="s">
        <v>293</v>
      </c>
      <c r="G20" s="450">
        <v>0</v>
      </c>
      <c r="H20" s="454">
        <f>G20*'Honorar Bauvermessung'!$E$30</f>
        <v>0</v>
      </c>
      <c r="I20" s="590"/>
    </row>
    <row r="21" spans="1:9" s="137" customFormat="1" ht="38.1" customHeight="1" x14ac:dyDescent="0.25">
      <c r="A21" s="1056" t="s">
        <v>1603</v>
      </c>
      <c r="B21" s="1061"/>
      <c r="C21" s="1061"/>
      <c r="D21" s="1061"/>
      <c r="E21" s="1061"/>
      <c r="F21" s="464" t="s">
        <v>293</v>
      </c>
      <c r="G21" s="450">
        <v>0</v>
      </c>
      <c r="H21" s="454">
        <f>G21*'Honorar Bauvermessung'!$E$30</f>
        <v>0</v>
      </c>
      <c r="I21" s="590"/>
    </row>
    <row r="22" spans="1:9" s="137" customFormat="1" ht="15" customHeight="1" x14ac:dyDescent="0.2">
      <c r="A22" s="186"/>
      <c r="B22" s="186"/>
      <c r="C22" s="186"/>
      <c r="D22" s="186"/>
      <c r="E22" s="186"/>
      <c r="F22" s="1057" t="s">
        <v>1621</v>
      </c>
      <c r="G22" s="1057"/>
      <c r="H22" s="1057"/>
      <c r="I22" s="201">
        <f>SUM(SUMIF(F19:F21,"pauschal",I19:I21),SUMIF(F19:F21,"prozentual",H19:H21))</f>
        <v>0</v>
      </c>
    </row>
    <row r="23" spans="1:9" s="137" customFormat="1" x14ac:dyDescent="0.2">
      <c r="A23" s="1047" t="s">
        <v>1604</v>
      </c>
      <c r="B23" s="1048"/>
      <c r="C23" s="1048"/>
      <c r="D23" s="1048"/>
      <c r="E23" s="1048"/>
      <c r="F23" s="1048"/>
      <c r="G23" s="1048"/>
      <c r="H23" s="1048"/>
      <c r="I23" s="1049"/>
    </row>
    <row r="24" spans="1:9" s="137" customFormat="1" x14ac:dyDescent="0.2">
      <c r="A24" s="1062" t="s">
        <v>152</v>
      </c>
      <c r="B24" s="1063"/>
      <c r="C24" s="1063"/>
      <c r="D24" s="1063"/>
      <c r="E24" s="1063"/>
      <c r="F24" s="1063"/>
      <c r="G24" s="1063"/>
      <c r="H24" s="1052"/>
      <c r="I24" s="1052"/>
    </row>
    <row r="25" spans="1:9" s="445" customFormat="1" ht="27.95" customHeight="1" x14ac:dyDescent="0.25">
      <c r="A25" s="1165" t="s">
        <v>1605</v>
      </c>
      <c r="B25" s="1165"/>
      <c r="C25" s="1165"/>
      <c r="D25" s="1165"/>
      <c r="E25" s="1165"/>
      <c r="F25" s="464" t="s">
        <v>293</v>
      </c>
      <c r="G25" s="450">
        <v>0</v>
      </c>
      <c r="H25" s="454">
        <f>G25*'Honorar Bauvermessung'!$E$30</f>
        <v>0</v>
      </c>
      <c r="I25" s="598"/>
    </row>
    <row r="26" spans="1:9" s="137" customFormat="1" ht="15" customHeight="1" x14ac:dyDescent="0.25">
      <c r="A26" s="180"/>
      <c r="B26" s="181"/>
      <c r="C26" s="181"/>
      <c r="D26" s="181"/>
      <c r="E26" s="181"/>
      <c r="F26" s="1057" t="s">
        <v>357</v>
      </c>
      <c r="G26" s="1057"/>
      <c r="H26" s="1057"/>
      <c r="I26" s="201">
        <f>SUM(SUMIF(F25:F25,"pauschal",I25:I25),SUMIF(F25:F25,"prozentual",H25:H25))</f>
        <v>0</v>
      </c>
    </row>
    <row r="27" spans="1:9" s="137" customFormat="1" x14ac:dyDescent="0.2">
      <c r="A27" s="1047" t="s">
        <v>1606</v>
      </c>
      <c r="B27" s="1048"/>
      <c r="C27" s="1048"/>
      <c r="D27" s="1048"/>
      <c r="E27" s="1048"/>
      <c r="F27" s="1048"/>
      <c r="G27" s="1048"/>
      <c r="H27" s="1048"/>
      <c r="I27" s="1049"/>
    </row>
    <row r="28" spans="1:9" s="137" customFormat="1" x14ac:dyDescent="0.2">
      <c r="A28" s="1062" t="s">
        <v>152</v>
      </c>
      <c r="B28" s="1063"/>
      <c r="C28" s="1063"/>
      <c r="D28" s="1063"/>
      <c r="E28" s="1063"/>
      <c r="F28" s="1063"/>
      <c r="G28" s="1063"/>
      <c r="H28" s="1052"/>
      <c r="I28" s="1052"/>
    </row>
    <row r="29" spans="1:9" s="137" customFormat="1" ht="14.25" customHeight="1" x14ac:dyDescent="0.2">
      <c r="A29" s="1165" t="s">
        <v>1607</v>
      </c>
      <c r="B29" s="1165"/>
      <c r="C29" s="1165"/>
      <c r="D29" s="1165"/>
      <c r="E29" s="1165"/>
      <c r="F29" s="464" t="s">
        <v>293</v>
      </c>
      <c r="G29" s="450">
        <v>0</v>
      </c>
      <c r="H29" s="454">
        <f>G29*'Honorar Bauvermessung'!$E$30</f>
        <v>0</v>
      </c>
      <c r="I29" s="598"/>
    </row>
    <row r="30" spans="1:9" s="137" customFormat="1" ht="14.25" customHeight="1" x14ac:dyDescent="0.2">
      <c r="A30" s="1165" t="s">
        <v>1608</v>
      </c>
      <c r="B30" s="1165"/>
      <c r="C30" s="1165"/>
      <c r="D30" s="1165"/>
      <c r="E30" s="1165"/>
      <c r="F30" s="464" t="s">
        <v>293</v>
      </c>
      <c r="G30" s="450">
        <v>0</v>
      </c>
      <c r="H30" s="454">
        <f>G30*'Honorar Bauvermessung'!$E$30</f>
        <v>0</v>
      </c>
      <c r="I30" s="598"/>
    </row>
    <row r="31" spans="1:9" s="137" customFormat="1" ht="14.25" customHeight="1" x14ac:dyDescent="0.2">
      <c r="A31" s="1165" t="s">
        <v>1609</v>
      </c>
      <c r="B31" s="1165"/>
      <c r="C31" s="1165"/>
      <c r="D31" s="1165"/>
      <c r="E31" s="1165"/>
      <c r="F31" s="464" t="s">
        <v>293</v>
      </c>
      <c r="G31" s="450">
        <v>0</v>
      </c>
      <c r="H31" s="454">
        <f>G31*'Honorar Bauvermessung'!$E$30</f>
        <v>0</v>
      </c>
      <c r="I31" s="598"/>
    </row>
    <row r="32" spans="1:9" s="137" customFormat="1" ht="27.95" customHeight="1" x14ac:dyDescent="0.2">
      <c r="A32" s="1165" t="s">
        <v>1610</v>
      </c>
      <c r="B32" s="1165"/>
      <c r="C32" s="1165"/>
      <c r="D32" s="1165"/>
      <c r="E32" s="1165"/>
      <c r="F32" s="464" t="s">
        <v>293</v>
      </c>
      <c r="G32" s="450">
        <v>0</v>
      </c>
      <c r="H32" s="454">
        <f>G32*'Honorar Bauvermessung'!$E$30</f>
        <v>0</v>
      </c>
      <c r="I32" s="598"/>
    </row>
    <row r="33" spans="1:9" s="137" customFormat="1" ht="27.95" customHeight="1" x14ac:dyDescent="0.2">
      <c r="A33" s="1165" t="s">
        <v>1611</v>
      </c>
      <c r="B33" s="1165"/>
      <c r="C33" s="1165"/>
      <c r="D33" s="1165"/>
      <c r="E33" s="1165"/>
      <c r="F33" s="464" t="s">
        <v>293</v>
      </c>
      <c r="G33" s="450">
        <v>0</v>
      </c>
      <c r="H33" s="454">
        <f>G33*'Honorar Bauvermessung'!$E$30</f>
        <v>0</v>
      </c>
      <c r="I33" s="598"/>
    </row>
    <row r="34" spans="1:9" s="137" customFormat="1" ht="27.95" customHeight="1" x14ac:dyDescent="0.2">
      <c r="A34" s="1165" t="s">
        <v>1612</v>
      </c>
      <c r="B34" s="1165"/>
      <c r="C34" s="1165"/>
      <c r="D34" s="1165"/>
      <c r="E34" s="1165"/>
      <c r="F34" s="464" t="s">
        <v>293</v>
      </c>
      <c r="G34" s="450">
        <v>0</v>
      </c>
      <c r="H34" s="454">
        <f>G34*'Honorar Bauvermessung'!$E$30</f>
        <v>0</v>
      </c>
      <c r="I34" s="598"/>
    </row>
    <row r="35" spans="1:9" s="137" customFormat="1" ht="14.25" customHeight="1" x14ac:dyDescent="0.2">
      <c r="A35" s="1165" t="s">
        <v>1613</v>
      </c>
      <c r="B35" s="1165"/>
      <c r="C35" s="1165"/>
      <c r="D35" s="1165"/>
      <c r="E35" s="1165"/>
      <c r="F35" s="464" t="s">
        <v>293</v>
      </c>
      <c r="G35" s="450">
        <v>0</v>
      </c>
      <c r="H35" s="454">
        <f>G35*'Honorar Bauvermessung'!$E$30</f>
        <v>0</v>
      </c>
      <c r="I35" s="598"/>
    </row>
    <row r="36" spans="1:9" s="137" customFormat="1" ht="14.25" customHeight="1" x14ac:dyDescent="0.2">
      <c r="A36" s="1165"/>
      <c r="B36" s="1165"/>
      <c r="C36" s="1165"/>
      <c r="D36" s="1165"/>
      <c r="E36" s="1165"/>
      <c r="F36" s="547"/>
      <c r="G36" s="462"/>
      <c r="H36" s="454"/>
      <c r="I36" s="598"/>
    </row>
    <row r="37" spans="1:9" s="137" customFormat="1" ht="15" customHeight="1" x14ac:dyDescent="0.25">
      <c r="A37" s="180"/>
      <c r="B37" s="181"/>
      <c r="C37" s="181"/>
      <c r="D37" s="181"/>
      <c r="E37" s="181"/>
      <c r="F37" s="1057" t="s">
        <v>358</v>
      </c>
      <c r="G37" s="1057"/>
      <c r="H37" s="1057"/>
      <c r="I37" s="201">
        <f>SUM(SUMIF(F29:F36,"pauschal",I29:I36),SUMIF(F29:F36,"prozentual",H29:H36))</f>
        <v>0</v>
      </c>
    </row>
    <row r="38" spans="1:9" s="137" customFormat="1" x14ac:dyDescent="0.2">
      <c r="A38" s="1047" t="s">
        <v>1614</v>
      </c>
      <c r="B38" s="1048"/>
      <c r="C38" s="1048"/>
      <c r="D38" s="1048"/>
      <c r="E38" s="1048"/>
      <c r="F38" s="1048"/>
      <c r="G38" s="1048"/>
      <c r="H38" s="1048"/>
      <c r="I38" s="1049"/>
    </row>
    <row r="39" spans="1:9" s="137" customFormat="1" x14ac:dyDescent="0.2">
      <c r="A39" s="1062" t="s">
        <v>152</v>
      </c>
      <c r="B39" s="1063"/>
      <c r="C39" s="1063"/>
      <c r="D39" s="1063"/>
      <c r="E39" s="1063"/>
      <c r="F39" s="1063"/>
      <c r="G39" s="1063"/>
      <c r="H39" s="1052"/>
      <c r="I39" s="1052"/>
    </row>
    <row r="40" spans="1:9" s="137" customFormat="1" ht="14.25" x14ac:dyDescent="0.2">
      <c r="A40" s="1182" t="s">
        <v>1615</v>
      </c>
      <c r="B40" s="1182"/>
      <c r="C40" s="1182"/>
      <c r="D40" s="1182"/>
      <c r="E40" s="1182"/>
      <c r="F40" s="464" t="s">
        <v>293</v>
      </c>
      <c r="G40" s="450">
        <v>0</v>
      </c>
      <c r="H40" s="454">
        <f>G40*'Honorar Bauvermessung'!$E$30</f>
        <v>0</v>
      </c>
      <c r="I40" s="590"/>
    </row>
    <row r="41" spans="1:9" s="137" customFormat="1" ht="38.1" customHeight="1" x14ac:dyDescent="0.2">
      <c r="A41" s="1183" t="s">
        <v>1616</v>
      </c>
      <c r="B41" s="1184"/>
      <c r="C41" s="1184"/>
      <c r="D41" s="1184"/>
      <c r="E41" s="1184"/>
      <c r="F41" s="464" t="s">
        <v>293</v>
      </c>
      <c r="G41" s="450">
        <v>0</v>
      </c>
      <c r="H41" s="454">
        <f>G41*'Honorar Bauvermessung'!$E$30</f>
        <v>0</v>
      </c>
      <c r="I41" s="590"/>
    </row>
    <row r="42" spans="1:9" s="137" customFormat="1" ht="27.95" customHeight="1" x14ac:dyDescent="0.2">
      <c r="A42" s="1183" t="s">
        <v>1617</v>
      </c>
      <c r="B42" s="1184"/>
      <c r="C42" s="1184"/>
      <c r="D42" s="1184"/>
      <c r="E42" s="1184"/>
      <c r="F42" s="464" t="s">
        <v>293</v>
      </c>
      <c r="G42" s="450">
        <v>0</v>
      </c>
      <c r="H42" s="454">
        <f>G42*'Honorar Bauvermessung'!$E$30</f>
        <v>0</v>
      </c>
      <c r="I42" s="590"/>
    </row>
    <row r="43" spans="1:9" s="137" customFormat="1" ht="15" customHeight="1" x14ac:dyDescent="0.25">
      <c r="B43"/>
      <c r="C43"/>
      <c r="D43"/>
      <c r="E43"/>
      <c r="F43" s="1057" t="s">
        <v>1624</v>
      </c>
      <c r="G43" s="1057"/>
      <c r="H43" s="1057"/>
      <c r="I43" s="201">
        <f>SUM(SUMIF(F40:F42,"pauschal",I40:J42),SUMIF(F40:F42,"prozentual",H40:H42))</f>
        <v>0</v>
      </c>
    </row>
    <row r="44" spans="1:9" s="137" customFormat="1" ht="24.95" customHeight="1" x14ac:dyDescent="0.25">
      <c r="A44" s="1069" t="s">
        <v>1878</v>
      </c>
      <c r="B44" s="856"/>
      <c r="C44" s="856"/>
      <c r="D44" s="856"/>
      <c r="E44" s="1070"/>
      <c r="F44" s="138"/>
      <c r="G44" s="139" t="s">
        <v>26</v>
      </c>
      <c r="H44" s="1071">
        <f>SUM(I16,I22,I26,I37)</f>
        <v>0</v>
      </c>
      <c r="I44" s="1072"/>
    </row>
    <row r="45" spans="1:9" x14ac:dyDescent="0.25">
      <c r="A45" s="446"/>
    </row>
  </sheetData>
  <sheetProtection selectLockedCells="1"/>
  <mergeCells count="49">
    <mergeCell ref="O8:P8"/>
    <mergeCell ref="Q8:X8"/>
    <mergeCell ref="A2:I2"/>
    <mergeCell ref="A3:I3"/>
    <mergeCell ref="A4:I4"/>
    <mergeCell ref="Q6:W6"/>
    <mergeCell ref="S7:X7"/>
    <mergeCell ref="A20:E20"/>
    <mergeCell ref="A9:I9"/>
    <mergeCell ref="N10:S10"/>
    <mergeCell ref="T10:V10"/>
    <mergeCell ref="A11:I11"/>
    <mergeCell ref="A12:E12"/>
    <mergeCell ref="H12:I12"/>
    <mergeCell ref="A15:E15"/>
    <mergeCell ref="F16:H16"/>
    <mergeCell ref="A17:I17"/>
    <mergeCell ref="H18:I18"/>
    <mergeCell ref="A19:E19"/>
    <mergeCell ref="A13:E13"/>
    <mergeCell ref="A14:E14"/>
    <mergeCell ref="A32:E32"/>
    <mergeCell ref="A33:E33"/>
    <mergeCell ref="A34:E34"/>
    <mergeCell ref="A35:E35"/>
    <mergeCell ref="A36:E36"/>
    <mergeCell ref="A29:E29"/>
    <mergeCell ref="A30:E30"/>
    <mergeCell ref="A31:E31"/>
    <mergeCell ref="A21:E21"/>
    <mergeCell ref="F22:H22"/>
    <mergeCell ref="A23:I23"/>
    <mergeCell ref="A24:G24"/>
    <mergeCell ref="H24:I24"/>
    <mergeCell ref="A25:E25"/>
    <mergeCell ref="A28:G28"/>
    <mergeCell ref="H28:I28"/>
    <mergeCell ref="F26:H26"/>
    <mergeCell ref="A27:I27"/>
    <mergeCell ref="A40:E40"/>
    <mergeCell ref="A41:E41"/>
    <mergeCell ref="F37:H37"/>
    <mergeCell ref="H44:I44"/>
    <mergeCell ref="A42:E42"/>
    <mergeCell ref="F43:H43"/>
    <mergeCell ref="A38:I38"/>
    <mergeCell ref="A39:G39"/>
    <mergeCell ref="H39:I39"/>
    <mergeCell ref="A44:E44"/>
  </mergeCells>
  <conditionalFormatting sqref="G13:G15">
    <cfRule type="expression" dxfId="32" priority="29">
      <formula>F13="pauschal"</formula>
    </cfRule>
    <cfRule type="expression" dxfId="31" priority="30">
      <formula>F13="prozentual"</formula>
    </cfRule>
  </conditionalFormatting>
  <conditionalFormatting sqref="G19:G21 G25 G29:G36">
    <cfRule type="expression" dxfId="30" priority="54">
      <formula>#REF!="pauschal"</formula>
    </cfRule>
    <cfRule type="expression" dxfId="29" priority="56">
      <formula>#REF!="prozentual"</formula>
    </cfRule>
  </conditionalFormatting>
  <conditionalFormatting sqref="G19:G21">
    <cfRule type="expression" dxfId="28" priority="36" stopIfTrue="1">
      <formula>F19="prozentual"</formula>
    </cfRule>
    <cfRule type="expression" dxfId="27" priority="35">
      <formula>F19="pauschal"</formula>
    </cfRule>
  </conditionalFormatting>
  <conditionalFormatting sqref="G20:G21 G25 G29:G36">
    <cfRule type="expression" dxfId="26" priority="50">
      <formula>F20="prozentual"</formula>
    </cfRule>
    <cfRule type="expression" dxfId="25" priority="49">
      <formula>F20="pauschal"</formula>
    </cfRule>
  </conditionalFormatting>
  <conditionalFormatting sqref="G40:G42">
    <cfRule type="expression" dxfId="24" priority="21">
      <formula>F40="pauschal"</formula>
    </cfRule>
    <cfRule type="expression" dxfId="23" priority="22">
      <formula>F40="prozentual"</formula>
    </cfRule>
    <cfRule type="expression" dxfId="22" priority="23">
      <formula>#REF!="pauschal"</formula>
    </cfRule>
    <cfRule type="expression" dxfId="21" priority="24">
      <formula>#REF!="prozentual"</formula>
    </cfRule>
  </conditionalFormatting>
  <conditionalFormatting sqref="H13:H15 H19:H21 H25">
    <cfRule type="expression" dxfId="20" priority="52">
      <formula>F13="pauschal"</formula>
    </cfRule>
    <cfRule type="expression" dxfId="19" priority="53">
      <formula>H13&gt;0</formula>
    </cfRule>
  </conditionalFormatting>
  <conditionalFormatting sqref="H29:H36">
    <cfRule type="expression" dxfId="18" priority="5">
      <formula>F29="pauschal"</formula>
    </cfRule>
    <cfRule type="expression" dxfId="17" priority="6">
      <formula>H29&gt;0</formula>
    </cfRule>
  </conditionalFormatting>
  <conditionalFormatting sqref="H40:H42">
    <cfRule type="expression" dxfId="16" priority="1">
      <formula>F40="pauschal"</formula>
    </cfRule>
    <cfRule type="expression" dxfId="15" priority="2">
      <formula>H40&gt;0</formula>
    </cfRule>
  </conditionalFormatting>
  <conditionalFormatting sqref="I13:I16">
    <cfRule type="expression" dxfId="14" priority="32">
      <formula>F13="pauschal"</formula>
    </cfRule>
    <cfRule type="expression" dxfId="13" priority="31">
      <formula>F13="prozentual"</formula>
    </cfRule>
  </conditionalFormatting>
  <conditionalFormatting sqref="I19:I21">
    <cfRule type="expression" dxfId="12" priority="55">
      <formula>F19="pauschal"</formula>
    </cfRule>
  </conditionalFormatting>
  <conditionalFormatting sqref="I19:I22">
    <cfRule type="expression" dxfId="11" priority="47">
      <formula>F19="prozentual"</formula>
    </cfRule>
  </conditionalFormatting>
  <conditionalFormatting sqref="I22">
    <cfRule type="expression" dxfId="10" priority="48">
      <formula>F22="pauschal"</formula>
    </cfRule>
  </conditionalFormatting>
  <conditionalFormatting sqref="I25">
    <cfRule type="expression" dxfId="9" priority="42">
      <formula>F25="pauschal"</formula>
    </cfRule>
  </conditionalFormatting>
  <conditionalFormatting sqref="I25:I26">
    <cfRule type="expression" dxfId="8" priority="41">
      <formula>F25="prozentual"</formula>
    </cfRule>
  </conditionalFormatting>
  <conditionalFormatting sqref="I26">
    <cfRule type="expression" dxfId="7" priority="46">
      <formula>F26="pauschal"</formula>
    </cfRule>
  </conditionalFormatting>
  <conditionalFormatting sqref="I29:I36">
    <cfRule type="expression" dxfId="6" priority="8">
      <formula>F29="pauschal"</formula>
    </cfRule>
  </conditionalFormatting>
  <conditionalFormatting sqref="I29:I37">
    <cfRule type="expression" dxfId="5" priority="7">
      <formula>F29="prozentual"</formula>
    </cfRule>
  </conditionalFormatting>
  <conditionalFormatting sqref="I37">
    <cfRule type="expression" dxfId="4" priority="44">
      <formula>F37="pauschal"</formula>
    </cfRule>
  </conditionalFormatting>
  <conditionalFormatting sqref="I40:I42">
    <cfRule type="expression" dxfId="3" priority="18">
      <formula>F40="pauschal"</formula>
    </cfRule>
  </conditionalFormatting>
  <conditionalFormatting sqref="I40:I43">
    <cfRule type="expression" dxfId="2" priority="17">
      <formula>F40="prozentual"</formula>
    </cfRule>
  </conditionalFormatting>
  <conditionalFormatting sqref="I43">
    <cfRule type="expression" dxfId="1" priority="20">
      <formula>F43="pauschal"</formula>
    </cfRule>
  </conditionalFormatting>
  <conditionalFormatting sqref="M15">
    <cfRule type="containsText" dxfId="0" priority="57" operator="containsText" text="€">
      <formula>NOT(ISERROR(SEARCH("€",M15)))</formula>
    </cfRule>
  </conditionalFormatting>
  <dataValidations count="2">
    <dataValidation type="list" allowBlank="1" showInputMessage="1" showErrorMessage="1" sqref="F19:F21 F25 F13:F15 F29:F36 F40:F42" xr:uid="{00000000-0002-0000-2C00-000000000000}">
      <formula1>$P$5:$P$6</formula1>
    </dataValidation>
    <dataValidation showInputMessage="1" showErrorMessage="1" sqref="H19:H21 H13:H15 H29:H36 H25 H40:H42" xr:uid="{00000000-0002-0000-2C00-000001000000}"/>
  </dataValidations>
  <pageMargins left="0.70866141732283472" right="0.70866141732283472" top="0.78740157480314965" bottom="0.78740157480314965" header="0.31496062992125984" footer="0.31496062992125984"/>
  <pageSetup paperSize="9" scale="84" fitToHeight="0" orientation="portrait" r:id="rId1"/>
  <colBreaks count="1" manualBreakCount="1">
    <brk id="9" max="43"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52</vt:i4>
      </vt:variant>
      <vt:variant>
        <vt:lpstr>Benannte Bereiche</vt:lpstr>
      </vt:variant>
      <vt:variant>
        <vt:i4>52</vt:i4>
      </vt:variant>
    </vt:vector>
  </HeadingPairs>
  <TitlesOfParts>
    <vt:vector size="104" baseType="lpstr">
      <vt:lpstr>Hinweise</vt:lpstr>
      <vt:lpstr>Interne Hinweise</vt:lpstr>
      <vt:lpstr>Schwellenwert</vt:lpstr>
      <vt:lpstr>Herstellkosten</vt:lpstr>
      <vt:lpstr>Best_Worst</vt:lpstr>
      <vt:lpstr> Gesamthonorar</vt:lpstr>
      <vt:lpstr>NU-GU</vt:lpstr>
      <vt:lpstr>Honorar Flächennutzungsplan</vt:lpstr>
      <vt:lpstr>Flächennutzungsplan Anlage A</vt:lpstr>
      <vt:lpstr>Honorar Bebauungsplan</vt:lpstr>
      <vt:lpstr>Bebauungsplan Anlage A</vt:lpstr>
      <vt:lpstr>Honorar Verkehrsanlagen</vt:lpstr>
      <vt:lpstr>Honorar Architekt</vt:lpstr>
      <vt:lpstr>Architekt Anlage A</vt:lpstr>
      <vt:lpstr>Honorar Ingenieurbauwerke</vt:lpstr>
      <vt:lpstr>Ingenieurbauwerke Anlage A</vt:lpstr>
      <vt:lpstr>Honorar Freianlagen</vt:lpstr>
      <vt:lpstr>Freianlagen Anlage A</vt:lpstr>
      <vt:lpstr>Honorar Tragwerksplanung</vt:lpstr>
      <vt:lpstr>Tragwerksplanung Anlage A</vt:lpstr>
      <vt:lpstr>Honorar TGA AG1</vt:lpstr>
      <vt:lpstr>TGA AG1 Anlage A</vt:lpstr>
      <vt:lpstr>Honorar TGA AG2</vt:lpstr>
      <vt:lpstr>TGA AG2 Anlage A</vt:lpstr>
      <vt:lpstr>Honorar TGA AG3</vt:lpstr>
      <vt:lpstr>TGA AG3 Anlage A</vt:lpstr>
      <vt:lpstr>Honorar TGA AG4</vt:lpstr>
      <vt:lpstr>TGA AG4 Anlage A</vt:lpstr>
      <vt:lpstr>Honorar TGA AG5</vt:lpstr>
      <vt:lpstr>TGA AG5 Anlage A</vt:lpstr>
      <vt:lpstr>Honorar TGA AG6</vt:lpstr>
      <vt:lpstr>TGA AG6 Anlage A</vt:lpstr>
      <vt:lpstr>Honorar TGA AG7</vt:lpstr>
      <vt:lpstr>TGA AG7 Anlage A</vt:lpstr>
      <vt:lpstr>Honorar TGA AG7.1</vt:lpstr>
      <vt:lpstr>TGA AG7.1 Anlage A</vt:lpstr>
      <vt:lpstr>Honorar TGA AG8</vt:lpstr>
      <vt:lpstr>TGA AG8 Anlage A</vt:lpstr>
      <vt:lpstr>Honorar Wärmeschutz</vt:lpstr>
      <vt:lpstr>Wärmeschutz Anlage A</vt:lpstr>
      <vt:lpstr>Honorar Bauakustik</vt:lpstr>
      <vt:lpstr>Bauakustik Anlage A</vt:lpstr>
      <vt:lpstr>Honorar Raumakustik</vt:lpstr>
      <vt:lpstr>Raumakustik Anlage A</vt:lpstr>
      <vt:lpstr>Honorar Geotechnik</vt:lpstr>
      <vt:lpstr>Geotechnik Anlage A</vt:lpstr>
      <vt:lpstr>Verkehrsanlagen Anlage A (HOAI)</vt:lpstr>
      <vt:lpstr>Verkehrsanlagen Anlage B (AHO)</vt:lpstr>
      <vt:lpstr>Honorar planbegl. Vermess.</vt:lpstr>
      <vt:lpstr>Planbegl. Vermess. Anlage A</vt:lpstr>
      <vt:lpstr>Honorar Bauvermessung</vt:lpstr>
      <vt:lpstr>Bauvermessung Anlage A</vt:lpstr>
      <vt:lpstr>' Gesamthonorar'!Druckbereich</vt:lpstr>
      <vt:lpstr>'Architekt Anlage A'!Druckbereich</vt:lpstr>
      <vt:lpstr>'Bauakustik Anlage A'!Druckbereich</vt:lpstr>
      <vt:lpstr>'Bauvermessung Anlage A'!Druckbereich</vt:lpstr>
      <vt:lpstr>'Bebauungsplan Anlage A'!Druckbereich</vt:lpstr>
      <vt:lpstr>Best_Worst!Druckbereich</vt:lpstr>
      <vt:lpstr>'Flächennutzungsplan Anlage A'!Druckbereich</vt:lpstr>
      <vt:lpstr>'Freianlagen Anlage A'!Druckbereich</vt:lpstr>
      <vt:lpstr>'Geotechnik Anlage A'!Druckbereich</vt:lpstr>
      <vt:lpstr>Herstellkosten!Druckbereich</vt:lpstr>
      <vt:lpstr>Hinweise!Druckbereich</vt:lpstr>
      <vt:lpstr>'Honorar Architekt'!Druckbereich</vt:lpstr>
      <vt:lpstr>'Honorar Bauakustik'!Druckbereich</vt:lpstr>
      <vt:lpstr>'Honorar Bauvermessung'!Druckbereich</vt:lpstr>
      <vt:lpstr>'Honorar Bebauungsplan'!Druckbereich</vt:lpstr>
      <vt:lpstr>'Honorar Flächennutzungsplan'!Druckbereich</vt:lpstr>
      <vt:lpstr>'Honorar Freianlagen'!Druckbereich</vt:lpstr>
      <vt:lpstr>'Honorar Geotechnik'!Druckbereich</vt:lpstr>
      <vt:lpstr>'Honorar Ingenieurbauwerke'!Druckbereich</vt:lpstr>
      <vt:lpstr>'Honorar planbegl. Vermess.'!Druckbereich</vt:lpstr>
      <vt:lpstr>'Honorar Raumakustik'!Druckbereich</vt:lpstr>
      <vt:lpstr>'Honorar TGA AG1'!Druckbereich</vt:lpstr>
      <vt:lpstr>'Honorar TGA AG2'!Druckbereich</vt:lpstr>
      <vt:lpstr>'Honorar TGA AG3'!Druckbereich</vt:lpstr>
      <vt:lpstr>'Honorar TGA AG4'!Druckbereich</vt:lpstr>
      <vt:lpstr>'Honorar TGA AG5'!Druckbereich</vt:lpstr>
      <vt:lpstr>'Honorar TGA AG6'!Druckbereich</vt:lpstr>
      <vt:lpstr>'Honorar TGA AG7'!Druckbereich</vt:lpstr>
      <vt:lpstr>'Honorar TGA AG7.1'!Druckbereich</vt:lpstr>
      <vt:lpstr>'Honorar TGA AG8'!Druckbereich</vt:lpstr>
      <vt:lpstr>'Honorar Tragwerksplanung'!Druckbereich</vt:lpstr>
      <vt:lpstr>'Honorar Verkehrsanlagen'!Druckbereich</vt:lpstr>
      <vt:lpstr>'Honorar Wärmeschutz'!Druckbereich</vt:lpstr>
      <vt:lpstr>'Ingenieurbauwerke Anlage A'!Druckbereich</vt:lpstr>
      <vt:lpstr>'Interne Hinweise'!Druckbereich</vt:lpstr>
      <vt:lpstr>'NU-GU'!Druckbereich</vt:lpstr>
      <vt:lpstr>'Planbegl. Vermess. Anlage A'!Druckbereich</vt:lpstr>
      <vt:lpstr>'Raumakustik Anlage A'!Druckbereich</vt:lpstr>
      <vt:lpstr>Schwellenwert!Druckbereich</vt:lpstr>
      <vt:lpstr>'TGA AG1 Anlage A'!Druckbereich</vt:lpstr>
      <vt:lpstr>'TGA AG2 Anlage A'!Druckbereich</vt:lpstr>
      <vt:lpstr>'TGA AG3 Anlage A'!Druckbereich</vt:lpstr>
      <vt:lpstr>'TGA AG4 Anlage A'!Druckbereich</vt:lpstr>
      <vt:lpstr>'TGA AG5 Anlage A'!Druckbereich</vt:lpstr>
      <vt:lpstr>'TGA AG6 Anlage A'!Druckbereich</vt:lpstr>
      <vt:lpstr>'TGA AG7 Anlage A'!Druckbereich</vt:lpstr>
      <vt:lpstr>'TGA AG7.1 Anlage A'!Druckbereich</vt:lpstr>
      <vt:lpstr>'TGA AG8 Anlage A'!Druckbereich</vt:lpstr>
      <vt:lpstr>'Tragwerksplanung Anlage A'!Druckbereich</vt:lpstr>
      <vt:lpstr>'Verkehrsanlagen Anlage A (HOAI)'!Druckbereich</vt:lpstr>
      <vt:lpstr>'Verkehrsanlagen Anlage B (AHO)'!Druckbereich</vt:lpstr>
      <vt:lpstr>'Wärmeschutz Anlage A'!Druckbereich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Kleine</dc:creator>
  <cp:lastModifiedBy>Josephin Meseck</cp:lastModifiedBy>
  <cp:lastPrinted>2025-07-07T08:27:33Z</cp:lastPrinted>
  <dcterms:created xsi:type="dcterms:W3CDTF">2015-07-10T07:34:30Z</dcterms:created>
  <dcterms:modified xsi:type="dcterms:W3CDTF">2026-07-17T07:28:35Z</dcterms:modified>
</cp:coreProperties>
</file>