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Q:\Vergabeverf_RV_Deckungsprüfungen\finale Vergabeunterlagen\Fertig für Mitzeichnung\"/>
    </mc:Choice>
  </mc:AlternateContent>
  <xr:revisionPtr revIDLastSave="0" documentId="14_{5D9E6FE2-88AC-48C7-AF3A-9648D7148AB7}" xr6:coauthVersionLast="47" xr6:coauthVersionMax="47" xr10:uidLastSave="{00000000-0000-0000-0000-000000000000}"/>
  <workbookProtection workbookAlgorithmName="SHA-512" workbookHashValue="ijIau9rEtaQCVSdew12oXZUl/uu89jfOLKhoXwfEBYmRfjaKNPLaJOSlMmGWES17RoB2ogYzR6i0Ujyz0nR2Rg==" workbookSaltValue="wPrj2zneqlLfKqOFkiuZjg==" workbookSpinCount="100000" lockStructure="1"/>
  <bookViews>
    <workbookView xWindow="-120" yWindow="-120" windowWidth="25440" windowHeight="15270" activeTab="3" xr2:uid="{00000000-000D-0000-FFFF-FFFF00000000}"/>
  </bookViews>
  <sheets>
    <sheet name="Wertungsmatrix Zuschlag" sheetId="1" r:id="rId1"/>
    <sheet name="Eignung" sheetId="2" r:id="rId2"/>
    <sheet name="ZK 1_Preis" sheetId="3" r:id="rId3"/>
    <sheet name="ZK_2 Konzept" sheetId="4" r:id="rId4"/>
  </sheets>
  <definedNames>
    <definedName name="_Toc493063188" localSheetId="1">Eignung!#REF!</definedName>
    <definedName name="_xlnm.Print_Titles" localSheetId="1">Eignung!$3:$7</definedName>
    <definedName name="_xlnm.Print_Titles" localSheetId="3">'ZK_2 Konzept'!$1:$6</definedName>
    <definedName name="Z_56F4A086_6EDA_4A04_A811_F1777C77165C_.wvu.Cols" localSheetId="3" hidden="1">'ZK_2 Konzept'!$M:$M</definedName>
    <definedName name="Z_56F4A086_6EDA_4A04_A811_F1777C77165C_.wvu.PrintTitles" localSheetId="1" hidden="1">Eignung!$3:$7</definedName>
    <definedName name="Z_56F4A086_6EDA_4A04_A811_F1777C77165C_.wvu.PrintTitles" localSheetId="3" hidden="1">'ZK_2 Konzept'!$1:$6</definedName>
    <definedName name="Z_64165E79_0D21_467F_9AA0_00DD0E2525E7_.wvu.Cols" localSheetId="3" hidden="1">'ZK_2 Konzept'!$M:$M</definedName>
    <definedName name="Z_64165E79_0D21_467F_9AA0_00DD0E2525E7_.wvu.PrintTitles" localSheetId="1" hidden="1">Eignung!$3:$7</definedName>
    <definedName name="Z_64165E79_0D21_467F_9AA0_00DD0E2525E7_.wvu.PrintTitles" localSheetId="3" hidden="1">'ZK_2 Konzept'!$1:$6</definedName>
    <definedName name="Z_C9D0C8B1_7748_4373_8CD9_08B92ADA392C_.wvu.Cols" localSheetId="2" hidden="1">'ZK 1_Preis'!$J:$J</definedName>
    <definedName name="Z_C9D0C8B1_7748_4373_8CD9_08B92ADA392C_.wvu.PrintTitles" localSheetId="1" hidden="1">Eignung!$3:$7</definedName>
    <definedName name="Z_C9D0C8B1_7748_4373_8CD9_08B92ADA392C_.wvu.PrintTitles" localSheetId="3" hidden="1">'ZK_2 Konzept'!$1:$6</definedName>
  </definedNames>
  <calcPr calcId="191029"/>
  <customWorkbookViews>
    <customWorkbookView name="Noll, Jan Oliver - Persönliche Ansicht" guid="{C9D0C8B1-7748-4373-8CD9-08B92ADA392C}" mergeInterval="0" personalView="1" maximized="1" xWindow="-8" yWindow="-8" windowWidth="1936" windowHeight="1056" activeSheetId="2"/>
    <customWorkbookView name="Recktenwald, Jochen - Persönliche Ansicht" guid="{56F4A086-6EDA-4A04-A811-F1777C77165C}" mergeInterval="0" personalView="1" maximized="1" xWindow="1672" yWindow="-8" windowWidth="1696" windowHeight="1026" activeSheetId="2"/>
    <customWorkbookView name="Goebels, Lara - Persönliche Ansicht" guid="{64165E79-0D21-467F-9AA0-00DD0E2525E7}" mergeInterval="0" personalView="1" maximized="1" xWindow="1912" yWindow="-8" windowWidth="1936" windowHeight="1056"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1" l="1"/>
  <c r="D23" i="1"/>
  <c r="D22" i="1"/>
  <c r="D21" i="1"/>
  <c r="D20" i="1"/>
  <c r="D19" i="1"/>
  <c r="H17" i="4"/>
  <c r="H22" i="4"/>
  <c r="H14" i="4"/>
  <c r="H24" i="4"/>
  <c r="H21" i="4"/>
  <c r="H20" i="4"/>
  <c r="H19" i="4"/>
  <c r="H18" i="4"/>
  <c r="H16" i="4"/>
  <c r="H15" i="4"/>
  <c r="H13" i="4"/>
  <c r="H12" i="4"/>
  <c r="H11" i="4"/>
  <c r="I15" i="3"/>
  <c r="H10" i="4" l="1"/>
  <c r="F10" i="3"/>
  <c r="F9" i="3"/>
  <c r="F8" i="3"/>
  <c r="I28" i="2" l="1"/>
  <c r="B3" i="2"/>
  <c r="B4" i="2" l="1"/>
  <c r="B4" i="4" l="1"/>
  <c r="B3" i="4"/>
  <c r="B4" i="3"/>
  <c r="B3" i="3"/>
  <c r="I26" i="2"/>
  <c r="I27" i="2"/>
  <c r="I25" i="2"/>
  <c r="H13" i="3" l="1"/>
  <c r="H14" i="3" s="1"/>
  <c r="H15" i="3" l="1"/>
  <c r="G18" i="3" s="1"/>
  <c r="D12" i="1" s="1"/>
  <c r="H23" i="4"/>
  <c r="D31" i="1" l="1"/>
  <c r="D32" i="1" s="1"/>
</calcChain>
</file>

<file path=xl/sharedStrings.xml><?xml version="1.0" encoding="utf-8"?>
<sst xmlns="http://schemas.openxmlformats.org/spreadsheetml/2006/main" count="184" uniqueCount="150">
  <si>
    <t>Punkte</t>
  </si>
  <si>
    <t>Rang</t>
  </si>
  <si>
    <t>Punkte Gesamt</t>
  </si>
  <si>
    <t>ZK 1: Angebotspreis</t>
  </si>
  <si>
    <t>vom Fachbereich vergebene Punkte</t>
  </si>
  <si>
    <t>Bewertungsaspekte</t>
  </si>
  <si>
    <t>Nr.</t>
  </si>
  <si>
    <t>Wertungskriterium</t>
  </si>
  <si>
    <t>errechneter Gesamtwert</t>
  </si>
  <si>
    <t>ZK 1 Wertung des Preises</t>
  </si>
  <si>
    <t>erzielte Punkte</t>
  </si>
  <si>
    <t>Bieter</t>
  </si>
  <si>
    <t>Bewertungsmatrix - Eignung und Zuschlag</t>
  </si>
  <si>
    <t>Kriterium</t>
  </si>
  <si>
    <t>Kriterien bzw. Erwartungen</t>
  </si>
  <si>
    <t>A Eignungskriterien</t>
  </si>
  <si>
    <t>1.1</t>
  </si>
  <si>
    <t>Erklärung zum Nichtvorliegen von Ausschlussgründen</t>
  </si>
  <si>
    <t>A</t>
  </si>
  <si>
    <t>1.2</t>
  </si>
  <si>
    <t>Angaben zum Bieter</t>
  </si>
  <si>
    <t>1.3</t>
  </si>
  <si>
    <t>1.4</t>
  </si>
  <si>
    <t>1.5</t>
  </si>
  <si>
    <t>ggf. Eigenerklärung zur Eignungsleihe nach § 47 VgV</t>
  </si>
  <si>
    <t>2.</t>
  </si>
  <si>
    <t>1.</t>
  </si>
  <si>
    <t>Allgemeine Angaben</t>
  </si>
  <si>
    <t>Technische und berufliche Leistungsfähigkeit</t>
  </si>
  <si>
    <t>Ergebnis</t>
  </si>
  <si>
    <t>Mindestinformationen</t>
  </si>
  <si>
    <t>Begründung der Bewertung (von Auftraggeberin auszufüllen)</t>
  </si>
  <si>
    <t>Eignungskriterien</t>
  </si>
  <si>
    <t>Gesamtergebnis</t>
  </si>
  <si>
    <t>2.1.</t>
  </si>
  <si>
    <t>2.2.</t>
  </si>
  <si>
    <t>Bewertung 
(wird von Auftraggeberin ausgefüllt)</t>
  </si>
  <si>
    <t>Bieter 1</t>
  </si>
  <si>
    <t>EUR brutto</t>
  </si>
  <si>
    <t>Niedrigster Preis</t>
  </si>
  <si>
    <t>zzgl. USt</t>
  </si>
  <si>
    <t>Gewichtung</t>
  </si>
  <si>
    <t>Formale Mindestanforderungen an Referenz</t>
  </si>
  <si>
    <r>
      <t xml:space="preserve">Auswertung
</t>
    </r>
    <r>
      <rPr>
        <sz val="9"/>
        <color theme="1"/>
        <rFont val="Segoe UI"/>
        <family val="2"/>
      </rPr>
      <t>(nur "ja" oder "nein" eintragen)</t>
    </r>
  </si>
  <si>
    <t>2.3.</t>
  </si>
  <si>
    <t>erzielte Punkte nach Bewertungs-skala</t>
  </si>
  <si>
    <t>erzielbare Punkte</t>
  </si>
  <si>
    <t>erzielte Punkte anhand Gewichtung</t>
  </si>
  <si>
    <t>Mindestanforderung Referenz erfüllt</t>
  </si>
  <si>
    <t>Zeitraum der Leistungserbringung</t>
  </si>
  <si>
    <t>2.4.</t>
  </si>
  <si>
    <t>Das eingereichte Fach- und Durchführungs-konzept erfüllt die Anforderungen sehr gut, ist umfassend, durch-gehend genau und von deutlich überdurch-schnittlicher Qualität. 
Es lässt erwarten, dass die Durchführung der Einzelaufträge während der Laufzeit der Rahmenvereinbarung in sehr guter Qualität gewährleistet werden kann.</t>
  </si>
  <si>
    <t>Pos.</t>
  </si>
  <si>
    <t>Gewichtungsfaktor</t>
  </si>
  <si>
    <t>Kategorie (Senioritätslevel gem. Ziff. III.1 der Leistungsbeschreibung, Vertragsanlage 1)</t>
  </si>
  <si>
    <t>Errechneter Preis für gewichteten Gesamttagessatz (netto)*</t>
  </si>
  <si>
    <t>Preis gewichteter Gesamttagessatz (brutto)</t>
  </si>
  <si>
    <t>gewichteter Tagessatz</t>
  </si>
  <si>
    <t>gewichteter Gesamt-tagessatz*</t>
  </si>
  <si>
    <t>Niedrigster Preis gewichteter Gesamttagessatz (brutto)</t>
  </si>
  <si>
    <t>Tagessatz gem. Preisblatt
(Angebot des Bieters, 
Vertragsanlage 3)</t>
  </si>
  <si>
    <t>max. 30,00</t>
  </si>
  <si>
    <r>
      <rPr>
        <sz val="10"/>
        <color theme="1"/>
        <rFont val="Segoe UI"/>
        <family val="2"/>
      </rPr>
      <t>* Für die Zuschlagswertung werden die jeweils angegebenen Tagessätze mit dem für die entsprechende Kategorie angegebenen Gewichtungsfaktor multipliziert. Die so gewichteten Preise aller Kategorien werden addiert (gewichteter Gesamttagessatz) und dann die Umsatzsteuer hinzugerechnet. Es wird auf zwei Stellen hinter dem Komma gerundet. Das Angebot mit dem so errechneten niedrigsten gewichteten Gesamttagessatz (brutto) erhält 30 Punkte. Die übrigen Angebote werden im Wege des umgekehrten Dreisatzes mit den entsprechenden Punkten versehen, d.h. ein doppelt so hoher Preis erhält lediglich 15 Punkte. Die Punktvergabe erfolgt nach folgender Formel:
max. erreichbare Punktzahl * niedrigster gewichteter Gesamttagessatz
----------------------------------------------------------------------------</t>
    </r>
    <r>
      <rPr>
        <u/>
        <sz val="10"/>
        <color theme="1"/>
        <rFont val="Segoe UI"/>
        <family val="2"/>
      </rPr>
      <t xml:space="preserve">
</t>
    </r>
    <r>
      <rPr>
        <sz val="10"/>
        <color theme="1"/>
        <rFont val="Segoe UI"/>
        <family val="2"/>
      </rPr>
      <t xml:space="preserve">angebotener gewichteter Gesamttagessatz
Die Punkte werden auf zwei Stellen hinter dem Komma gerundet.
</t>
    </r>
    <r>
      <rPr>
        <i/>
        <sz val="9"/>
        <color theme="1"/>
        <rFont val="Segoe UI"/>
        <family val="2"/>
      </rPr>
      <t xml:space="preserve">Beispiel: </t>
    </r>
    <r>
      <rPr>
        <sz val="9"/>
        <color theme="1"/>
        <rFont val="Segoe UI"/>
        <family val="2"/>
      </rPr>
      <t xml:space="preserve">Bieter A gibt einen Preis von 100 Euro ab, Bieter B einen Preis von 130 Euro, Bieter C 150 Euro und Bieter D 200 Euro. Bieter A erhält in der preislichen Wertung 30 Punkte, Bieter B 23 Punkte, Bieter C 20 Punkte und Bieter D 15 Punkte. </t>
    </r>
  </si>
  <si>
    <t xml:space="preserve">Das eingereichte Fach- und Durchführungs-konzept ist mangelhaft. Wesentliche Aspekte werden nicht oder unzureichend beleuchtet. In der Gesamtschau lässt es erwarten, dass die Durchführung der Einzelaufträge während der Laufzeit der Rahmen-vereinbarung nur in weit unterdurchschnittlicher Qualität gewährleistet werden kann. </t>
  </si>
  <si>
    <t>Das eingereichte Fach- und Durchführungs-konzept umfasst alle wesentlichen Aspekte und/oder beleuchtet einzelne Aspekte eher oberflächlich. Insgesamt lässt es erwarten, dass die Durchführung der Einzel-aufträge während der Laufzeit der Rahmen-vereinbarung in durch-schnittlicher Qualität gewährleistet werden kann.</t>
  </si>
  <si>
    <t>Das eingereichte Fach- und Durchführungs-konzept  erfüllt die Anforderungen gut, ist nahezu umfassend und genau und von über-durchschnittlicher Qualität. Es lässt erwarten, dass die Durchführung der Einzel-aufträge während der Laufzeit der Rahmen-vereinbarung in guter Qualität gewährleistet werden kann.</t>
  </si>
  <si>
    <t>Das eingereichte Fach- und Durchführungs-konzept umfasst nicht alle wesentlichen Aspekte und/oder beleuchtet nicht alle relevanten Aspekte zufriedenstellend. In der Gesamtschau lässt es erwarten, dass die Durchführung der Einzel-aufträge während der Laufzeit der Rahmen-vereinbarung in nur unterdurchschnittlicher Qualität gewährleistet werden kann.</t>
  </si>
  <si>
    <t>Erklärung wegen Art. 5k EU-VO Nr. 833/2014 Sanktionen</t>
  </si>
  <si>
    <t>1.6</t>
  </si>
  <si>
    <t>Wirtschaftliche und finanzielle Leistungsfähigkeit</t>
  </si>
  <si>
    <t>3.</t>
  </si>
  <si>
    <t>Erklärung Haftpflichtversicherung</t>
  </si>
  <si>
    <t>Kriterienart (A=Ausschluss)</t>
  </si>
  <si>
    <t>2.1.b)</t>
  </si>
  <si>
    <t xml:space="preserve">Auftragsplanung </t>
  </si>
  <si>
    <t xml:space="preserve">Stichprobenziehung </t>
  </si>
  <si>
    <t>2.4.a)</t>
  </si>
  <si>
    <t>2.4.b)</t>
  </si>
  <si>
    <t>2.5.</t>
  </si>
  <si>
    <t xml:space="preserve">Prüfungshandlungen </t>
  </si>
  <si>
    <t>2.5.b)</t>
  </si>
  <si>
    <t>2.5.a)</t>
  </si>
  <si>
    <t>sehr gut
9-10 Punkte*</t>
  </si>
  <si>
    <t>gut 
7-8 Punkte*</t>
  </si>
  <si>
    <t>durchschnittlich
5-6 Punkte*</t>
  </si>
  <si>
    <t>unterdurchschnittlich
3-4 Punkte*</t>
  </si>
  <si>
    <t>weit unterdurchschnittlich
0-2 Punkte*</t>
  </si>
  <si>
    <t>Gewichtungs-faktor**</t>
  </si>
  <si>
    <t xml:space="preserve">* Es werden nur ganze Punkte (ab Null bis Zehn) vergeben. 
** Nach Multiplikation mit dem Gewichtungsfaktor werden die Punktzahlen auf zwei Stellen hinter dem Komma gerundet. </t>
  </si>
  <si>
    <t>2.3. a)</t>
  </si>
  <si>
    <t>2.3. b)</t>
  </si>
  <si>
    <t>2.4.c)</t>
  </si>
  <si>
    <t>2.4.d)</t>
  </si>
  <si>
    <t xml:space="preserve">Qualitätssicherungssystem </t>
  </si>
  <si>
    <t xml:space="preserve">Zeit pro Stichprobenfall: 
Erfolgt eine Differenzierung des Zeitaufwands pro Stichprobenfall nach Art der Stichprobenfälle? Ist der Zeitaufwand pro Stichprobenfall realistisch und angemessen? </t>
  </si>
  <si>
    <t xml:space="preserve">Erläuterung der Verfahren zur Stichprobenziehung und der Kriterien der Auswahl der Stichprobe für das Hypothekenpfandbriefgeschäft:  
Wie erfolgt die Stichprobenziehung für das Hypothekenpfandbriefgeschäft und welche Kriterien werden hierfür zugrund gelegt? Ist die Vorgehensweise der Stichprobenziehung angemessen? </t>
  </si>
  <si>
    <t xml:space="preserve">Erläuterung der Verfahren zur Stichprobenziehung und der Kriterien der Auswahl der Stichprobe für das Öffentliche Pfandbriefgeschäft:  
Wie erfolgt die Stichprobenziehung für das Öffentliche Pfandbriefgeschäft und welche Kriterien werden hierfür zugrund gelegt? Ist die Vorgehensweise der Stichprobenziehung angemessen? </t>
  </si>
  <si>
    <t xml:space="preserve">Auftragsbezogenes Qualitätssicherungssystem: 
Wie ist das auftragsbezogene Qualitätssicherungsystem ausgestaltet und ist dieses Qualitätssicherungssystem angemessen? </t>
  </si>
  <si>
    <t xml:space="preserve">Möglichkeit des Einsatztes zusätzlicher Experten und Anpassung des Konzeptes bei neuen Erkenntnissen: 
Welche Möglichkeiten bestehen, bei Bedarf zusätzliche Experten einzusetzen und bei neuen Erkenntnissen das Prüfungskonzept anzupassen? Wie umfassend sind diese Möglichkeiten? </t>
  </si>
  <si>
    <t>ggf. Erklärung Bietergemeinschaft</t>
  </si>
  <si>
    <t>ggf. Erklärung des Bieter zu/m Unterauftragnehmer/n</t>
  </si>
  <si>
    <t xml:space="preserve">CRR- Kreditinstitut im Sinne des Artikels 4 Absatz 1 Nummer 1 Buchstabe a der CRR in der jeweils geltenden Fassung </t>
  </si>
  <si>
    <t>Leistungserbringung fand nach dem 01.01.2019 statt</t>
  </si>
  <si>
    <t>Anzahl und Volumen der geprüften Stichprobenfälle</t>
  </si>
  <si>
    <t>Bilanzsumme des geprüften CRR-Kreditinstituts zum Zeitpunkt der Leistungserbringung</t>
  </si>
  <si>
    <t>Senior-Prüfer</t>
  </si>
  <si>
    <t xml:space="preserve">Junior-Prüfer </t>
  </si>
  <si>
    <t>Leistungsinhalt 
(Kurzbeschreibung Prüfunginhalte und Schwerpunkte
der Prüfung inkl. Art des geprüften Kreditgeschäfts)</t>
  </si>
  <si>
    <t>Name des Auftraggebers 
(sofern vom Namen des geprüften CRR-Kreditinstituts abweichend)</t>
  </si>
  <si>
    <t>2.1.a)</t>
  </si>
  <si>
    <t xml:space="preserve">Ablaufplan mit Eckdaten der Ressourcenplanung und der zeitlichen Prüfungsplanung, dabei sind keine festen Daten anzugeben, sondern der geplante Ablauf der gesamten Prüfung ist in Zeiteinheiten zu schildern: 
Welcher Ressourcenaufwand wird eingeplant und ist dieser Ressourcenaufwand angemessen? Wie ist die zeitliche Prüfungsplanung ausgestaltet und werden alle Arbeitsschritte inkl. Berichterstattung berücksichtigt? Sind die jeweils angegebenen Zeiteinheiten angemessen? Ist der Ablaufplan für den Verlauf der Prüfung schlüssig? </t>
  </si>
  <si>
    <r>
      <rPr>
        <sz val="10.5"/>
        <rFont val="Segoe UI Semibold"/>
        <family val="2"/>
      </rPr>
      <t xml:space="preserve">Prüfungsvorbereitung </t>
    </r>
    <r>
      <rPr>
        <sz val="10.5"/>
        <rFont val="Segoe UI"/>
        <family val="2"/>
      </rPr>
      <t xml:space="preserve">
Erläuterung zu Art und Umfang der Prüfungshandlungen bei der Prüfungsvorbereitung und Liste der Unterlagen zur Prüfungsvorbereitung: Welche Prüfungshandlungen werden bei der Prüfungsvorbereitung durchgeführt und in welcher Instensität? Sind diese Prüfungshandlungen angemessen? Welche Unterlagen werden zur Prüfungsvorbereitung angefordert und sind diese Unterlagen vollständig? </t>
    </r>
  </si>
  <si>
    <t xml:space="preserve">Erläuterung zu Art und Umfang der Prüfungshandlungen bei der Einzelfallprüfung und Liste der zu prüfenden Unterlagen im Hypothekenpfandbriefgeschäft: 
Welche Prüfungshandlungen werden bei der Einzelfallprüfung im Hypothekenpfandbriefgeschäft durchgeführt und in welcher Intensität? Sind diese Prüfungshandlungen angemessen? Welche Unterlagen werden für die Einzelfallprüfung angefordert und sind diese Unterlagen vollständig? Werden bei der Einzelfallprüfung die Besonderheiten der Stichprobe berücksichtigt? </t>
  </si>
  <si>
    <t xml:space="preserve">Erläuterung zu Art und Umfang der Prüfungshandlungen bei der Einzelfallprüfung und Liste der zu prüfenden Unterlagen im Öffentlichen Pfandbriefgeschäft: 
Welche Prüfungshandlungen werden bei der Einzelfallprüfung im Öffentlichen Pfandbriefgeschäft durchgeführt und in welcher Intensität?  Sind diese Prüfungshandlungen angemessen? Welche Unterlagen werden für die Einzelfallprüfung angefordert und sind diese Unterlagen vollständig? Werden bei der Einzelfallprüfung die Besonderheiten der Stichprobe berücksichtigt? </t>
  </si>
  <si>
    <t xml:space="preserve">Erläuterungen zu Art und Umfang der Prüfungshandlungen bei der Deckungsrechnung: 
Welche Erläuterungen werden zu Art und Umfang der Prüfungshandlungen bei der Deckungsrechnung gegeben und sind diese Prüfungshandlungen angemessen? Welche Unterlagen werden hierfür angefordert und sind diese Unterlagen vollständig? </t>
  </si>
  <si>
    <t xml:space="preserve">Erläuterung zu Art und Umfang der Prüfungshandlungen bei dem Deckungsregister:
Welche Erläuterungen werden zu Art und Umfang der Prüfungshandlungen bei dem Deckungsregister gegeben und sind diese Prüfungshandlungen angemessen? Welche Unterlagen werden hierfür angefordert und sind diese Unterlagen vollständig? </t>
  </si>
  <si>
    <t xml:space="preserve">ZK 2: Wertung des Fach- und Durchführungskonzepts </t>
  </si>
  <si>
    <t xml:space="preserve">Prüfungsleiter </t>
  </si>
  <si>
    <t>3.5</t>
  </si>
  <si>
    <t>3.5.1</t>
  </si>
  <si>
    <t>3.5.2</t>
  </si>
  <si>
    <t>Erklärung dass der Bieter bzw. ein Mitglied der Bietergemeinschaft bzw. der Eignungsleihgeber ein(e) öffentlich bestellte(r) Wirtschaftsprüfer(in) oder eine anerkannte Wirtschaftsprüfungsgesellschaft ist, der/die oder deren Prüfer bereits Deckungsprüfungen, Jahresabschlussprüfungen bei CRR-Kreditinstituten oder Prüfungen des Kreditgeschäfts nach § 44 Absatz 1 KWG bei CRR-Kreditinstituten durchgeführt hat/haben</t>
  </si>
  <si>
    <t>Erklärung dass der Bieter bzw. ein Mitglied der Bietergemeinschaft bzw. der Eignungsleihgeber als gesetzlicher Abschlussprüfer nach § 316 HGB in das Berufsregister für Wirtschaftsprüfer und Wirtschaftsprüfungsgesellschaften eingetragen ist und über einen Auszug aus dem Berufsregister i. S. d. § 319 Absatz 1 Satz 3 HGB verfügt.</t>
  </si>
  <si>
    <t>ggf. Erklärung dass sofern der Bieter bzw. ein Mitglied der Bietergemeinschaft bzw. der Eignungsleihgeber nach den Rechtsvorschriften des Staates, in dem er niedergelassen ist (sofern einschlägig), eintragungspflichtig ist, auf gesonderte Anforderung der BaFin einen aktuellen Auszug aus dem Berufs- oder Handelsregister oder einem vergleichbaren Handelsregister des Heimatlandes vorlegen wird (soweit zutreffend).</t>
  </si>
  <si>
    <t>Erklärung dass der Bieter bzw. ein Mitglied der Bietergemeinschaft bzw. der Eignungsleihgeber in 2025 Jahresabschlussprüfer bei einem Unternehmen ist oder war, welches kapitalmarktorientiert i. S. d. § 264d HGB ist oder war, und einen Transparenzbericht nach Art. 13 der VO (EU) Nr. 537/2014 spätestens vier Monate nach Abschluss des letzten Geschäftsjahres veröffentlicht hat</t>
  </si>
  <si>
    <t>3.6.</t>
  </si>
  <si>
    <t xml:space="preserve">Erklärungen hinsichtlich der Durchführung der Einzelaufträge </t>
  </si>
  <si>
    <t>max. 15</t>
  </si>
  <si>
    <t>max. 35</t>
  </si>
  <si>
    <t>max. 6</t>
  </si>
  <si>
    <t>max. 7</t>
  </si>
  <si>
    <t>3.1</t>
  </si>
  <si>
    <t>3.2</t>
  </si>
  <si>
    <t>3.3</t>
  </si>
  <si>
    <t>3.4</t>
  </si>
  <si>
    <t>Name des geprüften CRR-Kreditinstituts</t>
  </si>
  <si>
    <t>ZK 2: Fach- und Durchführungskonzept</t>
  </si>
  <si>
    <t>Auftragsplanung</t>
  </si>
  <si>
    <t>Prüfungsvorbereitung</t>
  </si>
  <si>
    <t>Stichprobenziehung</t>
  </si>
  <si>
    <t>Prüfungshandlung</t>
  </si>
  <si>
    <t>Qualitätssicherungssystem</t>
  </si>
  <si>
    <r>
      <t>Erklärung des Bieters bzw. des Mitglieds der Bietergemeinschaft bzw. des Eignungsleihgebers zu Referenzen</t>
    </r>
    <r>
      <rPr>
        <b/>
        <sz val="10"/>
        <color theme="1"/>
        <rFont val="Segoe UI"/>
        <family val="2"/>
      </rPr>
      <t xml:space="preserve"> </t>
    </r>
    <r>
      <rPr>
        <sz val="10"/>
        <color theme="1"/>
        <rFont val="Segoe UI"/>
        <family val="2"/>
      </rPr>
      <t xml:space="preserve">über Deckungsprüfungen bei CRR-Kreditinstituten, Jahresabschlussprüfungen bei CRR-Kreditinstituten und/oder Prüfungen des Kreditgeschäfts nach § 44 Abs. 1 KwG bei CRR-Kreditinstituten </t>
    </r>
  </si>
  <si>
    <t>Die Prüfung der Referenzen erfolgt am Beispiel Referenz (die Prüfung der weiteren Referenz erfolgt nach dem gleichen Schema).</t>
  </si>
  <si>
    <t>Prüfungsgegenstand war 
- die Prüfung von Immobiliendarlehen in Deutschland und im Ausland sowie von 
- Krediten an Staaten, andere Gebietskörperschaften oder sonstige öffentlichen Stellen in Deutschland und öffentliche Stellen im Ausland</t>
  </si>
  <si>
    <t xml:space="preserve">ZII 6-O 1088/00046#00108-2025 (BKZ 2025/0108-000): Rahmenvereinbarung Deckungsprüfungen gemäß § 44 Absatz 1 KWG i.V.m. § 3 Abs. 1 Satz 3 PfandBG ( Los 2) </t>
  </si>
  <si>
    <t>Hypothekenpfandbriefgeschäft in Deutschland, Hypothekenpfandbriefgeschäft im Ausland,  Öffentliches Pfandbriefgeschäft in Deutschland und/oder Öffentliches Pfandbriefgeschäft im Ausland</t>
  </si>
  <si>
    <t>Geleisteter Umfang beläuft sich auf mindestens 
 25 Personentage</t>
  </si>
  <si>
    <t>Leistungsumfang 
(Anzahl der geleisteten Personentage)</t>
  </si>
  <si>
    <r>
      <rPr>
        <b/>
        <sz val="10"/>
        <rFont val="Segoe UI Semibold"/>
        <family val="2"/>
      </rPr>
      <t xml:space="preserve">Qualität des Fach- und Durchführungskonzepts </t>
    </r>
    <r>
      <rPr>
        <b/>
        <sz val="10"/>
        <rFont val="Segoe UI"/>
        <family val="2"/>
      </rPr>
      <t xml:space="preserve">
</t>
    </r>
    <r>
      <rPr>
        <sz val="10"/>
        <color theme="1"/>
        <rFont val="Segoe UI"/>
        <family val="2"/>
      </rPr>
      <t xml:space="preserve">
Mindestanforderung: Es muss die Mindestpunktzahl von 35,01 Punkten erreicht oder überschrittten werden und dabei dürfen nur maximal drei der Bewertungsaspekte mit "weit unterdurchschnittlich" (null bis 2 Punkte) bewertet werden.</t>
    </r>
    <r>
      <rPr>
        <sz val="10"/>
        <color rgb="FFFF0000"/>
        <rFont val="Segoe U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</si>
</sst>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407];\-#,##0.00\ [$€-407]"/>
    <numFmt numFmtId="165" formatCode="#,##0.00\ &quot;€&quot;"/>
  </numFmts>
  <fonts count="31" x14ac:knownFonts="1">
    <font>
      <sz val="11"/>
      <color theme="1"/>
      <name val="Calibri"/>
      <family val="2"/>
      <scheme val="minor"/>
    </font>
    <font>
      <sz val="11"/>
      <color theme="1"/>
      <name val="Calibri"/>
      <family val="2"/>
      <scheme val="minor"/>
    </font>
    <font>
      <sz val="11"/>
      <color theme="0"/>
      <name val="Calibri"/>
      <family val="2"/>
      <scheme val="minor"/>
    </font>
    <font>
      <sz val="8"/>
      <color rgb="FF000000"/>
      <name val="Segoe UI"/>
      <family val="2"/>
    </font>
    <font>
      <b/>
      <sz val="11"/>
      <color theme="1"/>
      <name val="Segoe UI"/>
      <family val="2"/>
    </font>
    <font>
      <sz val="11"/>
      <color theme="1"/>
      <name val="Segoe UI"/>
      <family val="2"/>
    </font>
    <font>
      <sz val="11"/>
      <name val="Segoe UI"/>
      <family val="2"/>
    </font>
    <font>
      <b/>
      <i/>
      <sz val="11"/>
      <color theme="4" tint="-0.499984740745262"/>
      <name val="Segoe UI"/>
      <family val="2"/>
    </font>
    <font>
      <b/>
      <i/>
      <sz val="11"/>
      <color theme="9" tint="-0.499984740745262"/>
      <name val="Segoe UI"/>
      <family val="2"/>
    </font>
    <font>
      <b/>
      <i/>
      <sz val="11"/>
      <color theme="5" tint="-0.499984740745262"/>
      <name val="Segoe UI"/>
      <family val="2"/>
    </font>
    <font>
      <sz val="10"/>
      <color theme="1"/>
      <name val="Segoe UI"/>
      <family val="2"/>
    </font>
    <font>
      <b/>
      <sz val="10"/>
      <color theme="1"/>
      <name val="Segoe UI"/>
      <family val="2"/>
    </font>
    <font>
      <b/>
      <sz val="10"/>
      <name val="Segoe UI"/>
      <family val="2"/>
    </font>
    <font>
      <sz val="10"/>
      <name val="Segoe UI"/>
      <family val="2"/>
    </font>
    <font>
      <sz val="9"/>
      <color theme="1"/>
      <name val="Segoe UI"/>
      <family val="2"/>
    </font>
    <font>
      <i/>
      <sz val="9"/>
      <color theme="1"/>
      <name val="Segoe UI"/>
      <family val="2"/>
    </font>
    <font>
      <b/>
      <sz val="10"/>
      <color rgb="FFC00000"/>
      <name val="Segoe UI"/>
      <family val="2"/>
    </font>
    <font>
      <b/>
      <sz val="9.5"/>
      <name val="Segoe UI"/>
      <family val="2"/>
    </font>
    <font>
      <b/>
      <sz val="10"/>
      <name val="Segoe UI Semibold"/>
      <family val="2"/>
    </font>
    <font>
      <u/>
      <sz val="10"/>
      <color theme="1"/>
      <name val="Segoe UI"/>
      <family val="2"/>
    </font>
    <font>
      <sz val="10"/>
      <color theme="1"/>
      <name val="Segoe UI Semibold"/>
      <family val="2"/>
    </font>
    <font>
      <sz val="10"/>
      <name val="Segoe UI Semibold"/>
      <family val="2"/>
    </font>
    <font>
      <sz val="10"/>
      <color rgb="FFFF0000"/>
      <name val="Segoe UI"/>
      <family val="2"/>
    </font>
    <font>
      <sz val="11"/>
      <color theme="1"/>
      <name val="Segoe UI Semibold"/>
      <family val="2"/>
    </font>
    <font>
      <sz val="10.5"/>
      <color theme="1"/>
      <name val="Segoe UI Semibold"/>
      <family val="2"/>
    </font>
    <font>
      <sz val="10.5"/>
      <color theme="1"/>
      <name val="Segoe UI"/>
      <family val="2"/>
    </font>
    <font>
      <sz val="10.5"/>
      <name val="Segoe UI Semibold"/>
      <family val="2"/>
    </font>
    <font>
      <sz val="10.5"/>
      <name val="Segoe UI"/>
      <family val="2"/>
    </font>
    <font>
      <b/>
      <sz val="10.5"/>
      <color theme="1"/>
      <name val="Segoe UI"/>
      <family val="2"/>
    </font>
    <font>
      <sz val="10.5"/>
      <color theme="1"/>
      <name val="Calibri"/>
      <family val="2"/>
      <scheme val="minor"/>
    </font>
    <font>
      <sz val="9"/>
      <color theme="1"/>
      <name val="Calibri"/>
      <family val="2"/>
      <scheme val="minor"/>
    </font>
  </fonts>
  <fills count="20">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8"/>
      </patternFill>
    </fill>
    <fill>
      <patternFill patternType="solid">
        <fgColor theme="8" tint="0.59999389629810485"/>
        <bgColor indexed="65"/>
      </patternFill>
    </fill>
    <fill>
      <patternFill patternType="solid">
        <fgColor theme="9" tint="0.79998168889431442"/>
        <bgColor indexed="65"/>
      </patternFill>
    </fill>
    <fill>
      <patternFill patternType="solid">
        <fgColor theme="0"/>
        <bgColor indexed="64"/>
      </patternFill>
    </fill>
    <fill>
      <patternFill patternType="solid">
        <fgColor theme="7" tint="0.79998168889431442"/>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rgb="FF67DCA8"/>
        <bgColor indexed="64"/>
      </patternFill>
    </fill>
  </fills>
  <borders count="69">
    <border>
      <left/>
      <right/>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style="medium">
        <color theme="1"/>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right/>
      <top style="medium">
        <color indexed="64"/>
      </top>
      <bottom style="medium">
        <color indexed="64"/>
      </bottom>
      <diagonal/>
    </border>
    <border>
      <left/>
      <right style="thin">
        <color indexed="64"/>
      </right>
      <top/>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theme="1"/>
      </left>
      <right style="thin">
        <color indexed="64"/>
      </right>
      <top/>
      <bottom/>
      <diagonal/>
    </border>
    <border>
      <left style="thin">
        <color indexed="64"/>
      </left>
      <right style="medium">
        <color theme="1"/>
      </right>
      <top/>
      <bottom/>
      <diagonal/>
    </border>
    <border>
      <left/>
      <right/>
      <top style="thin">
        <color indexed="64"/>
      </top>
      <bottom style="thin">
        <color theme="1"/>
      </bottom>
      <diagonal/>
    </border>
  </borders>
  <cellStyleXfs count="5">
    <xf numFmtId="0" fontId="0" fillId="0" borderId="0"/>
    <xf numFmtId="44" fontId="1" fillId="0" borderId="0" applyFont="0" applyFill="0" applyBorder="0" applyAlignment="0" applyProtection="0"/>
    <xf numFmtId="0" fontId="2"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cellStyleXfs>
  <cellXfs count="390">
    <xf numFmtId="0" fontId="0" fillId="0" borderId="0" xfId="0"/>
    <xf numFmtId="0" fontId="5" fillId="0" borderId="0" xfId="0" applyFont="1" applyAlignment="1">
      <alignment vertical="center" wrapText="1"/>
    </xf>
    <xf numFmtId="0" fontId="5" fillId="12" borderId="0" xfId="0" applyFont="1" applyFill="1" applyAlignment="1">
      <alignment vertical="center" wrapText="1"/>
    </xf>
    <xf numFmtId="0" fontId="5" fillId="0" borderId="0" xfId="0" applyFont="1" applyAlignment="1">
      <alignment horizontal="left" vertical="center" wrapText="1"/>
    </xf>
    <xf numFmtId="0" fontId="5" fillId="0" borderId="0" xfId="0" applyFont="1"/>
    <xf numFmtId="0" fontId="5" fillId="0" borderId="16" xfId="0" applyFont="1" applyBorder="1"/>
    <xf numFmtId="0" fontId="4" fillId="0" borderId="17" xfId="0" applyFont="1" applyBorder="1"/>
    <xf numFmtId="0" fontId="5" fillId="0" borderId="17" xfId="0" applyFont="1" applyBorder="1"/>
    <xf numFmtId="0" fontId="4" fillId="0" borderId="0" xfId="0" applyFont="1" applyBorder="1"/>
    <xf numFmtId="0" fontId="5" fillId="0" borderId="0" xfId="0" applyFont="1" applyBorder="1"/>
    <xf numFmtId="0" fontId="4" fillId="0" borderId="0" xfId="0" applyFont="1"/>
    <xf numFmtId="0" fontId="5" fillId="2" borderId="2" xfId="0" applyFont="1" applyFill="1" applyBorder="1" applyAlignment="1">
      <alignment vertical="top"/>
    </xf>
    <xf numFmtId="0" fontId="5" fillId="2" borderId="0" xfId="0" applyFont="1" applyFill="1" applyBorder="1" applyAlignment="1">
      <alignment vertical="top"/>
    </xf>
    <xf numFmtId="0" fontId="5" fillId="2" borderId="4" xfId="0" applyFont="1" applyFill="1" applyBorder="1"/>
    <xf numFmtId="0" fontId="5" fillId="2" borderId="5" xfId="0" applyFont="1" applyFill="1" applyBorder="1"/>
    <xf numFmtId="0" fontId="4" fillId="3" borderId="9" xfId="0" applyFont="1" applyFill="1" applyBorder="1"/>
    <xf numFmtId="2" fontId="4" fillId="2" borderId="9" xfId="0" applyNumberFormat="1" applyFont="1" applyFill="1" applyBorder="1" applyAlignment="1">
      <alignment horizontal="center"/>
    </xf>
    <xf numFmtId="0" fontId="5" fillId="2" borderId="6" xfId="0" applyFont="1" applyFill="1" applyBorder="1"/>
    <xf numFmtId="0" fontId="5" fillId="2" borderId="7" xfId="0" applyFont="1" applyFill="1" applyBorder="1"/>
    <xf numFmtId="0" fontId="5" fillId="2" borderId="8" xfId="0" applyFont="1" applyFill="1" applyBorder="1"/>
    <xf numFmtId="0" fontId="8" fillId="5" borderId="4" xfId="0" applyFont="1" applyFill="1" applyBorder="1" applyAlignment="1">
      <alignment horizontal="left" vertical="top"/>
    </xf>
    <xf numFmtId="0" fontId="5" fillId="5" borderId="0" xfId="0" applyFont="1" applyFill="1"/>
    <xf numFmtId="0" fontId="8" fillId="5" borderId="5" xfId="0" applyFont="1" applyFill="1" applyBorder="1" applyAlignment="1">
      <alignment horizontal="center" vertical="top"/>
    </xf>
    <xf numFmtId="0" fontId="5" fillId="5" borderId="0" xfId="0" applyFont="1" applyFill="1" applyBorder="1"/>
    <xf numFmtId="0" fontId="5" fillId="5" borderId="5" xfId="0" applyFont="1" applyFill="1" applyBorder="1"/>
    <xf numFmtId="0" fontId="5" fillId="5" borderId="4" xfId="0" applyFont="1" applyFill="1" applyBorder="1"/>
    <xf numFmtId="0" fontId="5" fillId="7" borderId="11" xfId="0" applyFont="1" applyFill="1" applyBorder="1" applyAlignment="1"/>
    <xf numFmtId="1" fontId="5" fillId="5" borderId="11" xfId="0" applyNumberFormat="1" applyFont="1" applyFill="1" applyBorder="1" applyAlignment="1">
      <alignment horizontal="center" vertical="top"/>
    </xf>
    <xf numFmtId="0" fontId="4" fillId="7" borderId="9" xfId="0" applyFont="1" applyFill="1" applyBorder="1"/>
    <xf numFmtId="2" fontId="4" fillId="5" borderId="9" xfId="0" applyNumberFormat="1" applyFont="1" applyFill="1" applyBorder="1" applyAlignment="1">
      <alignment horizontal="center"/>
    </xf>
    <xf numFmtId="0" fontId="5" fillId="5" borderId="6" xfId="0" applyFont="1" applyFill="1" applyBorder="1"/>
    <xf numFmtId="0" fontId="5" fillId="5" borderId="7" xfId="0" applyFont="1" applyFill="1" applyBorder="1"/>
    <xf numFmtId="0" fontId="5" fillId="5" borderId="8" xfId="0" applyFont="1" applyFill="1" applyBorder="1"/>
    <xf numFmtId="0" fontId="5" fillId="0" borderId="0" xfId="0" applyFont="1" applyFill="1" applyBorder="1"/>
    <xf numFmtId="0" fontId="5" fillId="4" borderId="2" xfId="0" applyFont="1" applyFill="1" applyBorder="1" applyAlignment="1">
      <alignment vertical="top"/>
    </xf>
    <xf numFmtId="0" fontId="5" fillId="4" borderId="0" xfId="0" applyFont="1" applyFill="1" applyBorder="1" applyAlignment="1">
      <alignment vertical="top"/>
    </xf>
    <xf numFmtId="0" fontId="5" fillId="4" borderId="4" xfId="0" applyFont="1" applyFill="1" applyBorder="1"/>
    <xf numFmtId="0" fontId="5" fillId="4" borderId="0" xfId="0" applyFont="1" applyFill="1" applyBorder="1"/>
    <xf numFmtId="0" fontId="5" fillId="4" borderId="5" xfId="0" applyFont="1" applyFill="1" applyBorder="1"/>
    <xf numFmtId="0" fontId="4" fillId="6" borderId="9" xfId="0" applyFont="1" applyFill="1" applyBorder="1" applyAlignment="1"/>
    <xf numFmtId="2" fontId="4" fillId="4" borderId="9" xfId="0" applyNumberFormat="1" applyFont="1" applyFill="1" applyBorder="1" applyAlignment="1">
      <alignment horizontal="center" vertical="top"/>
    </xf>
    <xf numFmtId="0" fontId="4" fillId="6" borderId="9" xfId="0" applyFont="1" applyFill="1" applyBorder="1"/>
    <xf numFmtId="0" fontId="4" fillId="4" borderId="9" xfId="1" applyNumberFormat="1" applyFont="1" applyFill="1" applyBorder="1" applyAlignment="1">
      <alignment horizontal="center"/>
    </xf>
    <xf numFmtId="0" fontId="5" fillId="4" borderId="6" xfId="0" applyFont="1" applyFill="1" applyBorder="1"/>
    <xf numFmtId="0" fontId="5" fillId="4" borderId="7" xfId="0" applyFont="1" applyFill="1" applyBorder="1"/>
    <xf numFmtId="0" fontId="5" fillId="4" borderId="8" xfId="0" applyFont="1" applyFill="1" applyBorder="1"/>
    <xf numFmtId="0" fontId="4" fillId="3" borderId="10" xfId="0" applyFont="1" applyFill="1" applyBorder="1" applyAlignment="1">
      <alignment horizontal="center" vertical="top"/>
    </xf>
    <xf numFmtId="0" fontId="5" fillId="3" borderId="10" xfId="0" applyFont="1" applyFill="1" applyBorder="1" applyAlignment="1">
      <alignment horizontal="left" vertical="top"/>
    </xf>
    <xf numFmtId="9" fontId="8" fillId="5" borderId="3" xfId="0" applyNumberFormat="1" applyFont="1" applyFill="1" applyBorder="1" applyAlignment="1">
      <alignment horizontal="center" vertical="top"/>
    </xf>
    <xf numFmtId="0" fontId="4" fillId="6" borderId="9" xfId="0" applyFont="1" applyFill="1" applyBorder="1" applyAlignment="1">
      <alignment horizontal="center" vertical="top"/>
    </xf>
    <xf numFmtId="0" fontId="5" fillId="7" borderId="11" xfId="0" applyFont="1" applyFill="1" applyBorder="1" applyAlignment="1">
      <alignment horizontal="left" vertical="top"/>
    </xf>
    <xf numFmtId="0" fontId="4" fillId="7" borderId="18" xfId="0" applyFont="1" applyFill="1" applyBorder="1" applyAlignment="1">
      <alignment horizontal="center" vertical="top"/>
    </xf>
    <xf numFmtId="0" fontId="4" fillId="0" borderId="0" xfId="0" applyFont="1" applyBorder="1" applyAlignment="1">
      <alignment wrapText="1"/>
    </xf>
    <xf numFmtId="0" fontId="5" fillId="0" borderId="30" xfId="0" applyFont="1" applyBorder="1"/>
    <xf numFmtId="0" fontId="10" fillId="0" borderId="0" xfId="0" applyFont="1" applyFill="1" applyBorder="1" applyAlignment="1">
      <alignment horizontal="left" vertical="top"/>
    </xf>
    <xf numFmtId="0" fontId="10" fillId="0" borderId="0" xfId="0" applyFont="1" applyFill="1" applyBorder="1" applyAlignment="1">
      <alignment vertical="top" wrapText="1"/>
    </xf>
    <xf numFmtId="0" fontId="10" fillId="0" borderId="0" xfId="0" applyFont="1" applyFill="1" applyBorder="1" applyAlignment="1">
      <alignment vertical="top"/>
    </xf>
    <xf numFmtId="0" fontId="10" fillId="0" borderId="0" xfId="0" applyFont="1"/>
    <xf numFmtId="0" fontId="5" fillId="0" borderId="0" xfId="0" applyFont="1" applyFill="1"/>
    <xf numFmtId="0" fontId="10" fillId="15" borderId="11" xfId="0" applyFont="1" applyFill="1" applyBorder="1" applyAlignment="1">
      <alignment horizontal="center" vertical="center" wrapText="1"/>
    </xf>
    <xf numFmtId="0" fontId="10" fillId="15" borderId="11" xfId="0" applyFont="1" applyFill="1" applyBorder="1" applyAlignment="1">
      <alignment horizontal="center" vertical="center"/>
    </xf>
    <xf numFmtId="0" fontId="10" fillId="15" borderId="11" xfId="4" applyFont="1" applyFill="1" applyBorder="1" applyAlignment="1">
      <alignment horizontal="center" vertical="center" wrapText="1"/>
    </xf>
    <xf numFmtId="49" fontId="10" fillId="0" borderId="24" xfId="4" applyNumberFormat="1" applyFont="1" applyFill="1" applyBorder="1" applyAlignment="1">
      <alignment horizontal="center" vertical="center" wrapText="1"/>
    </xf>
    <xf numFmtId="0" fontId="10" fillId="0" borderId="11" xfId="4" applyFont="1" applyFill="1" applyBorder="1" applyAlignment="1">
      <alignment horizontal="left" vertical="center" wrapText="1"/>
    </xf>
    <xf numFmtId="0" fontId="11" fillId="8" borderId="11" xfId="0" applyFont="1" applyFill="1" applyBorder="1" applyAlignment="1">
      <alignment horizontal="center" vertical="center" wrapText="1"/>
    </xf>
    <xf numFmtId="0" fontId="10" fillId="8" borderId="25" xfId="0" applyFont="1" applyFill="1" applyBorder="1" applyAlignment="1">
      <alignment horizontal="left" vertical="center" wrapText="1"/>
    </xf>
    <xf numFmtId="0" fontId="10" fillId="8" borderId="11" xfId="0" applyFont="1" applyFill="1" applyBorder="1" applyAlignment="1">
      <alignment horizontal="center" vertical="center" wrapText="1"/>
    </xf>
    <xf numFmtId="0" fontId="10" fillId="13" borderId="11" xfId="0" applyFont="1" applyFill="1" applyBorder="1" applyAlignment="1">
      <alignment horizontal="left" vertical="center" wrapText="1"/>
    </xf>
    <xf numFmtId="0" fontId="14" fillId="8" borderId="18" xfId="0" applyFont="1" applyFill="1" applyBorder="1" applyAlignment="1">
      <alignment horizontal="left" vertical="center" wrapText="1"/>
    </xf>
    <xf numFmtId="0" fontId="9" fillId="4" borderId="1" xfId="0" applyFont="1" applyFill="1" applyBorder="1" applyAlignment="1">
      <alignment horizontal="left" vertical="top"/>
    </xf>
    <xf numFmtId="0" fontId="9" fillId="4" borderId="2" xfId="0" applyFont="1" applyFill="1" applyBorder="1" applyAlignment="1">
      <alignment horizontal="left" vertical="top"/>
    </xf>
    <xf numFmtId="0" fontId="9" fillId="4" borderId="4" xfId="0" applyFont="1" applyFill="1" applyBorder="1" applyAlignment="1">
      <alignment horizontal="left" vertical="top"/>
    </xf>
    <xf numFmtId="0" fontId="9" fillId="4" borderId="0" xfId="0" applyFont="1" applyFill="1" applyBorder="1" applyAlignment="1">
      <alignment horizontal="left" vertical="top"/>
    </xf>
    <xf numFmtId="0" fontId="7" fillId="2" borderId="1" xfId="0" applyFont="1" applyFill="1" applyBorder="1" applyAlignment="1">
      <alignment horizontal="left" vertical="top"/>
    </xf>
    <xf numFmtId="0" fontId="7" fillId="2" borderId="2" xfId="0" applyFont="1" applyFill="1" applyBorder="1" applyAlignment="1">
      <alignment horizontal="left" vertical="top"/>
    </xf>
    <xf numFmtId="0" fontId="7" fillId="2" borderId="4" xfId="0" applyFont="1" applyFill="1" applyBorder="1" applyAlignment="1">
      <alignment horizontal="left" vertical="top"/>
    </xf>
    <xf numFmtId="0" fontId="7" fillId="2" borderId="0" xfId="0" applyFont="1" applyFill="1" applyBorder="1" applyAlignment="1">
      <alignment horizontal="left" vertical="top"/>
    </xf>
    <xf numFmtId="0" fontId="8" fillId="5" borderId="1" xfId="0" applyFont="1" applyFill="1" applyBorder="1" applyAlignment="1">
      <alignment horizontal="left" vertical="top"/>
    </xf>
    <xf numFmtId="0" fontId="8" fillId="5" borderId="2" xfId="0" applyFont="1" applyFill="1" applyBorder="1" applyAlignment="1">
      <alignment horizontal="left" vertical="top"/>
    </xf>
    <xf numFmtId="49" fontId="10" fillId="15" borderId="26" xfId="4" applyNumberFormat="1" applyFont="1" applyFill="1" applyBorder="1" applyAlignment="1">
      <alignment horizontal="center" vertical="center" wrapText="1"/>
    </xf>
    <xf numFmtId="0" fontId="10" fillId="12" borderId="18" xfId="0" applyFont="1" applyFill="1" applyBorder="1" applyAlignment="1">
      <alignment horizontal="left" vertical="center" wrapText="1"/>
    </xf>
    <xf numFmtId="0" fontId="10" fillId="15" borderId="11" xfId="2" applyFont="1" applyFill="1" applyBorder="1" applyAlignment="1">
      <alignment horizontal="center" vertical="center" wrapText="1"/>
    </xf>
    <xf numFmtId="0" fontId="10" fillId="15" borderId="11" xfId="0" applyFont="1" applyFill="1" applyBorder="1" applyAlignment="1">
      <alignment horizontal="left" vertical="center" wrapText="1"/>
    </xf>
    <xf numFmtId="0" fontId="5" fillId="0" borderId="0" xfId="0" applyFont="1" applyFill="1" applyAlignment="1">
      <alignment vertical="center" wrapText="1"/>
    </xf>
    <xf numFmtId="0" fontId="10" fillId="12" borderId="18" xfId="0" applyFont="1" applyFill="1" applyBorder="1" applyAlignment="1">
      <alignment horizontal="left" vertical="center" wrapText="1"/>
    </xf>
    <xf numFmtId="0" fontId="5" fillId="0" borderId="0" xfId="0" applyFont="1" applyAlignment="1">
      <alignment vertical="center"/>
    </xf>
    <xf numFmtId="0" fontId="10" fillId="15" borderId="18" xfId="0" applyFont="1" applyFill="1" applyBorder="1" applyAlignment="1">
      <alignment horizontal="left" vertical="center" wrapText="1"/>
    </xf>
    <xf numFmtId="0" fontId="5" fillId="0" borderId="0" xfId="0" applyFont="1" applyAlignment="1"/>
    <xf numFmtId="0" fontId="10" fillId="15" borderId="28" xfId="0" applyFont="1" applyFill="1" applyBorder="1" applyAlignment="1">
      <alignment horizontal="left" vertical="center" wrapText="1"/>
    </xf>
    <xf numFmtId="165" fontId="10" fillId="15" borderId="18" xfId="0" applyNumberFormat="1" applyFont="1" applyFill="1" applyBorder="1" applyAlignment="1">
      <alignment horizontal="right" vertical="center" wrapText="1"/>
    </xf>
    <xf numFmtId="165" fontId="10" fillId="15" borderId="28" xfId="0" applyNumberFormat="1" applyFont="1" applyFill="1" applyBorder="1" applyAlignment="1">
      <alignment horizontal="right" vertical="center" wrapText="1"/>
    </xf>
    <xf numFmtId="0" fontId="5" fillId="14" borderId="28" xfId="0" applyFont="1" applyFill="1" applyBorder="1" applyAlignment="1">
      <alignment vertical="center"/>
    </xf>
    <xf numFmtId="0" fontId="5" fillId="14" borderId="15" xfId="0" applyFont="1" applyFill="1" applyBorder="1" applyAlignment="1">
      <alignment vertical="center"/>
    </xf>
    <xf numFmtId="0" fontId="20" fillId="14" borderId="11" xfId="0" applyFont="1" applyFill="1" applyBorder="1" applyAlignment="1">
      <alignment vertical="center" wrapText="1"/>
    </xf>
    <xf numFmtId="0" fontId="20" fillId="14" borderId="11" xfId="0" applyFont="1" applyFill="1" applyBorder="1" applyAlignment="1">
      <alignment horizontal="right" vertical="center" wrapText="1"/>
    </xf>
    <xf numFmtId="0" fontId="20" fillId="14" borderId="11" xfId="0" applyFont="1" applyFill="1" applyBorder="1" applyAlignment="1">
      <alignment horizontal="center" vertical="center" wrapText="1"/>
    </xf>
    <xf numFmtId="9" fontId="13" fillId="0" borderId="11" xfId="0" applyNumberFormat="1" applyFont="1" applyFill="1" applyBorder="1" applyAlignment="1">
      <alignment horizontal="center" vertical="center"/>
    </xf>
    <xf numFmtId="164" fontId="21" fillId="0" borderId="11" xfId="0" applyNumberFormat="1" applyFont="1" applyFill="1" applyBorder="1" applyAlignment="1">
      <alignment vertical="center"/>
    </xf>
    <xf numFmtId="164" fontId="21" fillId="0" borderId="11" xfId="0" applyNumberFormat="1" applyFont="1" applyFill="1" applyBorder="1" applyAlignment="1">
      <alignment horizontal="right" vertical="center"/>
    </xf>
    <xf numFmtId="0" fontId="20" fillId="0" borderId="13" xfId="0" applyFont="1" applyFill="1" applyBorder="1" applyAlignment="1">
      <alignment vertical="center"/>
    </xf>
    <xf numFmtId="0" fontId="4" fillId="0" borderId="13" xfId="0" applyFont="1" applyFill="1" applyBorder="1" applyAlignment="1">
      <alignment vertical="center"/>
    </xf>
    <xf numFmtId="0" fontId="4" fillId="0" borderId="0" xfId="0" applyFont="1" applyBorder="1" applyAlignment="1">
      <alignment horizontal="left" vertical="center" wrapText="1"/>
    </xf>
    <xf numFmtId="0" fontId="13" fillId="0" borderId="11" xfId="0" applyFont="1" applyFill="1" applyBorder="1" applyAlignment="1">
      <alignment vertical="center" wrapText="1"/>
    </xf>
    <xf numFmtId="0" fontId="5" fillId="0" borderId="0" xfId="0" applyFont="1" applyBorder="1" applyAlignment="1">
      <alignment vertical="center" wrapText="1"/>
    </xf>
    <xf numFmtId="0" fontId="10" fillId="15" borderId="18" xfId="0" applyFont="1" applyFill="1" applyBorder="1" applyAlignment="1">
      <alignment horizontal="center" vertical="center" wrapText="1"/>
    </xf>
    <xf numFmtId="0" fontId="10" fillId="15" borderId="28" xfId="0" applyFont="1" applyFill="1" applyBorder="1" applyAlignment="1">
      <alignment horizontal="center" vertical="center" wrapText="1"/>
    </xf>
    <xf numFmtId="0" fontId="4" fillId="14" borderId="42" xfId="4" applyFont="1" applyFill="1" applyBorder="1" applyAlignment="1">
      <alignment horizontal="left" vertical="top" wrapText="1"/>
    </xf>
    <xf numFmtId="0" fontId="4" fillId="14" borderId="44" xfId="4" applyFont="1" applyFill="1" applyBorder="1" applyAlignment="1">
      <alignment horizontal="center" vertical="top" wrapText="1"/>
    </xf>
    <xf numFmtId="0" fontId="4" fillId="0" borderId="49" xfId="0" applyFont="1" applyBorder="1" applyAlignment="1">
      <alignment horizontal="left" vertical="center" wrapText="1"/>
    </xf>
    <xf numFmtId="0" fontId="11" fillId="14" borderId="44" xfId="0" applyFont="1" applyFill="1" applyBorder="1" applyAlignment="1">
      <alignment vertical="top"/>
    </xf>
    <xf numFmtId="0" fontId="11" fillId="14" borderId="15" xfId="0" applyFont="1" applyFill="1" applyBorder="1" applyAlignment="1">
      <alignment vertical="top"/>
    </xf>
    <xf numFmtId="0" fontId="5" fillId="0" borderId="49" xfId="0" applyFont="1" applyBorder="1"/>
    <xf numFmtId="0" fontId="5" fillId="0" borderId="43" xfId="0" applyFont="1" applyBorder="1"/>
    <xf numFmtId="0" fontId="13" fillId="14" borderId="33" xfId="0" applyFont="1" applyFill="1" applyBorder="1" applyAlignment="1">
      <alignment horizontal="center" vertical="center"/>
    </xf>
    <xf numFmtId="0" fontId="5" fillId="14" borderId="34" xfId="0" applyFont="1" applyFill="1" applyBorder="1" applyAlignment="1">
      <alignment horizontal="center" vertical="center"/>
    </xf>
    <xf numFmtId="0" fontId="5" fillId="14" borderId="34" xfId="0" applyFont="1" applyFill="1" applyBorder="1" applyAlignment="1"/>
    <xf numFmtId="0" fontId="11" fillId="14" borderId="46" xfId="0" applyFont="1" applyFill="1" applyBorder="1" applyAlignment="1">
      <alignment vertical="top"/>
    </xf>
    <xf numFmtId="0" fontId="20" fillId="14" borderId="14" xfId="0" applyFont="1" applyFill="1" applyBorder="1" applyAlignment="1">
      <alignment vertical="center" wrapText="1"/>
    </xf>
    <xf numFmtId="0" fontId="10" fillId="15" borderId="21" xfId="0" applyFont="1" applyFill="1" applyBorder="1" applyAlignment="1">
      <alignment horizontal="center" vertical="center"/>
    </xf>
    <xf numFmtId="0" fontId="10" fillId="15" borderId="50" xfId="0" applyFont="1" applyFill="1" applyBorder="1" applyAlignment="1">
      <alignment horizontal="center" vertical="center"/>
    </xf>
    <xf numFmtId="0" fontId="5" fillId="15" borderId="21" xfId="0" applyFont="1" applyFill="1" applyBorder="1" applyAlignment="1">
      <alignment horizontal="center" vertical="center"/>
    </xf>
    <xf numFmtId="0" fontId="5" fillId="15" borderId="38" xfId="0" applyFont="1" applyFill="1" applyBorder="1" applyAlignment="1">
      <alignment horizontal="center" vertical="center"/>
    </xf>
    <xf numFmtId="0" fontId="11" fillId="15" borderId="14" xfId="0" applyFont="1" applyFill="1" applyBorder="1" applyAlignment="1">
      <alignment horizontal="left" vertical="center" wrapText="1"/>
    </xf>
    <xf numFmtId="0" fontId="17" fillId="15" borderId="14" xfId="0" applyFont="1" applyFill="1" applyBorder="1" applyAlignment="1">
      <alignment horizontal="left" vertical="center" wrapText="1"/>
    </xf>
    <xf numFmtId="0" fontId="5" fillId="0" borderId="48" xfId="0" applyFont="1" applyBorder="1"/>
    <xf numFmtId="0" fontId="5" fillId="0" borderId="48" xfId="0" applyFont="1" applyBorder="1" applyAlignment="1"/>
    <xf numFmtId="0" fontId="10" fillId="0" borderId="48" xfId="0" applyFont="1" applyBorder="1"/>
    <xf numFmtId="2" fontId="12" fillId="8" borderId="32" xfId="0" applyNumberFormat="1" applyFont="1" applyFill="1" applyBorder="1" applyAlignment="1">
      <alignment horizontal="center" vertical="center"/>
    </xf>
    <xf numFmtId="164" fontId="16" fillId="13" borderId="32" xfId="0" applyNumberFormat="1" applyFont="1" applyFill="1" applyBorder="1" applyAlignment="1">
      <alignment horizontal="right" vertical="center"/>
    </xf>
    <xf numFmtId="2" fontId="10" fillId="19" borderId="52" xfId="0" applyNumberFormat="1" applyFont="1" applyFill="1" applyBorder="1" applyAlignment="1">
      <alignment horizontal="center" vertical="center"/>
    </xf>
    <xf numFmtId="0" fontId="11" fillId="14" borderId="44" xfId="0" applyFont="1" applyFill="1" applyBorder="1" applyAlignment="1">
      <alignment vertical="top" wrapText="1"/>
    </xf>
    <xf numFmtId="0" fontId="11" fillId="14" borderId="37" xfId="0" applyFont="1" applyFill="1" applyBorder="1" applyAlignment="1">
      <alignment vertical="top" wrapText="1"/>
    </xf>
    <xf numFmtId="0" fontId="12" fillId="14" borderId="44" xfId="0" applyFont="1" applyFill="1" applyBorder="1" applyAlignment="1">
      <alignment vertical="top" wrapText="1"/>
    </xf>
    <xf numFmtId="0" fontId="12" fillId="14" borderId="44" xfId="0" applyFont="1" applyFill="1" applyBorder="1" applyAlignment="1">
      <alignment horizontal="left" vertical="top" wrapText="1"/>
    </xf>
    <xf numFmtId="0" fontId="12" fillId="14" borderId="15" xfId="0" applyFont="1" applyFill="1" applyBorder="1" applyAlignment="1">
      <alignment horizontal="left" vertical="top" wrapText="1"/>
    </xf>
    <xf numFmtId="0" fontId="11" fillId="16" borderId="44" xfId="0" applyFont="1" applyFill="1" applyBorder="1" applyAlignment="1">
      <alignment vertical="center" wrapText="1"/>
    </xf>
    <xf numFmtId="0" fontId="11" fillId="7" borderId="15" xfId="0" applyFont="1" applyFill="1" applyBorder="1" applyAlignment="1">
      <alignment vertical="center" wrapText="1"/>
    </xf>
    <xf numFmtId="0" fontId="11" fillId="5" borderId="15" xfId="0" applyFont="1" applyFill="1" applyBorder="1" applyAlignment="1">
      <alignment vertical="center" wrapText="1"/>
    </xf>
    <xf numFmtId="0" fontId="11" fillId="17" borderId="15" xfId="0" applyFont="1" applyFill="1" applyBorder="1" applyAlignment="1">
      <alignment vertical="center" wrapText="1"/>
    </xf>
    <xf numFmtId="0" fontId="11" fillId="18" borderId="47" xfId="0" applyFont="1" applyFill="1" applyBorder="1" applyAlignment="1">
      <alignment vertical="center" wrapText="1"/>
    </xf>
    <xf numFmtId="0" fontId="10" fillId="15" borderId="19" xfId="0" applyFont="1" applyFill="1" applyBorder="1" applyAlignment="1">
      <alignment horizontal="center" vertical="center"/>
    </xf>
    <xf numFmtId="0" fontId="10" fillId="0" borderId="17" xfId="0" applyFont="1" applyFill="1" applyBorder="1" applyAlignment="1">
      <alignment vertical="top" wrapText="1"/>
    </xf>
    <xf numFmtId="0" fontId="10" fillId="0" borderId="17" xfId="0" applyFont="1" applyFill="1" applyBorder="1" applyAlignment="1">
      <alignment vertical="top"/>
    </xf>
    <xf numFmtId="0" fontId="5" fillId="0" borderId="48" xfId="0" applyFont="1" applyBorder="1" applyAlignment="1">
      <alignment vertical="center"/>
    </xf>
    <xf numFmtId="0" fontId="10" fillId="0" borderId="12" xfId="4" applyFont="1" applyFill="1" applyBorder="1" applyAlignment="1">
      <alignment horizontal="left" vertical="center" wrapText="1"/>
    </xf>
    <xf numFmtId="0" fontId="10" fillId="15" borderId="12" xfId="4" applyFont="1" applyFill="1" applyBorder="1" applyAlignment="1">
      <alignment horizontal="center" vertical="center" wrapText="1"/>
    </xf>
    <xf numFmtId="10" fontId="13" fillId="0" borderId="11" xfId="0" applyNumberFormat="1" applyFont="1" applyFill="1" applyBorder="1" applyAlignment="1">
      <alignment horizontal="center" vertical="center" wrapText="1"/>
    </xf>
    <xf numFmtId="0" fontId="5" fillId="0" borderId="0" xfId="0" applyFont="1" applyBorder="1" applyAlignment="1">
      <alignment vertical="center"/>
    </xf>
    <xf numFmtId="0" fontId="10" fillId="12" borderId="0" xfId="0" applyFont="1" applyFill="1" applyBorder="1" applyAlignment="1">
      <alignment horizontal="center" vertical="center"/>
    </xf>
    <xf numFmtId="0" fontId="12" fillId="12" borderId="0" xfId="0" applyFont="1" applyFill="1" applyBorder="1" applyAlignment="1">
      <alignment vertical="center" wrapText="1"/>
    </xf>
    <xf numFmtId="9" fontId="13" fillId="12" borderId="0" xfId="0" applyNumberFormat="1" applyFont="1" applyFill="1" applyBorder="1" applyAlignment="1">
      <alignment horizontal="center" vertical="center" wrapText="1"/>
    </xf>
    <xf numFmtId="0" fontId="12" fillId="12" borderId="0" xfId="0" applyFont="1" applyFill="1" applyBorder="1" applyAlignment="1">
      <alignment horizontal="center" vertical="center" wrapText="1"/>
    </xf>
    <xf numFmtId="0" fontId="13" fillId="12" borderId="0" xfId="0" applyFont="1" applyFill="1" applyBorder="1" applyAlignment="1">
      <alignment horizontal="center" vertical="center"/>
    </xf>
    <xf numFmtId="0" fontId="10" fillId="12" borderId="0" xfId="0" applyFont="1" applyFill="1" applyBorder="1" applyAlignment="1">
      <alignment vertical="top" wrapText="1"/>
    </xf>
    <xf numFmtId="0" fontId="10" fillId="12" borderId="0" xfId="0" applyFont="1" applyFill="1" applyBorder="1" applyAlignment="1">
      <alignment horizontal="left" vertical="top" wrapText="1"/>
    </xf>
    <xf numFmtId="0" fontId="10" fillId="12" borderId="0" xfId="0" applyFont="1" applyFill="1" applyBorder="1" applyAlignment="1">
      <alignment horizontal="left" vertical="top"/>
    </xf>
    <xf numFmtId="0" fontId="12" fillId="12" borderId="0" xfId="0" applyFont="1" applyFill="1" applyBorder="1" applyAlignment="1">
      <alignment vertical="top" wrapText="1"/>
    </xf>
    <xf numFmtId="1" fontId="13" fillId="12" borderId="0" xfId="0" applyNumberFormat="1" applyFont="1" applyFill="1" applyBorder="1" applyAlignment="1">
      <alignment horizontal="center" vertical="center" wrapText="1"/>
    </xf>
    <xf numFmtId="0" fontId="13" fillId="12" borderId="0" xfId="0" applyFont="1" applyFill="1" applyBorder="1" applyAlignment="1">
      <alignment vertical="top"/>
    </xf>
    <xf numFmtId="0" fontId="10" fillId="12" borderId="0" xfId="0" applyFont="1" applyFill="1" applyBorder="1" applyAlignment="1">
      <alignment vertical="center" wrapText="1"/>
    </xf>
    <xf numFmtId="0" fontId="10" fillId="12" borderId="18" xfId="0" applyFont="1" applyFill="1" applyBorder="1" applyAlignment="1">
      <alignment horizontal="left" vertical="center" wrapText="1"/>
    </xf>
    <xf numFmtId="0" fontId="10" fillId="15" borderId="11"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15" borderId="18" xfId="2" applyFont="1" applyFill="1" applyBorder="1" applyAlignment="1">
      <alignment horizontal="center" vertical="center" wrapText="1"/>
    </xf>
    <xf numFmtId="0" fontId="10" fillId="14" borderId="12" xfId="4" applyFont="1" applyFill="1" applyBorder="1" applyAlignment="1">
      <alignment horizontal="center" vertical="center" wrapText="1"/>
    </xf>
    <xf numFmtId="0" fontId="10" fillId="14" borderId="13" xfId="4" applyFont="1" applyFill="1" applyBorder="1" applyAlignment="1">
      <alignment horizontal="center" vertical="center" wrapText="1"/>
    </xf>
    <xf numFmtId="0" fontId="10" fillId="8" borderId="18" xfId="0" applyFont="1" applyFill="1" applyBorder="1" applyAlignment="1">
      <alignment horizontal="center" vertical="center"/>
    </xf>
    <xf numFmtId="0" fontId="10" fillId="12" borderId="18" xfId="0" applyFont="1" applyFill="1" applyBorder="1" applyAlignment="1">
      <alignment horizontal="left" vertical="center" wrapText="1"/>
    </xf>
    <xf numFmtId="0" fontId="11" fillId="8" borderId="25" xfId="0" applyFont="1" applyFill="1" applyBorder="1" applyAlignment="1">
      <alignment horizontal="center" vertical="center" wrapText="1"/>
    </xf>
    <xf numFmtId="0" fontId="24" fillId="15" borderId="24" xfId="0" applyFont="1" applyFill="1" applyBorder="1" applyAlignment="1">
      <alignment horizontal="center" vertical="center" wrapText="1"/>
    </xf>
    <xf numFmtId="0" fontId="25" fillId="0" borderId="0" xfId="0" applyFont="1" applyAlignment="1">
      <alignment vertical="center" wrapText="1"/>
    </xf>
    <xf numFmtId="49" fontId="20" fillId="15" borderId="24" xfId="4" applyNumberFormat="1" applyFont="1" applyFill="1" applyBorder="1" applyAlignment="1">
      <alignment horizontal="center" vertical="center" wrapText="1"/>
    </xf>
    <xf numFmtId="0" fontId="23" fillId="0" borderId="0" xfId="0" applyFont="1" applyFill="1" applyAlignment="1">
      <alignment vertical="center" wrapText="1"/>
    </xf>
    <xf numFmtId="0" fontId="23" fillId="0" borderId="0" xfId="0" applyFont="1" applyAlignment="1">
      <alignment vertical="center" wrapText="1"/>
    </xf>
    <xf numFmtId="0" fontId="10" fillId="0" borderId="0" xfId="0" applyFont="1" applyAlignment="1">
      <alignment vertical="center"/>
    </xf>
    <xf numFmtId="0" fontId="10" fillId="0" borderId="0" xfId="0" applyFont="1" applyFill="1" applyAlignment="1">
      <alignment vertical="center"/>
    </xf>
    <xf numFmtId="0" fontId="5" fillId="0" borderId="0" xfId="0" applyFont="1" applyFill="1" applyAlignment="1">
      <alignment vertical="center"/>
    </xf>
    <xf numFmtId="0" fontId="10" fillId="0" borderId="24" xfId="0" applyFont="1" applyFill="1" applyBorder="1" applyAlignment="1">
      <alignment horizontal="center" vertical="center"/>
    </xf>
    <xf numFmtId="0" fontId="10" fillId="0" borderId="26" xfId="0" applyFont="1" applyFill="1" applyBorder="1" applyAlignment="1">
      <alignment horizontal="center" vertical="center"/>
    </xf>
    <xf numFmtId="0" fontId="10" fillId="0" borderId="17" xfId="0" applyFont="1" applyFill="1" applyBorder="1" applyAlignment="1">
      <alignment horizontal="left" vertical="top"/>
    </xf>
    <xf numFmtId="0" fontId="13" fillId="0" borderId="32" xfId="0" applyFont="1" applyFill="1" applyBorder="1" applyAlignment="1">
      <alignment vertical="center" wrapText="1"/>
    </xf>
    <xf numFmtId="10" fontId="13" fillId="0" borderId="32" xfId="0" applyNumberFormat="1" applyFont="1" applyFill="1" applyBorder="1" applyAlignment="1">
      <alignment horizontal="center" vertical="center" wrapText="1"/>
    </xf>
    <xf numFmtId="0" fontId="10" fillId="15" borderId="18" xfId="0" applyFont="1" applyFill="1" applyBorder="1" applyAlignment="1">
      <alignment horizontal="center" vertical="center"/>
    </xf>
    <xf numFmtId="0" fontId="12" fillId="15" borderId="18" xfId="0" applyFont="1" applyFill="1" applyBorder="1" applyAlignment="1">
      <alignment horizontal="left" vertical="center" wrapText="1"/>
    </xf>
    <xf numFmtId="9" fontId="13" fillId="15" borderId="32" xfId="0" applyNumberFormat="1" applyFont="1" applyFill="1" applyBorder="1" applyAlignment="1">
      <alignment horizontal="center" vertical="center" wrapText="1"/>
    </xf>
    <xf numFmtId="0" fontId="12" fillId="14" borderId="18" xfId="0" applyFont="1" applyFill="1" applyBorder="1" applyAlignment="1">
      <alignment horizontal="center" vertical="center" wrapText="1"/>
    </xf>
    <xf numFmtId="0" fontId="13" fillId="14" borderId="18" xfId="0" applyFont="1" applyFill="1" applyBorder="1" applyAlignment="1">
      <alignment horizontal="center" vertical="center"/>
    </xf>
    <xf numFmtId="0" fontId="10" fillId="14" borderId="55" xfId="0" applyFont="1" applyFill="1" applyBorder="1" applyAlignment="1">
      <alignment horizontal="left" vertical="center"/>
    </xf>
    <xf numFmtId="0" fontId="12" fillId="14" borderId="56" xfId="0" applyFont="1" applyFill="1" applyBorder="1" applyAlignment="1">
      <alignment vertical="center" wrapText="1"/>
    </xf>
    <xf numFmtId="1" fontId="13" fillId="14" borderId="28" xfId="0" applyNumberFormat="1" applyFont="1" applyFill="1" applyBorder="1" applyAlignment="1">
      <alignment horizontal="center" vertical="center" wrapText="1"/>
    </xf>
    <xf numFmtId="0" fontId="13" fillId="14" borderId="56" xfId="0" applyFont="1" applyFill="1" applyBorder="1" applyAlignment="1">
      <alignment vertical="top"/>
    </xf>
    <xf numFmtId="0" fontId="12" fillId="14" borderId="56" xfId="0" applyFont="1" applyFill="1" applyBorder="1" applyAlignment="1">
      <alignment vertical="top" wrapText="1"/>
    </xf>
    <xf numFmtId="0" fontId="13" fillId="14" borderId="57" xfId="0" applyFont="1" applyFill="1" applyBorder="1" applyAlignment="1">
      <alignment vertical="top"/>
    </xf>
    <xf numFmtId="2" fontId="10" fillId="0" borderId="26" xfId="0" applyNumberFormat="1" applyFont="1" applyFill="1" applyBorder="1" applyAlignment="1">
      <alignment horizontal="center" vertical="center"/>
    </xf>
    <xf numFmtId="10" fontId="13" fillId="0" borderId="18" xfId="0" applyNumberFormat="1" applyFont="1" applyFill="1" applyBorder="1" applyAlignment="1">
      <alignment horizontal="center" vertical="center" wrapText="1"/>
    </xf>
    <xf numFmtId="2" fontId="24" fillId="0" borderId="55" xfId="0" applyNumberFormat="1" applyFont="1" applyFill="1" applyBorder="1" applyAlignment="1">
      <alignment horizontal="left" vertical="center"/>
    </xf>
    <xf numFmtId="0" fontId="27" fillId="0" borderId="57" xfId="0" applyFont="1" applyFill="1" applyBorder="1" applyAlignment="1">
      <alignment vertical="center" wrapText="1"/>
    </xf>
    <xf numFmtId="10" fontId="26" fillId="0" borderId="56" xfId="0" applyNumberFormat="1" applyFont="1" applyFill="1" applyBorder="1" applyAlignment="1">
      <alignment horizontal="center" vertical="center" wrapText="1"/>
    </xf>
    <xf numFmtId="0" fontId="26" fillId="15" borderId="56" xfId="0" applyFont="1" applyFill="1" applyBorder="1" applyAlignment="1">
      <alignment horizontal="center" vertical="center"/>
    </xf>
    <xf numFmtId="0" fontId="26" fillId="15" borderId="57" xfId="0" applyFont="1" applyFill="1" applyBorder="1" applyAlignment="1">
      <alignment horizontal="center" vertical="center"/>
    </xf>
    <xf numFmtId="2" fontId="10" fillId="0" borderId="42" xfId="0" applyNumberFormat="1" applyFont="1" applyFill="1" applyBorder="1" applyAlignment="1">
      <alignment horizontal="center" vertical="center"/>
    </xf>
    <xf numFmtId="0" fontId="13" fillId="0" borderId="15" xfId="0" applyFont="1" applyFill="1" applyBorder="1" applyAlignment="1">
      <alignment vertical="center" wrapText="1"/>
    </xf>
    <xf numFmtId="0" fontId="26" fillId="0" borderId="57" xfId="0" applyFont="1" applyFill="1" applyBorder="1" applyAlignment="1">
      <alignment vertical="center" wrapText="1"/>
    </xf>
    <xf numFmtId="10" fontId="13" fillId="0" borderId="15" xfId="0" applyNumberFormat="1" applyFont="1" applyFill="1" applyBorder="1" applyAlignment="1">
      <alignment horizontal="center" vertical="center" wrapText="1"/>
    </xf>
    <xf numFmtId="10" fontId="26" fillId="0" borderId="57" xfId="0" applyNumberFormat="1" applyFont="1" applyFill="1" applyBorder="1" applyAlignment="1">
      <alignment horizontal="center" vertical="center" wrapText="1"/>
    </xf>
    <xf numFmtId="0" fontId="10" fillId="15" borderId="44" xfId="0" applyFont="1" applyFill="1" applyBorder="1" applyAlignment="1">
      <alignment horizontal="center" vertical="center"/>
    </xf>
    <xf numFmtId="0" fontId="10" fillId="8" borderId="44" xfId="0" applyFont="1" applyFill="1" applyBorder="1" applyAlignment="1">
      <alignment horizontal="center" vertical="center"/>
    </xf>
    <xf numFmtId="0" fontId="26" fillId="15" borderId="28" xfId="0" applyFont="1" applyFill="1" applyBorder="1" applyAlignment="1">
      <alignment horizontal="center" vertical="center"/>
    </xf>
    <xf numFmtId="0" fontId="13" fillId="0" borderId="18" xfId="0" applyFont="1" applyFill="1" applyBorder="1" applyAlignment="1">
      <alignment vertical="center" wrapText="1"/>
    </xf>
    <xf numFmtId="0" fontId="10" fillId="0" borderId="29" xfId="0" applyFont="1" applyFill="1" applyBorder="1" applyAlignment="1">
      <alignment horizontal="center" vertical="center"/>
    </xf>
    <xf numFmtId="0" fontId="24" fillId="0" borderId="62" xfId="0" applyFont="1" applyFill="1" applyBorder="1" applyAlignment="1">
      <alignment horizontal="left" vertical="center"/>
    </xf>
    <xf numFmtId="0" fontId="10" fillId="15" borderId="15" xfId="0" applyFont="1" applyFill="1" applyBorder="1" applyAlignment="1">
      <alignment horizontal="center" vertical="center"/>
    </xf>
    <xf numFmtId="0" fontId="10" fillId="8" borderId="28" xfId="0" applyFont="1" applyFill="1" applyBorder="1" applyAlignment="1">
      <alignment horizontal="center" vertical="center"/>
    </xf>
    <xf numFmtId="0" fontId="10" fillId="15" borderId="32" xfId="0" applyFont="1" applyFill="1" applyBorder="1" applyAlignment="1">
      <alignment horizontal="center" vertical="center"/>
    </xf>
    <xf numFmtId="0" fontId="24" fillId="0" borderId="55" xfId="0" applyFont="1" applyFill="1" applyBorder="1" applyAlignment="1">
      <alignment horizontal="left" vertical="center"/>
    </xf>
    <xf numFmtId="0" fontId="10" fillId="0" borderId="42" xfId="0" applyFont="1" applyFill="1" applyBorder="1" applyAlignment="1">
      <alignment horizontal="center" vertical="center"/>
    </xf>
    <xf numFmtId="10" fontId="13" fillId="0" borderId="44" xfId="0" applyNumberFormat="1" applyFont="1" applyFill="1" applyBorder="1" applyAlignment="1">
      <alignment horizontal="center" vertical="center" wrapText="1"/>
    </xf>
    <xf numFmtId="0" fontId="10" fillId="15" borderId="22" xfId="0" applyFont="1" applyFill="1" applyBorder="1" applyAlignment="1">
      <alignment horizontal="center" vertical="center"/>
    </xf>
    <xf numFmtId="16" fontId="10" fillId="0" borderId="29" xfId="0" applyNumberFormat="1" applyFont="1" applyFill="1" applyBorder="1" applyAlignment="1">
      <alignment horizontal="center" vertical="center"/>
    </xf>
    <xf numFmtId="0" fontId="24" fillId="12" borderId="62" xfId="0" applyFont="1" applyFill="1" applyBorder="1" applyAlignment="1">
      <alignment horizontal="left" vertical="center"/>
    </xf>
    <xf numFmtId="0" fontId="26" fillId="12" borderId="57" xfId="0" applyFont="1" applyFill="1" applyBorder="1" applyAlignment="1">
      <alignment vertical="center" wrapText="1"/>
    </xf>
    <xf numFmtId="9" fontId="24" fillId="0" borderId="56" xfId="0" applyNumberFormat="1" applyFont="1" applyBorder="1" applyAlignment="1">
      <alignment horizontal="center" vertical="center"/>
    </xf>
    <xf numFmtId="0" fontId="11" fillId="8" borderId="0" xfId="0" applyFont="1" applyFill="1" applyBorder="1" applyAlignment="1">
      <alignment horizontal="left" vertical="top"/>
    </xf>
    <xf numFmtId="0" fontId="11" fillId="8" borderId="0" xfId="0" applyFont="1" applyFill="1" applyBorder="1" applyAlignment="1">
      <alignment horizontal="left" vertical="top" wrapText="1"/>
    </xf>
    <xf numFmtId="0" fontId="5" fillId="0" borderId="0" xfId="0" applyFont="1" applyBorder="1" applyAlignment="1"/>
    <xf numFmtId="0" fontId="10" fillId="0" borderId="0" xfId="0" applyFont="1" applyBorder="1"/>
    <xf numFmtId="9" fontId="5" fillId="0" borderId="0" xfId="0" applyNumberFormat="1" applyFont="1" applyBorder="1" applyAlignment="1"/>
    <xf numFmtId="9" fontId="5" fillId="0" borderId="0" xfId="0" applyNumberFormat="1" applyFont="1" applyBorder="1"/>
    <xf numFmtId="0" fontId="20" fillId="14" borderId="12" xfId="0" applyFont="1" applyFill="1" applyBorder="1" applyAlignment="1">
      <alignment horizontal="center" vertical="center" wrapText="1"/>
    </xf>
    <xf numFmtId="0" fontId="5" fillId="0" borderId="43" xfId="0" applyFont="1" applyBorder="1" applyAlignment="1">
      <alignment vertical="center" wrapText="1"/>
    </xf>
    <xf numFmtId="0" fontId="10" fillId="8" borderId="31" xfId="0" applyFont="1" applyFill="1" applyBorder="1" applyAlignment="1">
      <alignment horizontal="left" vertical="center" wrapText="1"/>
    </xf>
    <xf numFmtId="0" fontId="10" fillId="16" borderId="1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0" fillId="17" borderId="18" xfId="0" applyFont="1" applyFill="1" applyBorder="1" applyAlignment="1">
      <alignment horizontal="left" vertical="center" wrapText="1"/>
    </xf>
    <xf numFmtId="0" fontId="10" fillId="18" borderId="33" xfId="0" applyFont="1" applyFill="1" applyBorder="1" applyAlignment="1">
      <alignment horizontal="left" vertical="center" wrapText="1"/>
    </xf>
    <xf numFmtId="0" fontId="5" fillId="0" borderId="0" xfId="0" applyFont="1" applyBorder="1" applyAlignment="1">
      <alignment horizontal="left" vertical="center" wrapText="1"/>
    </xf>
    <xf numFmtId="1" fontId="27" fillId="15" borderId="28" xfId="0" applyNumberFormat="1" applyFont="1" applyFill="1" applyBorder="1" applyAlignment="1">
      <alignment vertical="center" wrapText="1"/>
    </xf>
    <xf numFmtId="1" fontId="27" fillId="15" borderId="36" xfId="0" applyNumberFormat="1" applyFont="1" applyFill="1" applyBorder="1" applyAlignment="1">
      <alignment vertical="center" wrapText="1"/>
    </xf>
    <xf numFmtId="1" fontId="27" fillId="15" borderId="44" xfId="0" applyNumberFormat="1" applyFont="1" applyFill="1" applyBorder="1" applyAlignment="1">
      <alignment vertical="center" wrapText="1"/>
    </xf>
    <xf numFmtId="1" fontId="27" fillId="15" borderId="15" xfId="0" applyNumberFormat="1" applyFont="1" applyFill="1" applyBorder="1" applyAlignment="1">
      <alignment vertical="center" wrapText="1"/>
    </xf>
    <xf numFmtId="1" fontId="27" fillId="15" borderId="11" xfId="0" applyNumberFormat="1" applyFont="1" applyFill="1" applyBorder="1" applyAlignment="1">
      <alignment vertical="center" wrapText="1"/>
    </xf>
    <xf numFmtId="1" fontId="26" fillId="15" borderId="57" xfId="0" applyNumberFormat="1" applyFont="1" applyFill="1" applyBorder="1" applyAlignment="1">
      <alignment horizontal="center" vertical="center" wrapText="1"/>
    </xf>
    <xf numFmtId="0" fontId="0" fillId="0" borderId="65" xfId="0" applyBorder="1" applyAlignment="1">
      <alignment horizontal="center" vertical="center" wrapText="1"/>
    </xf>
    <xf numFmtId="0" fontId="10" fillId="15" borderId="32" xfId="2" applyFont="1" applyFill="1" applyBorder="1" applyAlignment="1">
      <alignment horizontal="center" vertical="center" wrapText="1"/>
    </xf>
    <xf numFmtId="0" fontId="5" fillId="0" borderId="43" xfId="0" applyFont="1" applyFill="1" applyBorder="1" applyAlignment="1">
      <alignment vertical="center" wrapText="1"/>
    </xf>
    <xf numFmtId="0" fontId="10" fillId="0" borderId="32" xfId="0" applyFont="1" applyBorder="1" applyAlignment="1">
      <alignment horizontal="left" vertical="center" wrapText="1"/>
    </xf>
    <xf numFmtId="1" fontId="5" fillId="5" borderId="18" xfId="0" applyNumberFormat="1" applyFont="1" applyFill="1" applyBorder="1" applyAlignment="1">
      <alignment horizontal="center" vertical="top"/>
    </xf>
    <xf numFmtId="0" fontId="5" fillId="7" borderId="18" xfId="0" applyFont="1" applyFill="1" applyBorder="1" applyAlignment="1"/>
    <xf numFmtId="0" fontId="5" fillId="5" borderId="66" xfId="0" applyFont="1" applyFill="1" applyBorder="1"/>
    <xf numFmtId="0" fontId="5" fillId="5" borderId="67" xfId="0" applyFont="1" applyFill="1" applyBorder="1"/>
    <xf numFmtId="1" fontId="5" fillId="5" borderId="19" xfId="0" applyNumberFormat="1" applyFont="1" applyFill="1" applyBorder="1" applyAlignment="1">
      <alignment horizontal="center" vertical="top"/>
    </xf>
    <xf numFmtId="1" fontId="5" fillId="5" borderId="14" xfId="0" applyNumberFormat="1" applyFont="1" applyFill="1" applyBorder="1" applyAlignment="1">
      <alignment horizontal="center" vertical="top"/>
    </xf>
    <xf numFmtId="0" fontId="5" fillId="5" borderId="68" xfId="0" applyFont="1" applyFill="1" applyBorder="1"/>
    <xf numFmtId="165" fontId="10" fillId="8" borderId="18" xfId="0" applyNumberFormat="1" applyFont="1" applyFill="1" applyBorder="1" applyAlignment="1" applyProtection="1">
      <alignment horizontal="right" vertical="center" wrapText="1"/>
    </xf>
    <xf numFmtId="165" fontId="10" fillId="8" borderId="28" xfId="0" applyNumberFormat="1" applyFont="1" applyFill="1" applyBorder="1" applyAlignment="1" applyProtection="1">
      <alignment horizontal="right" vertical="center" wrapText="1"/>
    </xf>
    <xf numFmtId="0" fontId="26" fillId="8" borderId="28" xfId="0" applyFont="1" applyFill="1" applyBorder="1" applyAlignment="1" applyProtection="1">
      <alignment horizontal="center" vertical="center"/>
    </xf>
    <xf numFmtId="0" fontId="26" fillId="8" borderId="56" xfId="0" applyFont="1" applyFill="1" applyBorder="1" applyAlignment="1" applyProtection="1">
      <alignment horizontal="center" vertical="center"/>
    </xf>
    <xf numFmtId="0" fontId="26" fillId="8" borderId="57" xfId="0" applyFont="1" applyFill="1" applyBorder="1" applyAlignment="1" applyProtection="1">
      <alignment horizontal="center" vertical="center"/>
    </xf>
    <xf numFmtId="9" fontId="9" fillId="4" borderId="3" xfId="0" applyNumberFormat="1" applyFont="1" applyFill="1" applyBorder="1" applyAlignment="1">
      <alignment horizontal="center" vertical="top"/>
    </xf>
    <xf numFmtId="9" fontId="9" fillId="4" borderId="5" xfId="0" applyNumberFormat="1" applyFont="1" applyFill="1" applyBorder="1" applyAlignment="1">
      <alignment horizontal="center" vertical="top"/>
    </xf>
    <xf numFmtId="9" fontId="7" fillId="2" borderId="3" xfId="0" applyNumberFormat="1" applyFont="1" applyFill="1" applyBorder="1" applyAlignment="1">
      <alignment horizontal="center" vertical="top"/>
    </xf>
    <xf numFmtId="9" fontId="7" fillId="2" borderId="5" xfId="0" applyNumberFormat="1" applyFont="1" applyFill="1" applyBorder="1" applyAlignment="1">
      <alignment horizontal="center" vertical="top"/>
    </xf>
    <xf numFmtId="0" fontId="5" fillId="3" borderId="12" xfId="0" applyFont="1" applyFill="1" applyBorder="1" applyAlignment="1">
      <alignment horizontal="center"/>
    </xf>
    <xf numFmtId="0" fontId="5" fillId="3" borderId="14" xfId="0" applyFont="1" applyFill="1" applyBorder="1" applyAlignment="1">
      <alignment horizontal="center"/>
    </xf>
    <xf numFmtId="0" fontId="6" fillId="7" borderId="12" xfId="0" applyFont="1" applyFill="1" applyBorder="1" applyAlignment="1">
      <alignment horizontal="center" vertical="top"/>
    </xf>
    <xf numFmtId="0" fontId="6" fillId="7" borderId="14" xfId="0" applyFont="1" applyFill="1" applyBorder="1" applyAlignment="1">
      <alignment horizontal="center" vertical="top"/>
    </xf>
    <xf numFmtId="0" fontId="4" fillId="0" borderId="17" xfId="0" applyFont="1" applyBorder="1" applyAlignment="1">
      <alignment horizontal="left" vertical="center"/>
    </xf>
    <xf numFmtId="0" fontId="4" fillId="0" borderId="0" xfId="0" applyFont="1" applyBorder="1" applyAlignment="1">
      <alignment horizontal="left" vertical="center" wrapText="1"/>
    </xf>
    <xf numFmtId="0" fontId="4" fillId="0" borderId="17" xfId="0" applyFont="1" applyFill="1" applyBorder="1" applyAlignment="1">
      <alignment vertical="center"/>
    </xf>
    <xf numFmtId="0" fontId="0" fillId="0" borderId="17" xfId="0" applyBorder="1" applyAlignment="1">
      <alignment vertical="center"/>
    </xf>
    <xf numFmtId="0" fontId="10" fillId="14" borderId="12" xfId="4" applyFont="1" applyFill="1" applyBorder="1" applyAlignment="1">
      <alignment horizontal="center" vertical="center" wrapText="1"/>
    </xf>
    <xf numFmtId="0" fontId="10" fillId="14" borderId="13" xfId="4" applyFont="1" applyFill="1" applyBorder="1" applyAlignment="1">
      <alignment horizontal="center" vertical="center" wrapText="1"/>
    </xf>
    <xf numFmtId="0" fontId="10" fillId="14" borderId="14" xfId="4" applyFont="1" applyFill="1" applyBorder="1" applyAlignment="1">
      <alignment horizontal="center" vertical="center" wrapText="1"/>
    </xf>
    <xf numFmtId="0" fontId="10" fillId="8" borderId="12" xfId="4" applyFont="1" applyFill="1" applyBorder="1" applyAlignment="1">
      <alignment horizontal="center" vertical="center" wrapText="1"/>
    </xf>
    <xf numFmtId="0" fontId="10" fillId="8" borderId="31" xfId="4" applyFont="1" applyFill="1" applyBorder="1" applyAlignment="1">
      <alignment horizontal="center" vertical="center" wrapText="1"/>
    </xf>
    <xf numFmtId="0" fontId="4" fillId="14" borderId="45" xfId="4" applyFont="1" applyFill="1" applyBorder="1" applyAlignment="1">
      <alignment horizontal="center" vertical="top" wrapText="1"/>
    </xf>
    <xf numFmtId="0" fontId="4" fillId="14" borderId="41" xfId="4" applyFont="1" applyFill="1" applyBorder="1" applyAlignment="1">
      <alignment horizontal="center" vertical="top" wrapText="1"/>
    </xf>
    <xf numFmtId="0" fontId="4" fillId="14" borderId="46" xfId="4" applyFont="1" applyFill="1" applyBorder="1" applyAlignment="1">
      <alignment horizontal="center" vertical="top" wrapText="1"/>
    </xf>
    <xf numFmtId="0" fontId="4" fillId="14" borderId="24" xfId="0" applyFont="1" applyFill="1" applyBorder="1" applyAlignment="1">
      <alignment horizontal="left" vertical="center"/>
    </xf>
    <xf numFmtId="0" fontId="4" fillId="14" borderId="11" xfId="0" applyFont="1" applyFill="1" applyBorder="1" applyAlignment="1">
      <alignment horizontal="left" vertical="center"/>
    </xf>
    <xf numFmtId="0" fontId="4" fillId="14" borderId="25" xfId="0" applyFont="1" applyFill="1" applyBorder="1" applyAlignment="1">
      <alignment horizontal="left" vertical="center"/>
    </xf>
    <xf numFmtId="0" fontId="24" fillId="15" borderId="11" xfId="0" applyFont="1" applyFill="1" applyBorder="1" applyAlignment="1">
      <alignment horizontal="left" vertical="center" wrapText="1"/>
    </xf>
    <xf numFmtId="0" fontId="24" fillId="15" borderId="25" xfId="0" applyFont="1" applyFill="1" applyBorder="1" applyAlignment="1">
      <alignment horizontal="left" vertical="center" wrapText="1"/>
    </xf>
    <xf numFmtId="0" fontId="11" fillId="0" borderId="24" xfId="0" applyFont="1" applyBorder="1" applyAlignment="1">
      <alignment horizontal="left"/>
    </xf>
    <xf numFmtId="0" fontId="11" fillId="0" borderId="11" xfId="0" applyFont="1" applyBorder="1" applyAlignment="1">
      <alignment horizontal="left"/>
    </xf>
    <xf numFmtId="0" fontId="11" fillId="0" borderId="25" xfId="0" applyFont="1" applyBorder="1" applyAlignment="1">
      <alignment horizontal="left"/>
    </xf>
    <xf numFmtId="0" fontId="24" fillId="15" borderId="12" xfId="0" applyFont="1" applyFill="1" applyBorder="1" applyAlignment="1">
      <alignment horizontal="left" vertical="center" wrapText="1"/>
    </xf>
    <xf numFmtId="0" fontId="24" fillId="15" borderId="13" xfId="0" applyFont="1" applyFill="1" applyBorder="1" applyAlignment="1">
      <alignment horizontal="left" vertical="center" wrapText="1"/>
    </xf>
    <xf numFmtId="0" fontId="24" fillId="15" borderId="31" xfId="0" applyFont="1" applyFill="1" applyBorder="1" applyAlignment="1">
      <alignment horizontal="left" vertical="center" wrapText="1"/>
    </xf>
    <xf numFmtId="0" fontId="0" fillId="0" borderId="31" xfId="0" applyBorder="1" applyAlignment="1">
      <alignment horizontal="center" vertical="center" wrapText="1"/>
    </xf>
    <xf numFmtId="0" fontId="4" fillId="0" borderId="16" xfId="0" applyFont="1" applyBorder="1" applyAlignment="1">
      <alignment horizontal="left" vertical="center" wrapText="1"/>
    </xf>
    <xf numFmtId="0" fontId="10" fillId="5" borderId="12" xfId="2" applyFont="1" applyFill="1" applyBorder="1" applyAlignment="1">
      <alignment horizontal="center" vertical="center" wrapText="1"/>
    </xf>
    <xf numFmtId="0" fontId="10" fillId="5" borderId="14" xfId="2" applyFont="1" applyFill="1" applyBorder="1" applyAlignment="1">
      <alignment horizontal="center" vertical="center" wrapText="1"/>
    </xf>
    <xf numFmtId="0" fontId="10" fillId="14" borderId="12" xfId="0" applyFont="1" applyFill="1" applyBorder="1" applyAlignment="1">
      <alignment horizontal="center" vertical="center" wrapText="1"/>
    </xf>
    <xf numFmtId="0" fontId="10" fillId="14" borderId="13" xfId="0" applyFont="1" applyFill="1" applyBorder="1" applyAlignment="1">
      <alignment horizontal="center" vertical="center" wrapText="1"/>
    </xf>
    <xf numFmtId="0" fontId="5" fillId="0" borderId="14" xfId="0" applyFont="1" applyBorder="1" applyAlignment="1">
      <alignment vertical="center" wrapText="1"/>
    </xf>
    <xf numFmtId="49" fontId="10" fillId="0" borderId="26" xfId="4" applyNumberFormat="1" applyFont="1" applyFill="1" applyBorder="1" applyAlignment="1">
      <alignment horizontal="center" vertical="center" wrapText="1"/>
    </xf>
    <xf numFmtId="0" fontId="0" fillId="0" borderId="27" xfId="0" applyBorder="1" applyAlignment="1">
      <alignment horizontal="center" vertical="center" wrapText="1"/>
    </xf>
    <xf numFmtId="0" fontId="10" fillId="12" borderId="18" xfId="3" applyFont="1" applyFill="1" applyBorder="1" applyAlignment="1">
      <alignment horizontal="left" vertical="center" wrapText="1"/>
    </xf>
    <xf numFmtId="0" fontId="0" fillId="0" borderId="28" xfId="0" applyBorder="1" applyAlignment="1">
      <alignment horizontal="left" vertical="center" wrapText="1"/>
    </xf>
    <xf numFmtId="0" fontId="10" fillId="14" borderId="18" xfId="3" applyFont="1" applyFill="1" applyBorder="1" applyAlignment="1">
      <alignment horizontal="center" vertical="center" wrapText="1"/>
    </xf>
    <xf numFmtId="0" fontId="0" fillId="0" borderId="28" xfId="0" applyBorder="1" applyAlignment="1">
      <alignment horizontal="center" vertical="center" wrapText="1"/>
    </xf>
    <xf numFmtId="0" fontId="10" fillId="5" borderId="12"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19" xfId="2" applyFont="1" applyFill="1" applyBorder="1" applyAlignment="1">
      <alignment horizontal="center" vertical="center" wrapText="1"/>
    </xf>
    <xf numFmtId="0" fontId="10" fillId="5" borderId="21" xfId="2" applyFont="1" applyFill="1" applyBorder="1" applyAlignment="1">
      <alignment horizontal="center" vertical="center" wrapText="1"/>
    </xf>
    <xf numFmtId="0" fontId="10" fillId="8" borderId="12" xfId="3" applyFont="1" applyFill="1" applyBorder="1" applyAlignment="1">
      <alignment horizontal="center" vertical="center" wrapText="1"/>
    </xf>
    <xf numFmtId="0" fontId="10" fillId="8" borderId="31" xfId="3" applyFont="1" applyFill="1" applyBorder="1" applyAlignment="1">
      <alignment horizontal="center" vertical="center" wrapText="1"/>
    </xf>
    <xf numFmtId="0" fontId="10" fillId="8" borderId="12" xfId="0" applyFont="1" applyFill="1" applyBorder="1" applyAlignment="1">
      <alignment horizontal="center" wrapText="1"/>
    </xf>
    <xf numFmtId="0" fontId="10" fillId="8" borderId="31" xfId="0" applyFont="1" applyFill="1" applyBorder="1" applyAlignment="1">
      <alignment horizontal="center" wrapText="1"/>
    </xf>
    <xf numFmtId="0" fontId="10" fillId="14" borderId="14"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31"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10" fillId="8" borderId="31" xfId="0" applyFont="1" applyFill="1" applyBorder="1" applyAlignment="1">
      <alignment horizontal="center" vertical="center" wrapText="1"/>
    </xf>
    <xf numFmtId="0" fontId="10" fillId="8" borderId="13" xfId="0" applyFont="1" applyFill="1" applyBorder="1" applyAlignment="1">
      <alignment horizontal="center" vertical="center" wrapText="1"/>
    </xf>
    <xf numFmtId="0" fontId="10" fillId="8" borderId="39" xfId="3" applyFont="1" applyFill="1" applyBorder="1" applyAlignment="1">
      <alignment horizontal="center" vertical="center" wrapText="1"/>
    </xf>
    <xf numFmtId="0" fontId="10" fillId="8" borderId="54" xfId="3" applyFont="1" applyFill="1" applyBorder="1" applyAlignment="1">
      <alignment horizontal="center" vertical="center" wrapText="1"/>
    </xf>
    <xf numFmtId="0" fontId="10" fillId="14" borderId="39" xfId="2" applyFont="1" applyFill="1" applyBorder="1" applyAlignment="1">
      <alignment horizontal="center" vertical="center" wrapText="1"/>
    </xf>
    <xf numFmtId="0" fontId="10" fillId="14" borderId="51" xfId="2" applyFont="1" applyFill="1" applyBorder="1" applyAlignment="1">
      <alignment horizontal="center" vertical="center" wrapText="1"/>
    </xf>
    <xf numFmtId="0" fontId="10" fillId="14" borderId="40" xfId="2" applyFont="1" applyFill="1" applyBorder="1" applyAlignment="1">
      <alignment horizontal="center" vertical="center" wrapText="1"/>
    </xf>
    <xf numFmtId="0" fontId="0" fillId="0" borderId="29" xfId="0" applyBorder="1" applyAlignment="1">
      <alignment horizontal="center" vertical="center" wrapText="1"/>
    </xf>
    <xf numFmtId="0" fontId="10" fillId="12" borderId="18" xfId="0" applyFont="1" applyFill="1" applyBorder="1" applyAlignment="1">
      <alignment horizontal="left" vertical="center" wrapText="1"/>
    </xf>
    <xf numFmtId="0" fontId="0" fillId="0" borderId="15" xfId="0" applyBorder="1" applyAlignment="1">
      <alignment horizontal="left" vertical="center" wrapText="1"/>
    </xf>
    <xf numFmtId="0" fontId="10" fillId="8" borderId="19" xfId="3" applyFont="1" applyFill="1" applyBorder="1" applyAlignment="1">
      <alignment horizontal="center" vertical="center" wrapText="1"/>
    </xf>
    <xf numFmtId="0" fontId="10" fillId="8" borderId="53" xfId="3" applyFont="1" applyFill="1" applyBorder="1" applyAlignment="1">
      <alignment horizontal="center" vertical="center" wrapText="1"/>
    </xf>
    <xf numFmtId="0" fontId="0" fillId="0" borderId="14" xfId="0" applyBorder="1" applyAlignment="1">
      <alignment horizontal="center" vertical="center" wrapText="1"/>
    </xf>
    <xf numFmtId="164" fontId="10" fillId="8" borderId="12" xfId="0" applyNumberFormat="1" applyFont="1" applyFill="1" applyBorder="1" applyAlignment="1">
      <alignment horizontal="center"/>
    </xf>
    <xf numFmtId="164" fontId="10" fillId="8" borderId="14" xfId="0" applyNumberFormat="1" applyFont="1" applyFill="1" applyBorder="1" applyAlignment="1">
      <alignment horizontal="center"/>
    </xf>
    <xf numFmtId="0" fontId="11" fillId="14" borderId="44" xfId="0" applyFont="1" applyFill="1" applyBorder="1" applyAlignment="1">
      <alignment horizontal="center" vertical="top"/>
    </xf>
    <xf numFmtId="0" fontId="11" fillId="14" borderId="47" xfId="0" applyFont="1" applyFill="1" applyBorder="1" applyAlignment="1">
      <alignment horizontal="center" vertical="top"/>
    </xf>
    <xf numFmtId="0" fontId="20" fillId="14" borderId="12" xfId="0" applyFont="1" applyFill="1" applyBorder="1" applyAlignment="1">
      <alignment horizontal="left" vertical="center"/>
    </xf>
    <xf numFmtId="0" fontId="20" fillId="14" borderId="13" xfId="0" applyFont="1" applyFill="1" applyBorder="1" applyAlignment="1">
      <alignment horizontal="left" vertical="center"/>
    </xf>
    <xf numFmtId="0" fontId="20" fillId="14" borderId="14" xfId="0" applyFont="1" applyFill="1" applyBorder="1" applyAlignment="1">
      <alignment horizontal="left" vertical="center"/>
    </xf>
    <xf numFmtId="0" fontId="14" fillId="15" borderId="19" xfId="0" applyFont="1" applyFill="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37" xfId="0" applyFont="1" applyBorder="1" applyAlignment="1">
      <alignment horizontal="left" vertical="center" wrapText="1"/>
    </xf>
    <xf numFmtId="0" fontId="5" fillId="0" borderId="23" xfId="0" applyFont="1" applyBorder="1" applyAlignment="1">
      <alignment horizontal="left" vertical="center" wrapText="1"/>
    </xf>
    <xf numFmtId="0" fontId="5" fillId="0" borderId="38" xfId="0" applyFont="1" applyBorder="1" applyAlignment="1">
      <alignment horizontal="left" vertical="center" wrapText="1"/>
    </xf>
    <xf numFmtId="0" fontId="13" fillId="15" borderId="18" xfId="0" applyFont="1" applyFill="1" applyBorder="1" applyAlignment="1">
      <alignment horizontal="center" vertical="center"/>
    </xf>
    <xf numFmtId="0" fontId="5" fillId="0" borderId="28" xfId="0" applyFont="1" applyBorder="1" applyAlignment="1">
      <alignment horizontal="center" vertical="center"/>
    </xf>
    <xf numFmtId="0" fontId="5" fillId="0" borderId="15" xfId="0" applyFont="1" applyBorder="1" applyAlignment="1">
      <alignment horizontal="center" vertical="center"/>
    </xf>
    <xf numFmtId="0" fontId="13" fillId="15" borderId="18" xfId="0" applyFont="1" applyFill="1" applyBorder="1" applyAlignment="1">
      <alignment horizontal="right" vertical="center"/>
    </xf>
    <xf numFmtId="0" fontId="5" fillId="0" borderId="28" xfId="0" applyFont="1" applyBorder="1" applyAlignment="1">
      <alignment horizontal="right" vertical="center"/>
    </xf>
    <xf numFmtId="0" fontId="5" fillId="0" borderId="15" xfId="0" applyFont="1" applyBorder="1" applyAlignment="1">
      <alignment horizontal="right" vertical="center"/>
    </xf>
    <xf numFmtId="0" fontId="5" fillId="14" borderId="18" xfId="0" applyFont="1" applyFill="1" applyBorder="1" applyAlignment="1">
      <alignment horizontal="center"/>
    </xf>
    <xf numFmtId="0" fontId="5" fillId="0" borderId="28" xfId="0" applyFont="1" applyBorder="1" applyAlignment="1"/>
    <xf numFmtId="0" fontId="5" fillId="0" borderId="15" xfId="0" applyFont="1" applyBorder="1" applyAlignment="1"/>
    <xf numFmtId="0" fontId="21" fillId="0" borderId="12" xfId="0" applyFont="1" applyFill="1" applyBorder="1" applyAlignment="1">
      <alignment horizontal="left" vertical="center"/>
    </xf>
    <xf numFmtId="0" fontId="20" fillId="0" borderId="13" xfId="0" applyFont="1" applyBorder="1" applyAlignment="1">
      <alignment horizontal="left" vertical="center"/>
    </xf>
    <xf numFmtId="0" fontId="20" fillId="0" borderId="14" xfId="0" applyFont="1" applyBorder="1" applyAlignment="1">
      <alignment horizontal="left" vertical="center"/>
    </xf>
    <xf numFmtId="0" fontId="16" fillId="13" borderId="51" xfId="0" applyFont="1" applyFill="1" applyBorder="1" applyAlignment="1">
      <alignment horizontal="left" vertical="center" wrapText="1"/>
    </xf>
    <xf numFmtId="0" fontId="5" fillId="0" borderId="51" xfId="0" applyFont="1" applyBorder="1" applyAlignment="1">
      <alignment horizontal="left"/>
    </xf>
    <xf numFmtId="0" fontId="5" fillId="0" borderId="40" xfId="0" applyFont="1" applyBorder="1" applyAlignment="1">
      <alignment horizontal="left"/>
    </xf>
    <xf numFmtId="0" fontId="20" fillId="13" borderId="12" xfId="0" applyFont="1" applyFill="1" applyBorder="1" applyAlignment="1">
      <alignment horizontal="left" vertical="center" wrapText="1"/>
    </xf>
    <xf numFmtId="0" fontId="20" fillId="13" borderId="13" xfId="0" applyFont="1" applyFill="1" applyBorder="1" applyAlignment="1">
      <alignment horizontal="left" vertical="center" wrapText="1"/>
    </xf>
    <xf numFmtId="0" fontId="20" fillId="13" borderId="14" xfId="0" applyFont="1" applyFill="1" applyBorder="1" applyAlignment="1">
      <alignment horizontal="left" vertical="center" wrapText="1"/>
    </xf>
    <xf numFmtId="0" fontId="11" fillId="14" borderId="56" xfId="0" applyFont="1" applyFill="1" applyBorder="1" applyAlignment="1">
      <alignment horizontal="center" vertical="center" wrapText="1"/>
    </xf>
    <xf numFmtId="0" fontId="11" fillId="14" borderId="58" xfId="0" applyFont="1" applyFill="1" applyBorder="1" applyAlignment="1">
      <alignment horizontal="center" vertical="center" wrapText="1"/>
    </xf>
    <xf numFmtId="0" fontId="10" fillId="13" borderId="15" xfId="0" applyFont="1" applyFill="1" applyBorder="1" applyAlignment="1">
      <alignment horizontal="center" vertical="center"/>
    </xf>
    <xf numFmtId="0" fontId="10" fillId="13" borderId="35" xfId="0" applyFont="1" applyFill="1" applyBorder="1" applyAlignment="1">
      <alignment horizontal="center" vertical="center"/>
    </xf>
    <xf numFmtId="0" fontId="25" fillId="13" borderId="28" xfId="0" applyFont="1" applyFill="1" applyBorder="1" applyAlignment="1">
      <alignment horizontal="center" vertical="center"/>
    </xf>
    <xf numFmtId="0" fontId="25" fillId="13" borderId="34" xfId="0" applyFont="1" applyFill="1" applyBorder="1" applyAlignment="1">
      <alignment horizontal="center" vertical="center"/>
    </xf>
    <xf numFmtId="0" fontId="10" fillId="13" borderId="19" xfId="0" applyFont="1" applyFill="1" applyBorder="1" applyAlignment="1">
      <alignment horizontal="center" vertical="center"/>
    </xf>
    <xf numFmtId="0" fontId="0" fillId="13" borderId="20" xfId="0" applyFill="1" applyBorder="1" applyAlignment="1">
      <alignment horizontal="center" vertical="center"/>
    </xf>
    <xf numFmtId="0" fontId="0" fillId="13" borderId="53" xfId="0" applyFill="1" applyBorder="1" applyAlignment="1">
      <alignment horizontal="center" vertical="center"/>
    </xf>
    <xf numFmtId="0" fontId="10" fillId="12" borderId="0" xfId="0" applyFont="1" applyFill="1" applyBorder="1" applyAlignment="1">
      <alignment horizontal="center" vertical="center" wrapText="1"/>
    </xf>
    <xf numFmtId="0" fontId="10" fillId="12" borderId="0" xfId="0" applyFont="1" applyFill="1" applyBorder="1" applyAlignment="1">
      <alignment horizontal="center" vertical="center"/>
    </xf>
    <xf numFmtId="0" fontId="11" fillId="12" borderId="0" xfId="0" applyFont="1" applyFill="1" applyBorder="1" applyAlignment="1">
      <alignment horizontal="center" vertical="top" wrapText="1"/>
    </xf>
    <xf numFmtId="0" fontId="14" fillId="8" borderId="0" xfId="0" applyFont="1" applyFill="1" applyBorder="1" applyAlignment="1">
      <alignment horizontal="left" vertical="top" wrapText="1"/>
    </xf>
    <xf numFmtId="0" fontId="30" fillId="8" borderId="0" xfId="0" applyFont="1" applyFill="1" applyAlignment="1">
      <alignment horizontal="left" vertical="top" wrapText="1"/>
    </xf>
    <xf numFmtId="0" fontId="28" fillId="13" borderId="63" xfId="0" applyFont="1" applyFill="1" applyBorder="1" applyAlignment="1">
      <alignment horizontal="center" vertical="center" wrapText="1"/>
    </xf>
    <xf numFmtId="0" fontId="29" fillId="13" borderId="49" xfId="0" applyFont="1" applyFill="1" applyBorder="1" applyAlignment="1">
      <alignment horizontal="center" vertical="center" wrapText="1"/>
    </xf>
    <xf numFmtId="0" fontId="29" fillId="13" borderId="64" xfId="0" applyFont="1" applyFill="1" applyBorder="1" applyAlignment="1">
      <alignment horizontal="center" vertical="center" wrapText="1"/>
    </xf>
    <xf numFmtId="0" fontId="25" fillId="13" borderId="60" xfId="0" applyFont="1" applyFill="1" applyBorder="1" applyAlignment="1">
      <alignment horizontal="center" vertical="center"/>
    </xf>
    <xf numFmtId="0" fontId="25" fillId="13" borderId="17" xfId="0" applyFont="1" applyFill="1" applyBorder="1" applyAlignment="1">
      <alignment horizontal="center" vertical="center"/>
    </xf>
    <xf numFmtId="0" fontId="25" fillId="13" borderId="61" xfId="0" applyFont="1" applyFill="1" applyBorder="1" applyAlignment="1">
      <alignment horizontal="center" vertical="center"/>
    </xf>
    <xf numFmtId="0" fontId="10" fillId="13" borderId="45" xfId="0" applyFont="1" applyFill="1" applyBorder="1" applyAlignment="1">
      <alignment horizontal="center" vertical="center"/>
    </xf>
    <xf numFmtId="0" fontId="10" fillId="13" borderId="41" xfId="0" applyFont="1" applyFill="1" applyBorder="1" applyAlignment="1">
      <alignment horizontal="center" vertical="center"/>
    </xf>
    <xf numFmtId="0" fontId="10" fillId="13" borderId="59" xfId="0" applyFont="1" applyFill="1" applyBorder="1" applyAlignment="1">
      <alignment horizontal="center" vertical="center"/>
    </xf>
    <xf numFmtId="0" fontId="10" fillId="13" borderId="39" xfId="0" applyFont="1" applyFill="1" applyBorder="1" applyAlignment="1">
      <alignment horizontal="center" vertical="center"/>
    </xf>
    <xf numFmtId="0" fontId="10" fillId="13" borderId="51" xfId="0" applyFont="1" applyFill="1" applyBorder="1" applyAlignment="1">
      <alignment horizontal="center" vertical="center"/>
    </xf>
    <xf numFmtId="0" fontId="10" fillId="13" borderId="54" xfId="0" applyFont="1" applyFill="1" applyBorder="1" applyAlignment="1">
      <alignment horizontal="center" vertical="center"/>
    </xf>
    <xf numFmtId="0" fontId="10" fillId="13" borderId="12" xfId="0" applyFont="1" applyFill="1" applyBorder="1" applyAlignment="1">
      <alignment horizontal="center" vertical="center"/>
    </xf>
    <xf numFmtId="0" fontId="10" fillId="13" borderId="13" xfId="0" applyFont="1" applyFill="1" applyBorder="1" applyAlignment="1">
      <alignment horizontal="center" vertical="center"/>
    </xf>
    <xf numFmtId="0" fontId="10" fillId="13" borderId="31" xfId="0" applyFont="1" applyFill="1" applyBorder="1" applyAlignment="1">
      <alignment horizontal="center" vertical="center"/>
    </xf>
    <xf numFmtId="0" fontId="10" fillId="13" borderId="20" xfId="0" applyFont="1" applyFill="1" applyBorder="1" applyAlignment="1">
      <alignment horizontal="center" vertical="center"/>
    </xf>
    <xf numFmtId="0" fontId="10" fillId="13" borderId="53" xfId="0" applyFont="1" applyFill="1" applyBorder="1" applyAlignment="1">
      <alignment horizontal="center" vertical="center"/>
    </xf>
  </cellXfs>
  <cellStyles count="5">
    <cellStyle name="20 % - Akzent6" xfId="4" builtinId="50"/>
    <cellStyle name="40 % - Akzent5" xfId="3" builtinId="47"/>
    <cellStyle name="Akzent5" xfId="2" builtinId="45"/>
    <cellStyle name="Standard" xfId="0" builtinId="0"/>
    <cellStyle name="Währung" xfId="1" builtinId="4"/>
  </cellStyles>
  <dxfs count="0"/>
  <tableStyles count="0" defaultTableStyle="TableStyleMedium2" defaultPivotStyle="PivotStyleLight16"/>
  <colors>
    <mruColors>
      <color rgb="FF67DCA8"/>
      <color rgb="FFEECFCE"/>
      <color rgb="FFFFBDBD"/>
      <color rgb="FFFFF2CC"/>
      <color rgb="FFFFF795"/>
      <color rgb="FFE1F795"/>
      <color rgb="FFDAEFC3"/>
      <color rgb="FFCBDCA8"/>
      <color rgb="FF8FFF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266700</xdr:colOff>
      <xdr:row>1</xdr:row>
      <xdr:rowOff>85725</xdr:rowOff>
    </xdr:from>
    <xdr:to>
      <xdr:col>5</xdr:col>
      <xdr:colOff>19050</xdr:colOff>
      <xdr:row>3</xdr:row>
      <xdr:rowOff>19050</xdr:rowOff>
    </xdr:to>
    <xdr:pic>
      <xdr:nvPicPr>
        <xdr:cNvPr id="2" name="Grafik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24825" y="209550"/>
          <a:ext cx="1590675" cy="6477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419100</xdr:colOff>
          <xdr:row>9</xdr:row>
          <xdr:rowOff>38100</xdr:rowOff>
        </xdr:from>
        <xdr:to>
          <xdr:col>7</xdr:col>
          <xdr:colOff>1123950</xdr:colOff>
          <xdr:row>10</xdr:row>
          <xdr:rowOff>0</xdr:rowOff>
        </xdr:to>
        <xdr:sp macro="" textlink="">
          <xdr:nvSpPr>
            <xdr:cNvPr id="7169" name="Check Box 1" descr="liegt vor"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9</xdr:row>
          <xdr:rowOff>38100</xdr:rowOff>
        </xdr:from>
        <xdr:to>
          <xdr:col>8</xdr:col>
          <xdr:colOff>323850</xdr:colOff>
          <xdr:row>10</xdr:row>
          <xdr:rowOff>0</xdr:rowOff>
        </xdr:to>
        <xdr:sp macro="" textlink="">
          <xdr:nvSpPr>
            <xdr:cNvPr id="7170" name="Check Box 2" descr="liegt vor"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419100</xdr:colOff>
          <xdr:row>11</xdr:row>
          <xdr:rowOff>38100</xdr:rowOff>
        </xdr:from>
        <xdr:to>
          <xdr:col>7</xdr:col>
          <xdr:colOff>1123950</xdr:colOff>
          <xdr:row>11</xdr:row>
          <xdr:rowOff>285750</xdr:rowOff>
        </xdr:to>
        <xdr:sp macro="" textlink="">
          <xdr:nvSpPr>
            <xdr:cNvPr id="7171" name="Check Box 3" descr="liegt vor"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11</xdr:row>
          <xdr:rowOff>38100</xdr:rowOff>
        </xdr:from>
        <xdr:to>
          <xdr:col>8</xdr:col>
          <xdr:colOff>323850</xdr:colOff>
          <xdr:row>11</xdr:row>
          <xdr:rowOff>285750</xdr:rowOff>
        </xdr:to>
        <xdr:sp macro="" textlink="">
          <xdr:nvSpPr>
            <xdr:cNvPr id="7172" name="Check Box 4" descr="liegt vor"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419100</xdr:colOff>
          <xdr:row>12</xdr:row>
          <xdr:rowOff>38100</xdr:rowOff>
        </xdr:from>
        <xdr:to>
          <xdr:col>7</xdr:col>
          <xdr:colOff>1123950</xdr:colOff>
          <xdr:row>12</xdr:row>
          <xdr:rowOff>285750</xdr:rowOff>
        </xdr:to>
        <xdr:sp macro="" textlink="">
          <xdr:nvSpPr>
            <xdr:cNvPr id="7173" name="Check Box 5" descr="liegt vor"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12</xdr:row>
          <xdr:rowOff>38100</xdr:rowOff>
        </xdr:from>
        <xdr:to>
          <xdr:col>8</xdr:col>
          <xdr:colOff>323850</xdr:colOff>
          <xdr:row>12</xdr:row>
          <xdr:rowOff>285750</xdr:rowOff>
        </xdr:to>
        <xdr:sp macro="" textlink="">
          <xdr:nvSpPr>
            <xdr:cNvPr id="7174" name="Check Box 6" descr="liegt vor"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419100</xdr:colOff>
          <xdr:row>13</xdr:row>
          <xdr:rowOff>38100</xdr:rowOff>
        </xdr:from>
        <xdr:to>
          <xdr:col>7</xdr:col>
          <xdr:colOff>1123950</xdr:colOff>
          <xdr:row>13</xdr:row>
          <xdr:rowOff>285750</xdr:rowOff>
        </xdr:to>
        <xdr:sp macro="" textlink="">
          <xdr:nvSpPr>
            <xdr:cNvPr id="7175" name="Check Box 7" descr="liegt vor"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13</xdr:row>
          <xdr:rowOff>38100</xdr:rowOff>
        </xdr:from>
        <xdr:to>
          <xdr:col>8</xdr:col>
          <xdr:colOff>323850</xdr:colOff>
          <xdr:row>13</xdr:row>
          <xdr:rowOff>285750</xdr:rowOff>
        </xdr:to>
        <xdr:sp macro="" textlink="">
          <xdr:nvSpPr>
            <xdr:cNvPr id="7176" name="Check Box 8" descr="liegt vor"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419100</xdr:colOff>
          <xdr:row>14</xdr:row>
          <xdr:rowOff>38100</xdr:rowOff>
        </xdr:from>
        <xdr:to>
          <xdr:col>7</xdr:col>
          <xdr:colOff>1123950</xdr:colOff>
          <xdr:row>14</xdr:row>
          <xdr:rowOff>285750</xdr:rowOff>
        </xdr:to>
        <xdr:sp macro="" textlink="">
          <xdr:nvSpPr>
            <xdr:cNvPr id="7177" name="Check Box 9" descr="liegt vor"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14</xdr:row>
          <xdr:rowOff>38100</xdr:rowOff>
        </xdr:from>
        <xdr:to>
          <xdr:col>8</xdr:col>
          <xdr:colOff>323850</xdr:colOff>
          <xdr:row>14</xdr:row>
          <xdr:rowOff>285750</xdr:rowOff>
        </xdr:to>
        <xdr:sp macro="" textlink="">
          <xdr:nvSpPr>
            <xdr:cNvPr id="7178" name="Check Box 10" descr="liegt vor"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409575</xdr:colOff>
          <xdr:row>22</xdr:row>
          <xdr:rowOff>238125</xdr:rowOff>
        </xdr:from>
        <xdr:to>
          <xdr:col>7</xdr:col>
          <xdr:colOff>1190625</xdr:colOff>
          <xdr:row>22</xdr:row>
          <xdr:rowOff>552450</xdr:rowOff>
        </xdr:to>
        <xdr:sp macro="" textlink="">
          <xdr:nvSpPr>
            <xdr:cNvPr id="7185" name="Check Box 17" descr="liegt vor"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22</xdr:row>
          <xdr:rowOff>247650</xdr:rowOff>
        </xdr:from>
        <xdr:to>
          <xdr:col>8</xdr:col>
          <xdr:colOff>361950</xdr:colOff>
          <xdr:row>22</xdr:row>
          <xdr:rowOff>571500</xdr:rowOff>
        </xdr:to>
        <xdr:sp macro="" textlink="">
          <xdr:nvSpPr>
            <xdr:cNvPr id="7186" name="Check Box 18" descr="liegt vor"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28</xdr:row>
          <xdr:rowOff>180975</xdr:rowOff>
        </xdr:from>
        <xdr:to>
          <xdr:col>7</xdr:col>
          <xdr:colOff>1152525</xdr:colOff>
          <xdr:row>28</xdr:row>
          <xdr:rowOff>428625</xdr:rowOff>
        </xdr:to>
        <xdr:sp macro="" textlink="">
          <xdr:nvSpPr>
            <xdr:cNvPr id="7187" name="Check Box 19" descr="liegt vor"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1114425</xdr:colOff>
          <xdr:row>28</xdr:row>
          <xdr:rowOff>180975</xdr:rowOff>
        </xdr:from>
        <xdr:to>
          <xdr:col>8</xdr:col>
          <xdr:colOff>371475</xdr:colOff>
          <xdr:row>28</xdr:row>
          <xdr:rowOff>428625</xdr:rowOff>
        </xdr:to>
        <xdr:sp macro="" textlink="">
          <xdr:nvSpPr>
            <xdr:cNvPr id="7188" name="Check Box 20" descr="liegt vor"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29</xdr:row>
          <xdr:rowOff>161925</xdr:rowOff>
        </xdr:from>
        <xdr:to>
          <xdr:col>7</xdr:col>
          <xdr:colOff>1162050</xdr:colOff>
          <xdr:row>29</xdr:row>
          <xdr:rowOff>409575</xdr:rowOff>
        </xdr:to>
        <xdr:sp macro="" textlink="">
          <xdr:nvSpPr>
            <xdr:cNvPr id="7189" name="Check Box 21" descr="liegt vor"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1104900</xdr:colOff>
          <xdr:row>29</xdr:row>
          <xdr:rowOff>171450</xdr:rowOff>
        </xdr:from>
        <xdr:to>
          <xdr:col>8</xdr:col>
          <xdr:colOff>361950</xdr:colOff>
          <xdr:row>29</xdr:row>
          <xdr:rowOff>419100</xdr:rowOff>
        </xdr:to>
        <xdr:sp macro="" textlink="">
          <xdr:nvSpPr>
            <xdr:cNvPr id="7190" name="Check Box 22" descr="liegt vor"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30</xdr:row>
          <xdr:rowOff>133350</xdr:rowOff>
        </xdr:from>
        <xdr:to>
          <xdr:col>7</xdr:col>
          <xdr:colOff>1162050</xdr:colOff>
          <xdr:row>30</xdr:row>
          <xdr:rowOff>381000</xdr:rowOff>
        </xdr:to>
        <xdr:sp macro="" textlink="">
          <xdr:nvSpPr>
            <xdr:cNvPr id="7193" name="Check Box 25" descr="liegt vor" hidden="1">
              <a:extLst>
                <a:ext uri="{63B3BB69-23CF-44E3-9099-C40C66FF867C}">
                  <a14:compatExt spid="_x0000_s7193"/>
                </a:ext>
                <a:ext uri="{FF2B5EF4-FFF2-40B4-BE49-F238E27FC236}">
                  <a16:creationId xmlns:a16="http://schemas.microsoft.com/office/drawing/2014/main" id="{00000000-0008-0000-01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1104900</xdr:colOff>
          <xdr:row>30</xdr:row>
          <xdr:rowOff>142875</xdr:rowOff>
        </xdr:from>
        <xdr:to>
          <xdr:col>8</xdr:col>
          <xdr:colOff>361950</xdr:colOff>
          <xdr:row>30</xdr:row>
          <xdr:rowOff>390525</xdr:rowOff>
        </xdr:to>
        <xdr:sp macro="" textlink="">
          <xdr:nvSpPr>
            <xdr:cNvPr id="7194" name="Check Box 26" descr="liegt vor" hidden="1">
              <a:extLst>
                <a:ext uri="{63B3BB69-23CF-44E3-9099-C40C66FF867C}">
                  <a14:compatExt spid="_x0000_s7194"/>
                </a:ext>
                <a:ext uri="{FF2B5EF4-FFF2-40B4-BE49-F238E27FC236}">
                  <a16:creationId xmlns:a16="http://schemas.microsoft.com/office/drawing/2014/main" id="{00000000-0008-0000-01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31</xdr:row>
          <xdr:rowOff>133350</xdr:rowOff>
        </xdr:from>
        <xdr:to>
          <xdr:col>7</xdr:col>
          <xdr:colOff>1133475</xdr:colOff>
          <xdr:row>31</xdr:row>
          <xdr:rowOff>428625</xdr:rowOff>
        </xdr:to>
        <xdr:sp macro="" textlink="">
          <xdr:nvSpPr>
            <xdr:cNvPr id="7221" name="Check Box 53" descr="liegt vor" hidden="1">
              <a:extLst>
                <a:ext uri="{63B3BB69-23CF-44E3-9099-C40C66FF867C}">
                  <a14:compatExt spid="_x0000_s7221"/>
                </a:ext>
                <a:ext uri="{FF2B5EF4-FFF2-40B4-BE49-F238E27FC236}">
                  <a16:creationId xmlns:a16="http://schemas.microsoft.com/office/drawing/2014/main" id="{00000000-0008-0000-01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1104900</xdr:colOff>
          <xdr:row>31</xdr:row>
          <xdr:rowOff>114300</xdr:rowOff>
        </xdr:from>
        <xdr:to>
          <xdr:col>8</xdr:col>
          <xdr:colOff>342900</xdr:colOff>
          <xdr:row>31</xdr:row>
          <xdr:rowOff>457200</xdr:rowOff>
        </xdr:to>
        <xdr:sp macro="" textlink="">
          <xdr:nvSpPr>
            <xdr:cNvPr id="7222" name="Check Box 54" descr="liegt vor" hidden="1">
              <a:extLst>
                <a:ext uri="{63B3BB69-23CF-44E3-9099-C40C66FF867C}">
                  <a14:compatExt spid="_x0000_s7222"/>
                </a:ext>
                <a:ext uri="{FF2B5EF4-FFF2-40B4-BE49-F238E27FC236}">
                  <a16:creationId xmlns:a16="http://schemas.microsoft.com/office/drawing/2014/main" id="{00000000-0008-0000-01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32</xdr:row>
          <xdr:rowOff>180975</xdr:rowOff>
        </xdr:from>
        <xdr:to>
          <xdr:col>7</xdr:col>
          <xdr:colOff>1162050</xdr:colOff>
          <xdr:row>32</xdr:row>
          <xdr:rowOff>428625</xdr:rowOff>
        </xdr:to>
        <xdr:sp macro="" textlink="">
          <xdr:nvSpPr>
            <xdr:cNvPr id="7225" name="Check Box 57" descr="liegt vor" hidden="1">
              <a:extLst>
                <a:ext uri="{63B3BB69-23CF-44E3-9099-C40C66FF867C}">
                  <a14:compatExt spid="_x0000_s7225"/>
                </a:ext>
                <a:ext uri="{FF2B5EF4-FFF2-40B4-BE49-F238E27FC236}">
                  <a16:creationId xmlns:a16="http://schemas.microsoft.com/office/drawing/2014/main" id="{00000000-0008-0000-01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1123950</xdr:colOff>
          <xdr:row>32</xdr:row>
          <xdr:rowOff>190500</xdr:rowOff>
        </xdr:from>
        <xdr:to>
          <xdr:col>8</xdr:col>
          <xdr:colOff>381000</xdr:colOff>
          <xdr:row>32</xdr:row>
          <xdr:rowOff>438150</xdr:rowOff>
        </xdr:to>
        <xdr:sp macro="" textlink="">
          <xdr:nvSpPr>
            <xdr:cNvPr id="7226" name="Check Box 58" descr="liegt vor" hidden="1">
              <a:extLst>
                <a:ext uri="{63B3BB69-23CF-44E3-9099-C40C66FF867C}">
                  <a14:compatExt spid="_x0000_s7226"/>
                </a:ext>
                <a:ext uri="{FF2B5EF4-FFF2-40B4-BE49-F238E27FC236}">
                  <a16:creationId xmlns:a16="http://schemas.microsoft.com/office/drawing/2014/main" id="{00000000-0008-0000-0100-00003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1152525</xdr:colOff>
          <xdr:row>34</xdr:row>
          <xdr:rowOff>114300</xdr:rowOff>
        </xdr:from>
        <xdr:to>
          <xdr:col>8</xdr:col>
          <xdr:colOff>409575</xdr:colOff>
          <xdr:row>34</xdr:row>
          <xdr:rowOff>457200</xdr:rowOff>
        </xdr:to>
        <xdr:sp macro="" textlink="">
          <xdr:nvSpPr>
            <xdr:cNvPr id="7228" name="Check Box 60" descr="liegt vor" hidden="1">
              <a:extLst>
                <a:ext uri="{63B3BB69-23CF-44E3-9099-C40C66FF867C}">
                  <a14:compatExt spid="_x0000_s7228"/>
                </a:ext>
                <a:ext uri="{FF2B5EF4-FFF2-40B4-BE49-F238E27FC236}">
                  <a16:creationId xmlns:a16="http://schemas.microsoft.com/office/drawing/2014/main" id="{00000000-0008-0000-0100-00003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466725</xdr:colOff>
          <xdr:row>34</xdr:row>
          <xdr:rowOff>114300</xdr:rowOff>
        </xdr:from>
        <xdr:to>
          <xdr:col>7</xdr:col>
          <xdr:colOff>1228725</xdr:colOff>
          <xdr:row>34</xdr:row>
          <xdr:rowOff>466725</xdr:rowOff>
        </xdr:to>
        <xdr:sp macro="" textlink="">
          <xdr:nvSpPr>
            <xdr:cNvPr id="7227" name="Check Box 59" descr="liegt vor" hidden="1">
              <a:extLst>
                <a:ext uri="{63B3BB69-23CF-44E3-9099-C40C66FF867C}">
                  <a14:compatExt spid="_x0000_s7227"/>
                </a:ext>
                <a:ext uri="{FF2B5EF4-FFF2-40B4-BE49-F238E27FC236}">
                  <a16:creationId xmlns:a16="http://schemas.microsoft.com/office/drawing/2014/main" id="{00000000-0008-0000-01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18</xdr:row>
          <xdr:rowOff>561975</xdr:rowOff>
        </xdr:from>
        <xdr:to>
          <xdr:col>7</xdr:col>
          <xdr:colOff>1104900</xdr:colOff>
          <xdr:row>18</xdr:row>
          <xdr:rowOff>847725</xdr:rowOff>
        </xdr:to>
        <xdr:sp macro="" textlink="">
          <xdr:nvSpPr>
            <xdr:cNvPr id="7233" name="Check Box 65" descr="liegt vor" hidden="1">
              <a:extLst>
                <a:ext uri="{63B3BB69-23CF-44E3-9099-C40C66FF867C}">
                  <a14:compatExt spid="_x0000_s7233"/>
                </a:ext>
                <a:ext uri="{FF2B5EF4-FFF2-40B4-BE49-F238E27FC236}">
                  <a16:creationId xmlns:a16="http://schemas.microsoft.com/office/drawing/2014/main" id="{00000000-0008-0000-01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18</xdr:row>
          <xdr:rowOff>571500</xdr:rowOff>
        </xdr:from>
        <xdr:to>
          <xdr:col>8</xdr:col>
          <xdr:colOff>323850</xdr:colOff>
          <xdr:row>18</xdr:row>
          <xdr:rowOff>857250</xdr:rowOff>
        </xdr:to>
        <xdr:sp macro="" textlink="">
          <xdr:nvSpPr>
            <xdr:cNvPr id="7234" name="Check Box 66" descr="liegt vor" hidden="1">
              <a:extLst>
                <a:ext uri="{63B3BB69-23CF-44E3-9099-C40C66FF867C}">
                  <a14:compatExt spid="_x0000_s7234"/>
                </a:ext>
                <a:ext uri="{FF2B5EF4-FFF2-40B4-BE49-F238E27FC236}">
                  <a16:creationId xmlns:a16="http://schemas.microsoft.com/office/drawing/2014/main" id="{00000000-0008-0000-0100-00004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xdr:twoCellAnchor editAs="oneCell">
    <xdr:from>
      <xdr:col>7</xdr:col>
      <xdr:colOff>873479</xdr:colOff>
      <xdr:row>1</xdr:row>
      <xdr:rowOff>19050</xdr:rowOff>
    </xdr:from>
    <xdr:to>
      <xdr:col>8</xdr:col>
      <xdr:colOff>800619</xdr:colOff>
      <xdr:row>3</xdr:row>
      <xdr:rowOff>161925</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1922479" y="142875"/>
          <a:ext cx="1794040" cy="66675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419100</xdr:colOff>
          <xdr:row>10</xdr:row>
          <xdr:rowOff>38100</xdr:rowOff>
        </xdr:from>
        <xdr:to>
          <xdr:col>7</xdr:col>
          <xdr:colOff>1123950</xdr:colOff>
          <xdr:row>11</xdr:row>
          <xdr:rowOff>0</xdr:rowOff>
        </xdr:to>
        <xdr:sp macro="" textlink="">
          <xdr:nvSpPr>
            <xdr:cNvPr id="7235" name="Check Box 67" descr="liegt vor" hidden="1">
              <a:extLst>
                <a:ext uri="{63B3BB69-23CF-44E3-9099-C40C66FF867C}">
                  <a14:compatExt spid="_x0000_s7235"/>
                </a:ext>
                <a:ext uri="{FF2B5EF4-FFF2-40B4-BE49-F238E27FC236}">
                  <a16:creationId xmlns:a16="http://schemas.microsoft.com/office/drawing/2014/main" id="{00000000-0008-0000-0100-00004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10</xdr:row>
          <xdr:rowOff>38100</xdr:rowOff>
        </xdr:from>
        <xdr:to>
          <xdr:col>8</xdr:col>
          <xdr:colOff>323850</xdr:colOff>
          <xdr:row>11</xdr:row>
          <xdr:rowOff>0</xdr:rowOff>
        </xdr:to>
        <xdr:sp macro="" textlink="">
          <xdr:nvSpPr>
            <xdr:cNvPr id="7236" name="Check Box 68" descr="liegt vor" hidden="1">
              <a:extLst>
                <a:ext uri="{63B3BB69-23CF-44E3-9099-C40C66FF867C}">
                  <a14:compatExt spid="_x0000_s7236"/>
                </a:ext>
                <a:ext uri="{FF2B5EF4-FFF2-40B4-BE49-F238E27FC236}">
                  <a16:creationId xmlns:a16="http://schemas.microsoft.com/office/drawing/2014/main" id="{00000000-0008-0000-01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419100</xdr:colOff>
          <xdr:row>16</xdr:row>
          <xdr:rowOff>38100</xdr:rowOff>
        </xdr:from>
        <xdr:to>
          <xdr:col>7</xdr:col>
          <xdr:colOff>1123950</xdr:colOff>
          <xdr:row>16</xdr:row>
          <xdr:rowOff>285750</xdr:rowOff>
        </xdr:to>
        <xdr:sp macro="" textlink="">
          <xdr:nvSpPr>
            <xdr:cNvPr id="7237" name="Check Box 69" descr="liegt vor" hidden="1">
              <a:extLst>
                <a:ext uri="{63B3BB69-23CF-44E3-9099-C40C66FF867C}">
                  <a14:compatExt spid="_x0000_s7237"/>
                </a:ext>
                <a:ext uri="{FF2B5EF4-FFF2-40B4-BE49-F238E27FC236}">
                  <a16:creationId xmlns:a16="http://schemas.microsoft.com/office/drawing/2014/main" id="{00000000-0008-0000-01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16</xdr:row>
          <xdr:rowOff>38100</xdr:rowOff>
        </xdr:from>
        <xdr:to>
          <xdr:col>8</xdr:col>
          <xdr:colOff>323850</xdr:colOff>
          <xdr:row>16</xdr:row>
          <xdr:rowOff>285750</xdr:rowOff>
        </xdr:to>
        <xdr:sp macro="" textlink="">
          <xdr:nvSpPr>
            <xdr:cNvPr id="7238" name="Check Box 70" descr="liegt vor" hidden="1">
              <a:extLst>
                <a:ext uri="{63B3BB69-23CF-44E3-9099-C40C66FF867C}">
                  <a14:compatExt spid="_x0000_s7238"/>
                </a:ext>
                <a:ext uri="{FF2B5EF4-FFF2-40B4-BE49-F238E27FC236}">
                  <a16:creationId xmlns:a16="http://schemas.microsoft.com/office/drawing/2014/main" id="{00000000-0008-0000-0100-00004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33</xdr:row>
          <xdr:rowOff>152400</xdr:rowOff>
        </xdr:from>
        <xdr:to>
          <xdr:col>7</xdr:col>
          <xdr:colOff>1162050</xdr:colOff>
          <xdr:row>33</xdr:row>
          <xdr:rowOff>400050</xdr:rowOff>
        </xdr:to>
        <xdr:sp macro="" textlink="">
          <xdr:nvSpPr>
            <xdr:cNvPr id="7240" name="Check Box 72" descr="liegt vor" hidden="1">
              <a:extLst>
                <a:ext uri="{63B3BB69-23CF-44E3-9099-C40C66FF867C}">
                  <a14:compatExt spid="_x0000_s7240"/>
                </a:ext>
                <a:ext uri="{FF2B5EF4-FFF2-40B4-BE49-F238E27FC236}">
                  <a16:creationId xmlns:a16="http://schemas.microsoft.com/office/drawing/2014/main" id="{00000000-0008-0000-0100-00004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1123950</xdr:colOff>
          <xdr:row>33</xdr:row>
          <xdr:rowOff>161925</xdr:rowOff>
        </xdr:from>
        <xdr:to>
          <xdr:col>8</xdr:col>
          <xdr:colOff>381000</xdr:colOff>
          <xdr:row>33</xdr:row>
          <xdr:rowOff>409575</xdr:rowOff>
        </xdr:to>
        <xdr:sp macro="" textlink="">
          <xdr:nvSpPr>
            <xdr:cNvPr id="7241" name="Check Box 73" descr="liegt vor" hidden="1">
              <a:extLst>
                <a:ext uri="{63B3BB69-23CF-44E3-9099-C40C66FF867C}">
                  <a14:compatExt spid="_x0000_s7241"/>
                </a:ext>
                <a:ext uri="{FF2B5EF4-FFF2-40B4-BE49-F238E27FC236}">
                  <a16:creationId xmlns:a16="http://schemas.microsoft.com/office/drawing/2014/main" id="{00000000-0008-0000-0100-00004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19</xdr:row>
          <xdr:rowOff>485775</xdr:rowOff>
        </xdr:from>
        <xdr:to>
          <xdr:col>7</xdr:col>
          <xdr:colOff>1104900</xdr:colOff>
          <xdr:row>19</xdr:row>
          <xdr:rowOff>771525</xdr:rowOff>
        </xdr:to>
        <xdr:sp macro="" textlink="">
          <xdr:nvSpPr>
            <xdr:cNvPr id="7242" name="Check Box 74" descr="liegt vor" hidden="1">
              <a:extLst>
                <a:ext uri="{63B3BB69-23CF-44E3-9099-C40C66FF867C}">
                  <a14:compatExt spid="_x0000_s7242"/>
                </a:ext>
                <a:ext uri="{FF2B5EF4-FFF2-40B4-BE49-F238E27FC236}">
                  <a16:creationId xmlns:a16="http://schemas.microsoft.com/office/drawing/2014/main" id="{00000000-0008-0000-0100-00004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20</xdr:row>
          <xdr:rowOff>561975</xdr:rowOff>
        </xdr:from>
        <xdr:to>
          <xdr:col>7</xdr:col>
          <xdr:colOff>1104900</xdr:colOff>
          <xdr:row>20</xdr:row>
          <xdr:rowOff>847725</xdr:rowOff>
        </xdr:to>
        <xdr:sp macro="" textlink="">
          <xdr:nvSpPr>
            <xdr:cNvPr id="7244" name="Check Box 76" descr="liegt vor" hidden="1">
              <a:extLst>
                <a:ext uri="{63B3BB69-23CF-44E3-9099-C40C66FF867C}">
                  <a14:compatExt spid="_x0000_s7244"/>
                </a:ext>
                <a:ext uri="{FF2B5EF4-FFF2-40B4-BE49-F238E27FC236}">
                  <a16:creationId xmlns:a16="http://schemas.microsoft.com/office/drawing/2014/main" id="{00000000-0008-0000-0100-00004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21</xdr:row>
          <xdr:rowOff>561975</xdr:rowOff>
        </xdr:from>
        <xdr:to>
          <xdr:col>7</xdr:col>
          <xdr:colOff>1104900</xdr:colOff>
          <xdr:row>21</xdr:row>
          <xdr:rowOff>847725</xdr:rowOff>
        </xdr:to>
        <xdr:sp macro="" textlink="">
          <xdr:nvSpPr>
            <xdr:cNvPr id="7245" name="Check Box 77" descr="liegt vor" hidden="1">
              <a:extLst>
                <a:ext uri="{63B3BB69-23CF-44E3-9099-C40C66FF867C}">
                  <a14:compatExt spid="_x0000_s7245"/>
                </a:ext>
                <a:ext uri="{FF2B5EF4-FFF2-40B4-BE49-F238E27FC236}">
                  <a16:creationId xmlns:a16="http://schemas.microsoft.com/office/drawing/2014/main" id="{00000000-0008-0000-01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1057275</xdr:colOff>
          <xdr:row>19</xdr:row>
          <xdr:rowOff>485775</xdr:rowOff>
        </xdr:from>
        <xdr:to>
          <xdr:col>8</xdr:col>
          <xdr:colOff>314325</xdr:colOff>
          <xdr:row>19</xdr:row>
          <xdr:rowOff>771525</xdr:rowOff>
        </xdr:to>
        <xdr:sp macro="" textlink="">
          <xdr:nvSpPr>
            <xdr:cNvPr id="7249" name="Check Box 81" descr="liegt vor" hidden="1">
              <a:extLst>
                <a:ext uri="{63B3BB69-23CF-44E3-9099-C40C66FF867C}">
                  <a14:compatExt spid="_x0000_s7249"/>
                </a:ext>
                <a:ext uri="{FF2B5EF4-FFF2-40B4-BE49-F238E27FC236}">
                  <a16:creationId xmlns:a16="http://schemas.microsoft.com/office/drawing/2014/main" id="{00000000-0008-0000-0100-00005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20</xdr:row>
          <xdr:rowOff>571500</xdr:rowOff>
        </xdr:from>
        <xdr:to>
          <xdr:col>8</xdr:col>
          <xdr:colOff>323850</xdr:colOff>
          <xdr:row>20</xdr:row>
          <xdr:rowOff>857250</xdr:rowOff>
        </xdr:to>
        <xdr:sp macro="" textlink="">
          <xdr:nvSpPr>
            <xdr:cNvPr id="7251" name="Check Box 83" descr="liegt vor" hidden="1">
              <a:extLst>
                <a:ext uri="{63B3BB69-23CF-44E3-9099-C40C66FF867C}">
                  <a14:compatExt spid="_x0000_s7251"/>
                </a:ext>
                <a:ext uri="{FF2B5EF4-FFF2-40B4-BE49-F238E27FC236}">
                  <a16:creationId xmlns:a16="http://schemas.microsoft.com/office/drawing/2014/main" id="{00000000-0008-0000-0100-00005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21</xdr:row>
          <xdr:rowOff>571500</xdr:rowOff>
        </xdr:from>
        <xdr:to>
          <xdr:col>8</xdr:col>
          <xdr:colOff>323850</xdr:colOff>
          <xdr:row>21</xdr:row>
          <xdr:rowOff>857250</xdr:rowOff>
        </xdr:to>
        <xdr:sp macro="" textlink="">
          <xdr:nvSpPr>
            <xdr:cNvPr id="7254" name="Check Box 86" descr="liegt vor" hidden="1">
              <a:extLst>
                <a:ext uri="{63B3BB69-23CF-44E3-9099-C40C66FF867C}">
                  <a14:compatExt spid="_x0000_s7254"/>
                </a:ext>
                <a:ext uri="{FF2B5EF4-FFF2-40B4-BE49-F238E27FC236}">
                  <a16:creationId xmlns:a16="http://schemas.microsoft.com/office/drawing/2014/main" id="{00000000-0008-0000-0100-00005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1162050</xdr:colOff>
          <xdr:row>35</xdr:row>
          <xdr:rowOff>66675</xdr:rowOff>
        </xdr:from>
        <xdr:to>
          <xdr:col>8</xdr:col>
          <xdr:colOff>419100</xdr:colOff>
          <xdr:row>35</xdr:row>
          <xdr:rowOff>352425</xdr:rowOff>
        </xdr:to>
        <xdr:sp macro="" textlink="">
          <xdr:nvSpPr>
            <xdr:cNvPr id="7256" name="Check Box 88" descr="liegt vor" hidden="1">
              <a:extLst>
                <a:ext uri="{63B3BB69-23CF-44E3-9099-C40C66FF867C}">
                  <a14:compatExt spid="_x0000_s7256"/>
                </a:ext>
                <a:ext uri="{FF2B5EF4-FFF2-40B4-BE49-F238E27FC236}">
                  <a16:creationId xmlns:a16="http://schemas.microsoft.com/office/drawing/2014/main" id="{00000000-0008-0000-0100-00005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466725</xdr:colOff>
          <xdr:row>35</xdr:row>
          <xdr:rowOff>28575</xdr:rowOff>
        </xdr:from>
        <xdr:to>
          <xdr:col>7</xdr:col>
          <xdr:colOff>1228725</xdr:colOff>
          <xdr:row>35</xdr:row>
          <xdr:rowOff>381000</xdr:rowOff>
        </xdr:to>
        <xdr:sp macro="" textlink="">
          <xdr:nvSpPr>
            <xdr:cNvPr id="7257" name="Check Box 89" descr="liegt vor" hidden="1">
              <a:extLst>
                <a:ext uri="{63B3BB69-23CF-44E3-9099-C40C66FF867C}">
                  <a14:compatExt spid="_x0000_s7257"/>
                </a:ext>
                <a:ext uri="{FF2B5EF4-FFF2-40B4-BE49-F238E27FC236}">
                  <a16:creationId xmlns:a16="http://schemas.microsoft.com/office/drawing/2014/main" id="{00000000-0008-0000-0100-00005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7</xdr:col>
      <xdr:colOff>381000</xdr:colOff>
      <xdr:row>1</xdr:row>
      <xdr:rowOff>133350</xdr:rowOff>
    </xdr:from>
    <xdr:to>
      <xdr:col>9</xdr:col>
      <xdr:colOff>35378</xdr:colOff>
      <xdr:row>3</xdr:row>
      <xdr:rowOff>200025</xdr:rowOff>
    </xdr:to>
    <xdr:pic>
      <xdr:nvPicPr>
        <xdr:cNvPr id="2" name="Grafik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58550" y="257175"/>
          <a:ext cx="1578428" cy="5905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oneCellAnchor>
    <xdr:from>
      <xdr:col>11</xdr:col>
      <xdr:colOff>1466850</xdr:colOff>
      <xdr:row>1</xdr:row>
      <xdr:rowOff>171450</xdr:rowOff>
    </xdr:from>
    <xdr:ext cx="1590675" cy="590550"/>
    <xdr:pic>
      <xdr:nvPicPr>
        <xdr:cNvPr id="5" name="Grafik 4">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20825" y="295275"/>
          <a:ext cx="1590675" cy="590550"/>
        </a:xfrm>
        <a:prstGeom prst="rect">
          <a:avLst/>
        </a:prstGeom>
        <a:noFill/>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7.xml"/><Relationship Id="rId18" Type="http://schemas.openxmlformats.org/officeDocument/2006/relationships/ctrlProp" Target="../ctrlProps/ctrlProp12.xml"/><Relationship Id="rId26" Type="http://schemas.openxmlformats.org/officeDocument/2006/relationships/ctrlProp" Target="../ctrlProps/ctrlProp20.xml"/><Relationship Id="rId39" Type="http://schemas.openxmlformats.org/officeDocument/2006/relationships/ctrlProp" Target="../ctrlProps/ctrlProp33.xml"/><Relationship Id="rId21" Type="http://schemas.openxmlformats.org/officeDocument/2006/relationships/ctrlProp" Target="../ctrlProps/ctrlProp15.xml"/><Relationship Id="rId34" Type="http://schemas.openxmlformats.org/officeDocument/2006/relationships/ctrlProp" Target="../ctrlProps/ctrlProp28.xml"/><Relationship Id="rId42" Type="http://schemas.openxmlformats.org/officeDocument/2006/relationships/ctrlProp" Target="../ctrlProps/ctrlProp36.xml"/><Relationship Id="rId7" Type="http://schemas.openxmlformats.org/officeDocument/2006/relationships/ctrlProp" Target="../ctrlProps/ctrlProp1.xml"/><Relationship Id="rId2" Type="http://schemas.openxmlformats.org/officeDocument/2006/relationships/printerSettings" Target="../printerSettings/printerSettings6.bin"/><Relationship Id="rId16" Type="http://schemas.openxmlformats.org/officeDocument/2006/relationships/ctrlProp" Target="../ctrlProps/ctrlProp10.xml"/><Relationship Id="rId29" Type="http://schemas.openxmlformats.org/officeDocument/2006/relationships/ctrlProp" Target="../ctrlProps/ctrlProp23.xml"/><Relationship Id="rId1" Type="http://schemas.openxmlformats.org/officeDocument/2006/relationships/printerSettings" Target="../printerSettings/printerSettings5.bin"/><Relationship Id="rId6" Type="http://schemas.openxmlformats.org/officeDocument/2006/relationships/vmlDrawing" Target="../drawings/vmlDrawing1.vml"/><Relationship Id="rId11" Type="http://schemas.openxmlformats.org/officeDocument/2006/relationships/ctrlProp" Target="../ctrlProps/ctrlProp5.xml"/><Relationship Id="rId24" Type="http://schemas.openxmlformats.org/officeDocument/2006/relationships/ctrlProp" Target="../ctrlProps/ctrlProp18.xml"/><Relationship Id="rId32" Type="http://schemas.openxmlformats.org/officeDocument/2006/relationships/ctrlProp" Target="../ctrlProps/ctrlProp26.xml"/><Relationship Id="rId37" Type="http://schemas.openxmlformats.org/officeDocument/2006/relationships/ctrlProp" Target="../ctrlProps/ctrlProp31.xml"/><Relationship Id="rId40" Type="http://schemas.openxmlformats.org/officeDocument/2006/relationships/ctrlProp" Target="../ctrlProps/ctrlProp34.xml"/><Relationship Id="rId45" Type="http://schemas.openxmlformats.org/officeDocument/2006/relationships/ctrlProp" Target="../ctrlProps/ctrlProp39.xml"/><Relationship Id="rId5" Type="http://schemas.openxmlformats.org/officeDocument/2006/relationships/drawing" Target="../drawings/drawing2.xml"/><Relationship Id="rId15" Type="http://schemas.openxmlformats.org/officeDocument/2006/relationships/ctrlProp" Target="../ctrlProps/ctrlProp9.xml"/><Relationship Id="rId23" Type="http://schemas.openxmlformats.org/officeDocument/2006/relationships/ctrlProp" Target="../ctrlProps/ctrlProp17.xml"/><Relationship Id="rId28" Type="http://schemas.openxmlformats.org/officeDocument/2006/relationships/ctrlProp" Target="../ctrlProps/ctrlProp22.xml"/><Relationship Id="rId36" Type="http://schemas.openxmlformats.org/officeDocument/2006/relationships/ctrlProp" Target="../ctrlProps/ctrlProp30.xml"/><Relationship Id="rId10" Type="http://schemas.openxmlformats.org/officeDocument/2006/relationships/ctrlProp" Target="../ctrlProps/ctrlProp4.xml"/><Relationship Id="rId19" Type="http://schemas.openxmlformats.org/officeDocument/2006/relationships/ctrlProp" Target="../ctrlProps/ctrlProp13.xml"/><Relationship Id="rId31" Type="http://schemas.openxmlformats.org/officeDocument/2006/relationships/ctrlProp" Target="../ctrlProps/ctrlProp25.xml"/><Relationship Id="rId44" Type="http://schemas.openxmlformats.org/officeDocument/2006/relationships/ctrlProp" Target="../ctrlProps/ctrlProp38.xml"/><Relationship Id="rId4" Type="http://schemas.openxmlformats.org/officeDocument/2006/relationships/printerSettings" Target="../printerSettings/printerSettings8.bin"/><Relationship Id="rId9" Type="http://schemas.openxmlformats.org/officeDocument/2006/relationships/ctrlProp" Target="../ctrlProps/ctrlProp3.xml"/><Relationship Id="rId14" Type="http://schemas.openxmlformats.org/officeDocument/2006/relationships/ctrlProp" Target="../ctrlProps/ctrlProp8.xml"/><Relationship Id="rId22" Type="http://schemas.openxmlformats.org/officeDocument/2006/relationships/ctrlProp" Target="../ctrlProps/ctrlProp16.xml"/><Relationship Id="rId27" Type="http://schemas.openxmlformats.org/officeDocument/2006/relationships/ctrlProp" Target="../ctrlProps/ctrlProp21.xml"/><Relationship Id="rId30" Type="http://schemas.openxmlformats.org/officeDocument/2006/relationships/ctrlProp" Target="../ctrlProps/ctrlProp24.xml"/><Relationship Id="rId35" Type="http://schemas.openxmlformats.org/officeDocument/2006/relationships/ctrlProp" Target="../ctrlProps/ctrlProp29.xml"/><Relationship Id="rId43" Type="http://schemas.openxmlformats.org/officeDocument/2006/relationships/ctrlProp" Target="../ctrlProps/ctrlProp37.xml"/><Relationship Id="rId8" Type="http://schemas.openxmlformats.org/officeDocument/2006/relationships/ctrlProp" Target="../ctrlProps/ctrlProp2.xml"/><Relationship Id="rId3" Type="http://schemas.openxmlformats.org/officeDocument/2006/relationships/printerSettings" Target="../printerSettings/printerSettings7.bin"/><Relationship Id="rId12" Type="http://schemas.openxmlformats.org/officeDocument/2006/relationships/ctrlProp" Target="../ctrlProps/ctrlProp6.xml"/><Relationship Id="rId17" Type="http://schemas.openxmlformats.org/officeDocument/2006/relationships/ctrlProp" Target="../ctrlProps/ctrlProp11.xml"/><Relationship Id="rId25" Type="http://schemas.openxmlformats.org/officeDocument/2006/relationships/ctrlProp" Target="../ctrlProps/ctrlProp19.xml"/><Relationship Id="rId33" Type="http://schemas.openxmlformats.org/officeDocument/2006/relationships/ctrlProp" Target="../ctrlProps/ctrlProp27.xml"/><Relationship Id="rId38" Type="http://schemas.openxmlformats.org/officeDocument/2006/relationships/ctrlProp" Target="../ctrlProps/ctrlProp32.xml"/><Relationship Id="rId46" Type="http://schemas.openxmlformats.org/officeDocument/2006/relationships/ctrlProp" Target="../ctrlProps/ctrlProp40.xml"/><Relationship Id="rId20" Type="http://schemas.openxmlformats.org/officeDocument/2006/relationships/ctrlProp" Target="../ctrlProps/ctrlProp14.xml"/><Relationship Id="rId41" Type="http://schemas.openxmlformats.org/officeDocument/2006/relationships/ctrlProp" Target="../ctrlProps/ctrlProp35.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3.xml"/><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4.xml"/><Relationship Id="rId4"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33"/>
  <sheetViews>
    <sheetView zoomScaleNormal="100" workbookViewId="0">
      <selection activeCell="B4" sqref="B4:C4"/>
    </sheetView>
  </sheetViews>
  <sheetFormatPr baseColWidth="10" defaultRowHeight="16.5" x14ac:dyDescent="0.3"/>
  <cols>
    <col min="1" max="1" width="2.42578125" style="4" customWidth="1"/>
    <col min="2" max="2" width="11.42578125" style="4"/>
    <col min="3" max="3" width="104" style="4" customWidth="1"/>
    <col min="4" max="4" width="15.5703125" style="4" customWidth="1"/>
    <col min="5" max="5" width="12" style="4" bestFit="1" customWidth="1"/>
    <col min="6" max="16384" width="11.42578125" style="4"/>
  </cols>
  <sheetData>
    <row r="1" spans="2:5" ht="9.9499999999999993" customHeight="1" thickBot="1" x14ac:dyDescent="0.35">
      <c r="C1" s="5"/>
      <c r="E1" s="5"/>
    </row>
    <row r="2" spans="2:5" ht="16.5" customHeight="1" x14ac:dyDescent="0.3">
      <c r="B2" s="267" t="s">
        <v>12</v>
      </c>
      <c r="C2" s="267"/>
      <c r="D2" s="7"/>
    </row>
    <row r="3" spans="2:5" ht="39.950000000000003" customHeight="1" x14ac:dyDescent="0.3">
      <c r="B3" s="268" t="s">
        <v>145</v>
      </c>
      <c r="C3" s="268"/>
      <c r="D3" s="9"/>
    </row>
    <row r="4" spans="2:5" ht="33" customHeight="1" thickBot="1" x14ac:dyDescent="0.35">
      <c r="B4" s="268" t="s">
        <v>146</v>
      </c>
      <c r="C4" s="268"/>
      <c r="D4" s="52"/>
      <c r="E4" s="5"/>
    </row>
    <row r="5" spans="2:5" ht="9.9499999999999993" customHeight="1" thickBot="1" x14ac:dyDescent="0.35">
      <c r="B5" s="53"/>
      <c r="C5" s="53"/>
      <c r="D5" s="53"/>
      <c r="E5" s="7"/>
    </row>
    <row r="6" spans="2:5" ht="16.5" customHeight="1" x14ac:dyDescent="0.3">
      <c r="E6" s="7"/>
    </row>
    <row r="7" spans="2:5" ht="16.5" customHeight="1" thickBot="1" x14ac:dyDescent="0.35"/>
    <row r="8" spans="2:5" ht="16.5" customHeight="1" x14ac:dyDescent="0.3">
      <c r="B8" s="73" t="s">
        <v>3</v>
      </c>
      <c r="C8" s="74"/>
      <c r="D8" s="11"/>
      <c r="E8" s="261"/>
    </row>
    <row r="9" spans="2:5" x14ac:dyDescent="0.3">
      <c r="B9" s="75"/>
      <c r="C9" s="76"/>
      <c r="D9" s="12"/>
      <c r="E9" s="262"/>
    </row>
    <row r="10" spans="2:5" x14ac:dyDescent="0.3">
      <c r="B10" s="13"/>
      <c r="C10" s="263" t="s">
        <v>8</v>
      </c>
      <c r="D10" s="264"/>
      <c r="E10" s="14"/>
    </row>
    <row r="11" spans="2:5" ht="15" customHeight="1" x14ac:dyDescent="0.3">
      <c r="B11" s="13"/>
      <c r="C11" s="47"/>
      <c r="D11" s="46" t="s">
        <v>11</v>
      </c>
      <c r="E11" s="14"/>
    </row>
    <row r="12" spans="2:5" x14ac:dyDescent="0.3">
      <c r="B12" s="13"/>
      <c r="C12" s="15" t="s">
        <v>0</v>
      </c>
      <c r="D12" s="16" t="str">
        <f>'ZK 1_Preis'!I15</f>
        <v/>
      </c>
      <c r="E12" s="14"/>
    </row>
    <row r="13" spans="2:5" ht="17.25" thickBot="1" x14ac:dyDescent="0.35">
      <c r="B13" s="17"/>
      <c r="C13" s="18"/>
      <c r="D13" s="18"/>
      <c r="E13" s="19"/>
    </row>
    <row r="14" spans="2:5" ht="17.25" thickBot="1" x14ac:dyDescent="0.35"/>
    <row r="15" spans="2:5" x14ac:dyDescent="0.3">
      <c r="B15" s="77" t="s">
        <v>136</v>
      </c>
      <c r="C15" s="78"/>
      <c r="D15" s="78"/>
      <c r="E15" s="48"/>
    </row>
    <row r="16" spans="2:5" x14ac:dyDescent="0.3">
      <c r="B16" s="20"/>
      <c r="C16" s="21"/>
      <c r="D16" s="21"/>
      <c r="E16" s="22"/>
    </row>
    <row r="17" spans="2:5" x14ac:dyDescent="0.3">
      <c r="B17" s="25"/>
      <c r="C17" s="265" t="s">
        <v>4</v>
      </c>
      <c r="D17" s="266"/>
      <c r="E17" s="24"/>
    </row>
    <row r="18" spans="2:5" x14ac:dyDescent="0.3">
      <c r="B18" s="25"/>
      <c r="C18" s="50" t="s">
        <v>7</v>
      </c>
      <c r="D18" s="51" t="s">
        <v>0</v>
      </c>
      <c r="E18" s="24"/>
    </row>
    <row r="19" spans="2:5" x14ac:dyDescent="0.3">
      <c r="B19" s="25"/>
      <c r="C19" s="26" t="s">
        <v>137</v>
      </c>
      <c r="D19" s="27">
        <f>SUM('ZK_2 Konzept'!$H$11:$H$12)</f>
        <v>0</v>
      </c>
      <c r="E19" s="24"/>
    </row>
    <row r="20" spans="2:5" x14ac:dyDescent="0.3">
      <c r="B20" s="25"/>
      <c r="C20" s="248" t="s">
        <v>138</v>
      </c>
      <c r="D20" s="247">
        <f>'ZK_2 Konzept'!$H$13</f>
        <v>0</v>
      </c>
      <c r="E20" s="24"/>
    </row>
    <row r="21" spans="2:5" x14ac:dyDescent="0.3">
      <c r="B21" s="249"/>
      <c r="C21" s="26" t="s">
        <v>139</v>
      </c>
      <c r="D21" s="251">
        <f>'ZK_2 Konzept'!$H$14</f>
        <v>0</v>
      </c>
      <c r="E21" s="250"/>
    </row>
    <row r="22" spans="2:5" x14ac:dyDescent="0.3">
      <c r="B22" s="25"/>
      <c r="C22" s="26" t="s">
        <v>140</v>
      </c>
      <c r="D22" s="252">
        <f>SUM('ZK_2 Konzept'!$H$18:$H$21)</f>
        <v>0</v>
      </c>
      <c r="E22" s="24"/>
    </row>
    <row r="23" spans="2:5" x14ac:dyDescent="0.3">
      <c r="B23" s="25"/>
      <c r="C23" s="26" t="s">
        <v>141</v>
      </c>
      <c r="D23" s="27">
        <f>SUM('ZK_2 Konzept'!$H$23:$H$24)</f>
        <v>0</v>
      </c>
      <c r="E23" s="250"/>
    </row>
    <row r="24" spans="2:5" x14ac:dyDescent="0.3">
      <c r="B24" s="25"/>
      <c r="C24" s="253"/>
      <c r="D24" s="23"/>
      <c r="E24" s="24"/>
    </row>
    <row r="25" spans="2:5" x14ac:dyDescent="0.3">
      <c r="B25" s="25"/>
      <c r="C25" s="28" t="s">
        <v>2</v>
      </c>
      <c r="D25" s="29">
        <f>SUM(D19:D23)</f>
        <v>0</v>
      </c>
      <c r="E25" s="24"/>
    </row>
    <row r="26" spans="2:5" ht="17.25" thickBot="1" x14ac:dyDescent="0.35">
      <c r="B26" s="30"/>
      <c r="C26" s="31"/>
      <c r="D26" s="31"/>
      <c r="E26" s="32"/>
    </row>
    <row r="27" spans="2:5" ht="17.25" thickBot="1" x14ac:dyDescent="0.35">
      <c r="B27" s="33"/>
      <c r="C27" s="33"/>
      <c r="D27" s="33"/>
      <c r="E27" s="33"/>
    </row>
    <row r="28" spans="2:5" ht="15" customHeight="1" x14ac:dyDescent="0.3">
      <c r="B28" s="69" t="s">
        <v>33</v>
      </c>
      <c r="C28" s="70"/>
      <c r="D28" s="34"/>
      <c r="E28" s="259"/>
    </row>
    <row r="29" spans="2:5" ht="15" customHeight="1" x14ac:dyDescent="0.3">
      <c r="B29" s="71"/>
      <c r="C29" s="72"/>
      <c r="D29" s="35"/>
      <c r="E29" s="260"/>
    </row>
    <row r="30" spans="2:5" x14ac:dyDescent="0.3">
      <c r="B30" s="36"/>
      <c r="C30" s="37"/>
      <c r="D30" s="49" t="s">
        <v>11</v>
      </c>
      <c r="E30" s="38"/>
    </row>
    <row r="31" spans="2:5" x14ac:dyDescent="0.3">
      <c r="B31" s="36"/>
      <c r="C31" s="39" t="s">
        <v>0</v>
      </c>
      <c r="D31" s="40" t="e">
        <f>D12+D25</f>
        <v>#VALUE!</v>
      </c>
      <c r="E31" s="38"/>
    </row>
    <row r="32" spans="2:5" x14ac:dyDescent="0.3">
      <c r="B32" s="36"/>
      <c r="C32" s="41" t="s">
        <v>1</v>
      </c>
      <c r="D32" s="42" t="e">
        <f>_xlfn.RANK.EQ(D31,$D$31:$D$31)</f>
        <v>#VALUE!</v>
      </c>
      <c r="E32" s="38"/>
    </row>
    <row r="33" spans="2:5" ht="17.25" thickBot="1" x14ac:dyDescent="0.35">
      <c r="B33" s="43"/>
      <c r="C33" s="44"/>
      <c r="D33" s="44"/>
      <c r="E33" s="45"/>
    </row>
  </sheetData>
  <sheetProtection algorithmName="SHA-512" hashValue="LwM9IoiRxIXcET8/nhlQ2w9rD9pEC65EyjJyKJaxYi+/7iF6twDMqkwOcFRCsCmFN2KwBUdVJFrwUeUDKyDd8g==" saltValue="MEl5s+BdOu53Chz2J8esNA==" spinCount="100000" sheet="1" selectLockedCells="1" selectUnlockedCells="1"/>
  <customSheetViews>
    <customSheetView guid="{C9D0C8B1-7748-4373-8CD9-08B92ADA392C}" showGridLines="0" fitToPage="1">
      <selection activeCell="C20" sqref="C20"/>
      <pageMargins left="0.25" right="0.25" top="0.75" bottom="0.75" header="0.3" footer="0.3"/>
      <pageSetup paperSize="8" scale="80" orientation="portrait" r:id="rId1"/>
    </customSheetView>
    <customSheetView guid="{56F4A086-6EDA-4A04-A811-F1777C77165C}" showGridLines="0" fitToPage="1">
      <selection activeCell="C14" sqref="C14"/>
      <pageMargins left="0.25" right="0.25" top="0.75" bottom="0.75" header="0.3" footer="0.3"/>
      <pageSetup paperSize="8" scale="80" orientation="portrait" r:id="rId2"/>
    </customSheetView>
    <customSheetView guid="{64165E79-0D21-467F-9AA0-00DD0E2525E7}" showGridLines="0" fitToPage="1">
      <selection activeCell="B4" sqref="B4:C4"/>
      <pageMargins left="0.25" right="0.25" top="0.75" bottom="0.75" header="0.3" footer="0.3"/>
      <pageSetup paperSize="8" scale="80" orientation="portrait" r:id="rId3"/>
    </customSheetView>
  </customSheetViews>
  <mergeCells count="7">
    <mergeCell ref="E28:E29"/>
    <mergeCell ref="E8:E9"/>
    <mergeCell ref="C10:D10"/>
    <mergeCell ref="C17:D17"/>
    <mergeCell ref="B2:C2"/>
    <mergeCell ref="B3:C3"/>
    <mergeCell ref="B4:C4"/>
  </mergeCells>
  <pageMargins left="0.25" right="0.25" top="0.75" bottom="0.75" header="0.3" footer="0.3"/>
  <pageSetup paperSize="8" scale="80" orientation="portrait" r:id="rId4"/>
  <ignoredErrors>
    <ignoredError sqref="D12 D31:D32" evalError="1"/>
  </ignoredErrors>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DB37"/>
  <sheetViews>
    <sheetView showGridLines="0" topLeftCell="A14" zoomScaleNormal="100" workbookViewId="0">
      <selection activeCell="E32" sqref="E32:F32"/>
    </sheetView>
  </sheetViews>
  <sheetFormatPr baseColWidth="10" defaultRowHeight="16.5" x14ac:dyDescent="0.25"/>
  <cols>
    <col min="1" max="1" width="2.5703125" style="1" customWidth="1"/>
    <col min="2" max="2" width="9" style="3" customWidth="1"/>
    <col min="3" max="3" width="58.7109375" style="1" customWidth="1"/>
    <col min="4" max="4" width="16.85546875" style="1" customWidth="1"/>
    <col min="5" max="5" width="25.7109375" style="1" customWidth="1"/>
    <col min="6" max="6" width="28.28515625" style="1" customWidth="1"/>
    <col min="7" max="7" width="24.5703125" style="1" customWidth="1"/>
    <col min="8" max="8" width="28" style="1" customWidth="1"/>
    <col min="9" max="9" width="13.28515625" style="1" customWidth="1"/>
    <col min="10" max="10" width="40.140625" style="1" customWidth="1"/>
    <col min="11" max="11" width="27.7109375" style="1" bestFit="1" customWidth="1"/>
    <col min="12" max="16384" width="11.42578125" style="1"/>
  </cols>
  <sheetData>
    <row r="1" spans="2:106" ht="9.9499999999999993" customHeight="1" thickBot="1" x14ac:dyDescent="0.3"/>
    <row r="2" spans="2:106" s="4" customFormat="1" ht="16.5" customHeight="1" x14ac:dyDescent="0.3">
      <c r="B2" s="269" t="s">
        <v>32</v>
      </c>
      <c r="C2" s="270"/>
      <c r="D2" s="270"/>
      <c r="E2" s="270"/>
      <c r="F2" s="270"/>
      <c r="G2" s="270"/>
      <c r="H2" s="270"/>
      <c r="I2" s="270"/>
    </row>
    <row r="3" spans="2:106" ht="24.95" customHeight="1" x14ac:dyDescent="0.25">
      <c r="B3" s="268" t="str">
        <f>'Wertungsmatrix Zuschlag'!B3</f>
        <v xml:space="preserve">ZII 6-O 1088/00046#00108-2025 (BKZ 2025/0108-000): Rahmenvereinbarung Deckungsprüfungen gemäß § 44 Absatz 1 KWG i.V.m. § 3 Abs. 1 Satz 3 PfandBG ( Los 2) </v>
      </c>
      <c r="C3" s="268"/>
      <c r="D3" s="268"/>
      <c r="E3" s="268"/>
      <c r="F3" s="268"/>
      <c r="G3" s="268"/>
      <c r="H3" s="268"/>
      <c r="I3" s="268"/>
    </row>
    <row r="4" spans="2:106" ht="30" customHeight="1" thickBot="1" x14ac:dyDescent="0.3">
      <c r="B4" s="291" t="str">
        <f>'Wertungsmatrix Zuschlag'!B4</f>
        <v>Hypothekenpfandbriefgeschäft in Deutschland, Hypothekenpfandbriefgeschäft im Ausland,  Öffentliches Pfandbriefgeschäft in Deutschland und/oder Öffentliches Pfandbriefgeschäft im Ausland</v>
      </c>
      <c r="C4" s="291"/>
      <c r="D4" s="291"/>
      <c r="E4" s="291"/>
      <c r="F4" s="291"/>
      <c r="G4" s="291"/>
      <c r="H4" s="291"/>
      <c r="I4" s="291"/>
    </row>
    <row r="5" spans="2:106" ht="24" customHeight="1" thickBot="1" x14ac:dyDescent="0.3">
      <c r="B5" s="108"/>
      <c r="C5" s="101"/>
      <c r="D5" s="101"/>
      <c r="E5" s="101"/>
      <c r="F5" s="101"/>
      <c r="G5" s="101"/>
      <c r="H5" s="101"/>
      <c r="I5" s="101"/>
      <c r="J5" s="103"/>
    </row>
    <row r="6" spans="2:106" ht="52.5" customHeight="1" x14ac:dyDescent="0.25">
      <c r="B6" s="106" t="s">
        <v>6</v>
      </c>
      <c r="C6" s="107" t="s">
        <v>13</v>
      </c>
      <c r="D6" s="107" t="s">
        <v>72</v>
      </c>
      <c r="E6" s="276" t="s">
        <v>14</v>
      </c>
      <c r="F6" s="277"/>
      <c r="G6" s="278"/>
      <c r="H6" s="276" t="s">
        <v>36</v>
      </c>
      <c r="I6" s="277"/>
      <c r="J6" s="229"/>
    </row>
    <row r="7" spans="2:106" ht="9.9499999999999993" customHeight="1" x14ac:dyDescent="0.25">
      <c r="B7" s="284"/>
      <c r="C7" s="285"/>
      <c r="D7" s="285"/>
      <c r="E7" s="285"/>
      <c r="F7" s="285"/>
      <c r="G7" s="285"/>
      <c r="H7" s="285"/>
      <c r="I7" s="286"/>
    </row>
    <row r="8" spans="2:106" ht="30" customHeight="1" x14ac:dyDescent="0.25">
      <c r="B8" s="279" t="s">
        <v>15</v>
      </c>
      <c r="C8" s="280"/>
      <c r="D8" s="280"/>
      <c r="E8" s="280"/>
      <c r="F8" s="280"/>
      <c r="G8" s="280"/>
      <c r="H8" s="280"/>
      <c r="I8" s="281"/>
    </row>
    <row r="9" spans="2:106" s="170" customFormat="1" ht="45" customHeight="1" x14ac:dyDescent="0.25">
      <c r="B9" s="169" t="s">
        <v>26</v>
      </c>
      <c r="C9" s="282" t="s">
        <v>27</v>
      </c>
      <c r="D9" s="282"/>
      <c r="E9" s="282"/>
      <c r="F9" s="282"/>
      <c r="G9" s="282"/>
      <c r="H9" s="282"/>
      <c r="I9" s="283"/>
    </row>
    <row r="10" spans="2:106" ht="24.95" customHeight="1" x14ac:dyDescent="0.25">
      <c r="B10" s="62" t="s">
        <v>16</v>
      </c>
      <c r="C10" s="63" t="s">
        <v>17</v>
      </c>
      <c r="D10" s="61" t="s">
        <v>18</v>
      </c>
      <c r="E10" s="271"/>
      <c r="F10" s="272"/>
      <c r="G10" s="273"/>
      <c r="H10" s="274"/>
      <c r="I10" s="275"/>
    </row>
    <row r="11" spans="2:106" ht="24.95" customHeight="1" x14ac:dyDescent="0.25">
      <c r="B11" s="62" t="s">
        <v>19</v>
      </c>
      <c r="C11" s="63" t="s">
        <v>67</v>
      </c>
      <c r="D11" s="61" t="s">
        <v>18</v>
      </c>
      <c r="E11" s="271"/>
      <c r="F11" s="272"/>
      <c r="G11" s="273"/>
      <c r="H11" s="274"/>
      <c r="I11" s="275"/>
    </row>
    <row r="12" spans="2:106" ht="24.95" customHeight="1" x14ac:dyDescent="0.25">
      <c r="B12" s="62" t="s">
        <v>21</v>
      </c>
      <c r="C12" s="63" t="s">
        <v>20</v>
      </c>
      <c r="D12" s="61" t="s">
        <v>18</v>
      </c>
      <c r="E12" s="271"/>
      <c r="F12" s="272"/>
      <c r="G12" s="273"/>
      <c r="H12" s="274"/>
      <c r="I12" s="275"/>
    </row>
    <row r="13" spans="2:106" ht="24.95" customHeight="1" x14ac:dyDescent="0.25">
      <c r="B13" s="62" t="s">
        <v>22</v>
      </c>
      <c r="C13" s="63" t="s">
        <v>99</v>
      </c>
      <c r="D13" s="61" t="s">
        <v>18</v>
      </c>
      <c r="E13" s="271"/>
      <c r="F13" s="272"/>
      <c r="G13" s="273"/>
      <c r="H13" s="274"/>
      <c r="I13" s="275"/>
    </row>
    <row r="14" spans="2:106" ht="24.95" customHeight="1" x14ac:dyDescent="0.25">
      <c r="B14" s="62" t="s">
        <v>23</v>
      </c>
      <c r="C14" s="63" t="s">
        <v>100</v>
      </c>
      <c r="D14" s="61" t="s">
        <v>18</v>
      </c>
      <c r="E14" s="271"/>
      <c r="F14" s="272"/>
      <c r="G14" s="273"/>
      <c r="H14" s="274"/>
      <c r="I14" s="275"/>
    </row>
    <row r="15" spans="2:106" ht="24.95" customHeight="1" x14ac:dyDescent="0.25">
      <c r="B15" s="62" t="s">
        <v>68</v>
      </c>
      <c r="C15" s="63" t="s">
        <v>24</v>
      </c>
      <c r="D15" s="61" t="s">
        <v>18</v>
      </c>
      <c r="E15" s="271"/>
      <c r="F15" s="272"/>
      <c r="G15" s="273"/>
      <c r="H15" s="274"/>
      <c r="I15" s="275"/>
    </row>
    <row r="16" spans="2:106" s="173" customFormat="1" ht="45" customHeight="1" x14ac:dyDescent="0.25">
      <c r="B16" s="171" t="s">
        <v>25</v>
      </c>
      <c r="C16" s="287" t="s">
        <v>69</v>
      </c>
      <c r="D16" s="288"/>
      <c r="E16" s="288"/>
      <c r="F16" s="288"/>
      <c r="G16" s="288"/>
      <c r="H16" s="288"/>
      <c r="I16" s="289"/>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row>
    <row r="17" spans="2:106" ht="24.95" customHeight="1" x14ac:dyDescent="0.25">
      <c r="B17" s="62"/>
      <c r="C17" s="144" t="s">
        <v>71</v>
      </c>
      <c r="D17" s="145" t="s">
        <v>18</v>
      </c>
      <c r="E17" s="164"/>
      <c r="F17" s="165"/>
      <c r="G17" s="165"/>
      <c r="H17" s="274"/>
      <c r="I17" s="290"/>
    </row>
    <row r="18" spans="2:106" ht="45" customHeight="1" x14ac:dyDescent="0.25">
      <c r="B18" s="171" t="s">
        <v>70</v>
      </c>
      <c r="C18" s="287" t="s">
        <v>28</v>
      </c>
      <c r="D18" s="288"/>
      <c r="E18" s="288"/>
      <c r="F18" s="288"/>
      <c r="G18" s="288"/>
      <c r="H18" s="288"/>
      <c r="I18" s="289"/>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3"/>
      <c r="CP18" s="83"/>
      <c r="CQ18" s="83"/>
      <c r="CR18" s="83"/>
      <c r="CS18" s="83"/>
      <c r="CT18" s="83"/>
      <c r="CU18" s="83"/>
      <c r="CV18" s="83"/>
      <c r="CW18" s="83"/>
      <c r="CX18" s="83"/>
      <c r="CY18" s="83"/>
      <c r="CZ18" s="83"/>
      <c r="DA18" s="83"/>
      <c r="DB18" s="83"/>
    </row>
    <row r="19" spans="2:106" s="2" customFormat="1" ht="120" customHeight="1" x14ac:dyDescent="0.25">
      <c r="B19" s="62" t="s">
        <v>131</v>
      </c>
      <c r="C19" s="84" t="s">
        <v>121</v>
      </c>
      <c r="D19" s="59" t="s">
        <v>18</v>
      </c>
      <c r="E19" s="294"/>
      <c r="F19" s="295"/>
      <c r="G19" s="296"/>
      <c r="H19" s="312"/>
      <c r="I19" s="31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c r="CS19" s="83"/>
      <c r="CT19" s="83"/>
      <c r="CU19" s="83"/>
      <c r="CV19" s="83"/>
      <c r="CW19" s="83"/>
      <c r="CX19" s="83"/>
      <c r="CY19" s="83"/>
      <c r="CZ19" s="83"/>
      <c r="DA19" s="83"/>
      <c r="DB19" s="83"/>
    </row>
    <row r="20" spans="2:106" s="2" customFormat="1" ht="96" customHeight="1" x14ac:dyDescent="0.25">
      <c r="B20" s="62" t="s">
        <v>132</v>
      </c>
      <c r="C20" s="167" t="s">
        <v>122</v>
      </c>
      <c r="D20" s="59" t="s">
        <v>18</v>
      </c>
      <c r="E20" s="294"/>
      <c r="F20" s="295"/>
      <c r="G20" s="296"/>
      <c r="H20" s="314"/>
      <c r="I20" s="315"/>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c r="CK20" s="83"/>
      <c r="CL20" s="83"/>
      <c r="CM20" s="83"/>
      <c r="CN20" s="83"/>
      <c r="CO20" s="83"/>
      <c r="CP20" s="83"/>
      <c r="CQ20" s="83"/>
      <c r="CR20" s="83"/>
      <c r="CS20" s="83"/>
      <c r="CT20" s="83"/>
      <c r="CU20" s="83"/>
      <c r="CV20" s="83"/>
      <c r="CW20" s="83"/>
      <c r="CX20" s="83"/>
      <c r="CY20" s="83"/>
      <c r="CZ20" s="83"/>
      <c r="DA20" s="83"/>
      <c r="DB20" s="83"/>
    </row>
    <row r="21" spans="2:106" s="2" customFormat="1" ht="110.1" customHeight="1" x14ac:dyDescent="0.25">
      <c r="B21" s="62" t="s">
        <v>133</v>
      </c>
      <c r="C21" s="160" t="s">
        <v>123</v>
      </c>
      <c r="D21" s="161" t="s">
        <v>18</v>
      </c>
      <c r="E21" s="294"/>
      <c r="F21" s="295"/>
      <c r="G21" s="296"/>
      <c r="H21" s="314"/>
      <c r="I21" s="316"/>
      <c r="J21" s="245"/>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c r="CK21" s="83"/>
      <c r="CL21" s="83"/>
      <c r="CM21" s="83"/>
      <c r="CN21" s="83"/>
      <c r="CO21" s="83"/>
      <c r="CP21" s="83"/>
      <c r="CQ21" s="83"/>
      <c r="CR21" s="83"/>
      <c r="CS21" s="83"/>
      <c r="CT21" s="83"/>
      <c r="CU21" s="83"/>
      <c r="CV21" s="83"/>
      <c r="CW21" s="83"/>
      <c r="CX21" s="83"/>
      <c r="CY21" s="83"/>
      <c r="CZ21" s="83"/>
      <c r="DA21" s="83"/>
      <c r="DB21" s="83"/>
    </row>
    <row r="22" spans="2:106" s="2" customFormat="1" ht="99.95" customHeight="1" x14ac:dyDescent="0.25">
      <c r="B22" s="62" t="s">
        <v>134</v>
      </c>
      <c r="C22" s="167" t="s">
        <v>124</v>
      </c>
      <c r="D22" s="161" t="s">
        <v>18</v>
      </c>
      <c r="E22" s="294"/>
      <c r="F22" s="295"/>
      <c r="G22" s="296"/>
      <c r="H22" s="314"/>
      <c r="I22" s="316"/>
      <c r="J22" s="245"/>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c r="CD22" s="83"/>
      <c r="CE22" s="83"/>
      <c r="CF22" s="83"/>
      <c r="CG22" s="83"/>
      <c r="CH22" s="83"/>
      <c r="CI22" s="83"/>
      <c r="CJ22" s="83"/>
      <c r="CK22" s="83"/>
      <c r="CL22" s="83"/>
      <c r="CM22" s="83"/>
      <c r="CN22" s="83"/>
      <c r="CO22" s="83"/>
      <c r="CP22" s="83"/>
      <c r="CQ22" s="83"/>
      <c r="CR22" s="83"/>
      <c r="CS22" s="83"/>
      <c r="CT22" s="83"/>
      <c r="CU22" s="83"/>
      <c r="CV22" s="83"/>
      <c r="CW22" s="83"/>
      <c r="CX22" s="83"/>
      <c r="CY22" s="83"/>
      <c r="CZ22" s="83"/>
      <c r="DA22" s="83"/>
      <c r="DB22" s="83"/>
    </row>
    <row r="23" spans="2:106" s="2" customFormat="1" ht="70.5" customHeight="1" x14ac:dyDescent="0.25">
      <c r="B23" s="62" t="s">
        <v>118</v>
      </c>
      <c r="C23" s="80" t="s">
        <v>142</v>
      </c>
      <c r="D23" s="59" t="s">
        <v>18</v>
      </c>
      <c r="E23" s="294"/>
      <c r="F23" s="295"/>
      <c r="G23" s="296"/>
      <c r="H23" s="309"/>
      <c r="I23" s="310"/>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c r="CD23" s="83"/>
      <c r="CE23" s="83"/>
      <c r="CF23" s="83"/>
      <c r="CG23" s="83"/>
      <c r="CH23" s="83"/>
      <c r="CI23" s="83"/>
      <c r="CJ23" s="83"/>
      <c r="CK23" s="83"/>
      <c r="CL23" s="83"/>
      <c r="CM23" s="83"/>
      <c r="CN23" s="83"/>
      <c r="CO23" s="83"/>
      <c r="CP23" s="83"/>
      <c r="CQ23" s="83"/>
      <c r="CR23" s="83"/>
      <c r="CS23" s="83"/>
      <c r="CT23" s="83"/>
      <c r="CU23" s="83"/>
      <c r="CV23" s="83"/>
      <c r="CW23" s="83"/>
      <c r="CX23" s="83"/>
      <c r="CY23" s="83"/>
      <c r="CZ23" s="83"/>
      <c r="DA23" s="83"/>
      <c r="DB23" s="83"/>
    </row>
    <row r="24" spans="2:106" s="2" customFormat="1" ht="39.950000000000003" customHeight="1" x14ac:dyDescent="0.25">
      <c r="B24" s="79"/>
      <c r="C24" s="68" t="s">
        <v>143</v>
      </c>
      <c r="D24" s="82"/>
      <c r="E24" s="294"/>
      <c r="F24" s="311"/>
      <c r="G24" s="64" t="s">
        <v>13</v>
      </c>
      <c r="H24" s="64" t="s">
        <v>43</v>
      </c>
      <c r="I24" s="168" t="s">
        <v>29</v>
      </c>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c r="BT24" s="83"/>
      <c r="BU24" s="83"/>
      <c r="BV24" s="83"/>
      <c r="BW24" s="83"/>
      <c r="BX24" s="83"/>
      <c r="BY24" s="83"/>
      <c r="BZ24" s="83"/>
      <c r="CA24" s="83"/>
      <c r="CB24" s="83"/>
      <c r="CC24" s="83"/>
      <c r="CD24" s="83"/>
      <c r="CE24" s="83"/>
      <c r="CF24" s="83"/>
      <c r="CG24" s="83"/>
      <c r="CH24" s="83"/>
      <c r="CI24" s="83"/>
      <c r="CJ24" s="83"/>
      <c r="CK24" s="83"/>
      <c r="CL24" s="83"/>
      <c r="CM24" s="83"/>
      <c r="CN24" s="83"/>
      <c r="CO24" s="83"/>
      <c r="CP24" s="83"/>
      <c r="CQ24" s="83"/>
      <c r="CR24" s="83"/>
      <c r="CS24" s="83"/>
      <c r="CT24" s="83"/>
      <c r="CU24" s="83"/>
      <c r="CV24" s="83"/>
      <c r="CW24" s="83"/>
      <c r="CX24" s="83"/>
      <c r="CY24" s="83"/>
      <c r="CZ24" s="83"/>
      <c r="DA24" s="83"/>
      <c r="DB24" s="83"/>
    </row>
    <row r="25" spans="2:106" s="2" customFormat="1" ht="45" customHeight="1" x14ac:dyDescent="0.25">
      <c r="B25" s="297" t="s">
        <v>119</v>
      </c>
      <c r="C25" s="323" t="s">
        <v>42</v>
      </c>
      <c r="D25" s="59" t="s">
        <v>18</v>
      </c>
      <c r="E25" s="303" t="s">
        <v>101</v>
      </c>
      <c r="F25" s="304"/>
      <c r="G25" s="66" t="s">
        <v>48</v>
      </c>
      <c r="H25" s="67"/>
      <c r="I25" s="65" t="str">
        <f>IF(H25="","",IF(H25="ja","Mindestanforderung erfüllt",IF(H25="nein","Referenz darf nicht gewertet werden")))</f>
        <v/>
      </c>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row>
    <row r="26" spans="2:106" s="2" customFormat="1" ht="89.25" customHeight="1" x14ac:dyDescent="0.25">
      <c r="B26" s="298"/>
      <c r="C26" s="300"/>
      <c r="D26" s="59" t="s">
        <v>18</v>
      </c>
      <c r="E26" s="303" t="s">
        <v>144</v>
      </c>
      <c r="F26" s="304"/>
      <c r="G26" s="66" t="s">
        <v>48</v>
      </c>
      <c r="H26" s="67"/>
      <c r="I26" s="65" t="str">
        <f t="shared" ref="I26:I28" si="0">IF(H26="","",IF(H26="ja","Mindestanforderung erfüllt",IF(H26="nein","Referenz darf nicht gewertet werden")))</f>
        <v/>
      </c>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row>
    <row r="27" spans="2:106" s="2" customFormat="1" ht="45" customHeight="1" x14ac:dyDescent="0.25">
      <c r="B27" s="298"/>
      <c r="C27" s="300"/>
      <c r="D27" s="59" t="s">
        <v>18</v>
      </c>
      <c r="E27" s="303" t="s">
        <v>102</v>
      </c>
      <c r="F27" s="304"/>
      <c r="G27" s="66" t="s">
        <v>48</v>
      </c>
      <c r="H27" s="67"/>
      <c r="I27" s="65" t="str">
        <f t="shared" si="0"/>
        <v/>
      </c>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row>
    <row r="28" spans="2:106" s="2" customFormat="1" ht="45" customHeight="1" x14ac:dyDescent="0.25">
      <c r="B28" s="322"/>
      <c r="C28" s="324"/>
      <c r="D28" s="161" t="s">
        <v>18</v>
      </c>
      <c r="E28" s="303" t="s">
        <v>147</v>
      </c>
      <c r="F28" s="327"/>
      <c r="G28" s="162" t="s">
        <v>48</v>
      </c>
      <c r="H28" s="67"/>
      <c r="I28" s="230" t="str">
        <f t="shared" si="0"/>
        <v/>
      </c>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row>
    <row r="29" spans="2:106" s="2" customFormat="1" ht="45" customHeight="1" x14ac:dyDescent="0.25">
      <c r="B29" s="297" t="s">
        <v>120</v>
      </c>
      <c r="C29" s="299" t="s">
        <v>30</v>
      </c>
      <c r="D29" s="81" t="s">
        <v>18</v>
      </c>
      <c r="E29" s="292" t="s">
        <v>135</v>
      </c>
      <c r="F29" s="293"/>
      <c r="G29" s="301"/>
      <c r="H29" s="307"/>
      <c r="I29" s="308"/>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row>
    <row r="30" spans="2:106" s="2" customFormat="1" ht="50.1" customHeight="1" x14ac:dyDescent="0.25">
      <c r="B30" s="298"/>
      <c r="C30" s="300"/>
      <c r="D30" s="81" t="s">
        <v>18</v>
      </c>
      <c r="E30" s="292" t="s">
        <v>108</v>
      </c>
      <c r="F30" s="293"/>
      <c r="G30" s="302"/>
      <c r="H30" s="307"/>
      <c r="I30" s="308"/>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row>
    <row r="31" spans="2:106" s="2" customFormat="1" ht="45" customHeight="1" x14ac:dyDescent="0.25">
      <c r="B31" s="298"/>
      <c r="C31" s="300"/>
      <c r="D31" s="81" t="s">
        <v>18</v>
      </c>
      <c r="E31" s="292" t="s">
        <v>49</v>
      </c>
      <c r="F31" s="293"/>
      <c r="G31" s="302"/>
      <c r="H31" s="307"/>
      <c r="I31" s="308"/>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row>
    <row r="32" spans="2:106" s="2" customFormat="1" ht="50.1" customHeight="1" x14ac:dyDescent="0.25">
      <c r="B32" s="298"/>
      <c r="C32" s="300"/>
      <c r="D32" s="81" t="s">
        <v>18</v>
      </c>
      <c r="E32" s="292" t="s">
        <v>148</v>
      </c>
      <c r="F32" s="293"/>
      <c r="G32" s="302"/>
      <c r="H32" s="307"/>
      <c r="I32" s="308"/>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row>
    <row r="33" spans="2:106" s="2" customFormat="1" ht="50.1" customHeight="1" x14ac:dyDescent="0.25">
      <c r="B33" s="298"/>
      <c r="C33" s="300"/>
      <c r="D33" s="81" t="s">
        <v>18</v>
      </c>
      <c r="E33" s="292" t="s">
        <v>107</v>
      </c>
      <c r="F33" s="293"/>
      <c r="G33" s="302"/>
      <c r="H33" s="307"/>
      <c r="I33" s="308"/>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row>
    <row r="34" spans="2:106" s="2" customFormat="1" ht="45" customHeight="1" x14ac:dyDescent="0.25">
      <c r="B34" s="298"/>
      <c r="C34" s="300"/>
      <c r="D34" s="163" t="s">
        <v>18</v>
      </c>
      <c r="E34" s="292" t="s">
        <v>103</v>
      </c>
      <c r="F34" s="327"/>
      <c r="G34" s="302"/>
      <c r="H34" s="307"/>
      <c r="I34" s="290"/>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row>
    <row r="35" spans="2:106" s="2" customFormat="1" ht="50.1" customHeight="1" x14ac:dyDescent="0.25">
      <c r="B35" s="298"/>
      <c r="C35" s="300"/>
      <c r="D35" s="163" t="s">
        <v>18</v>
      </c>
      <c r="E35" s="305" t="s">
        <v>104</v>
      </c>
      <c r="F35" s="306"/>
      <c r="G35" s="302"/>
      <c r="H35" s="325"/>
      <c r="I35" s="326"/>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row>
    <row r="36" spans="2:106" s="2" customFormat="1" ht="35.1" customHeight="1" thickBot="1" x14ac:dyDescent="0.3">
      <c r="B36" s="243" t="s">
        <v>125</v>
      </c>
      <c r="C36" s="246" t="s">
        <v>126</v>
      </c>
      <c r="D36" s="244" t="s">
        <v>18</v>
      </c>
      <c r="E36" s="319"/>
      <c r="F36" s="320"/>
      <c r="G36" s="321"/>
      <c r="H36" s="317"/>
      <c r="I36" s="318"/>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row>
    <row r="37" spans="2:106" x14ac:dyDescent="0.25">
      <c r="B37" s="236"/>
      <c r="E37" s="103"/>
      <c r="H37" s="103"/>
    </row>
  </sheetData>
  <sheetProtection algorithmName="SHA-512" hashValue="WFuzO7ZKQKr0YXStoLelroVk6nH55VNVWC74ND0LM3HEGx7JvWS/tOoAn9K59qfcOJnFB/42tQJmV4qiNYUy8g==" saltValue="ZOgWbHlmwJDUVqEHVS8z2Q==" spinCount="100000" sheet="1" selectLockedCells="1" selectUnlockedCells="1"/>
  <customSheetViews>
    <customSheetView guid="{C9D0C8B1-7748-4373-8CD9-08B92ADA392C}" scale="80" showGridLines="0" fitToPage="1">
      <selection activeCell="C6" sqref="C6"/>
      <rowBreaks count="1" manualBreakCount="1">
        <brk id="40" max="16383" man="1"/>
      </rowBreaks>
      <pageMargins left="0.70866141732283472" right="0.70866141732283472" top="0.55118110236220474" bottom="0.55118110236220474" header="0.31496062992125984" footer="0.31496062992125984"/>
      <printOptions horizontalCentered="1" verticalCentered="1"/>
      <pageSetup paperSize="8" scale="70" fitToHeight="0" orientation="landscape" r:id="rId1"/>
    </customSheetView>
    <customSheetView guid="{56F4A086-6EDA-4A04-A811-F1777C77165C}" scale="70" fitToPage="1" topLeftCell="A13">
      <selection activeCell="B34" sqref="B34"/>
      <rowBreaks count="4" manualBreakCount="4">
        <brk id="45" max="16383" man="1"/>
        <brk id="77" max="16383" man="1"/>
        <brk id="109" max="16383" man="1"/>
        <brk id="140" max="16383" man="1"/>
      </rowBreaks>
      <pageMargins left="0.70866141732283472" right="0.70866141732283472" top="0.55118110236220474" bottom="0.55118110236220474" header="0.31496062992125984" footer="0.31496062992125984"/>
      <printOptions horizontalCentered="1" verticalCentered="1"/>
      <pageSetup paperSize="8" scale="70" fitToHeight="0" orientation="landscape" r:id="rId2"/>
    </customSheetView>
    <customSheetView guid="{64165E79-0D21-467F-9AA0-00DD0E2525E7}" scale="80" fitToPage="1" topLeftCell="A129">
      <selection activeCell="A18" sqref="A18:XFD18"/>
      <rowBreaks count="4" manualBreakCount="4">
        <brk id="39" max="16383" man="1"/>
        <brk id="71" max="16383" man="1"/>
        <brk id="103" max="16383" man="1"/>
        <brk id="134" max="16383" man="1"/>
      </rowBreaks>
      <pageMargins left="0.70866141732283472" right="0.70866141732283472" top="0.55118110236220474" bottom="0.55118110236220474" header="0.31496062992125984" footer="0.31496062992125984"/>
      <printOptions horizontalCentered="1" verticalCentered="1"/>
      <pageSetup paperSize="8" scale="70" fitToHeight="0" orientation="landscape" r:id="rId3"/>
    </customSheetView>
  </customSheetViews>
  <mergeCells count="59">
    <mergeCell ref="H36:I36"/>
    <mergeCell ref="E36:G36"/>
    <mergeCell ref="B25:B28"/>
    <mergeCell ref="C25:C28"/>
    <mergeCell ref="H32:I32"/>
    <mergeCell ref="H33:I33"/>
    <mergeCell ref="E27:F27"/>
    <mergeCell ref="E26:F26"/>
    <mergeCell ref="E30:F30"/>
    <mergeCell ref="H35:I35"/>
    <mergeCell ref="H31:I31"/>
    <mergeCell ref="E34:F34"/>
    <mergeCell ref="H34:I34"/>
    <mergeCell ref="E28:F28"/>
    <mergeCell ref="H19:I19"/>
    <mergeCell ref="E20:G20"/>
    <mergeCell ref="H20:I20"/>
    <mergeCell ref="E19:G19"/>
    <mergeCell ref="E22:G22"/>
    <mergeCell ref="H22:I22"/>
    <mergeCell ref="E21:G21"/>
    <mergeCell ref="H21:I21"/>
    <mergeCell ref="H23:I23"/>
    <mergeCell ref="E31:F31"/>
    <mergeCell ref="E33:F33"/>
    <mergeCell ref="E32:F32"/>
    <mergeCell ref="E24:F24"/>
    <mergeCell ref="H30:I30"/>
    <mergeCell ref="C16:I16"/>
    <mergeCell ref="H17:I17"/>
    <mergeCell ref="B3:I3"/>
    <mergeCell ref="B4:I4"/>
    <mergeCell ref="E29:F29"/>
    <mergeCell ref="E23:G23"/>
    <mergeCell ref="E11:G11"/>
    <mergeCell ref="H11:I11"/>
    <mergeCell ref="B29:B35"/>
    <mergeCell ref="C29:C35"/>
    <mergeCell ref="G29:G35"/>
    <mergeCell ref="E25:F25"/>
    <mergeCell ref="E35:F35"/>
    <mergeCell ref="H12:I12"/>
    <mergeCell ref="H29:I29"/>
    <mergeCell ref="C18:I18"/>
    <mergeCell ref="B2:I2"/>
    <mergeCell ref="E15:G15"/>
    <mergeCell ref="H14:I14"/>
    <mergeCell ref="H15:I15"/>
    <mergeCell ref="E14:G14"/>
    <mergeCell ref="E6:G6"/>
    <mergeCell ref="E10:G10"/>
    <mergeCell ref="B8:I8"/>
    <mergeCell ref="C9:I9"/>
    <mergeCell ref="H6:I6"/>
    <mergeCell ref="H10:I10"/>
    <mergeCell ref="B7:I7"/>
    <mergeCell ref="H13:I13"/>
    <mergeCell ref="E12:G12"/>
    <mergeCell ref="E13:G13"/>
  </mergeCells>
  <printOptions horizontalCentered="1" verticalCentered="1"/>
  <pageMargins left="0.70866141732283472" right="0.70866141732283472" top="0.55118110236220474" bottom="0.55118110236220474" header="0.31496062992125984" footer="0.31496062992125984"/>
  <pageSetup paperSize="8" scale="70" fitToHeight="0" orientation="landscape" r:id="rId4"/>
  <ignoredErrors>
    <ignoredError sqref="B25 B29" twoDigitTextYear="1"/>
  </ignoredErrors>
  <drawing r:id="rId5"/>
  <legacyDrawing r:id="rId6"/>
  <mc:AlternateContent xmlns:mc="http://schemas.openxmlformats.org/markup-compatibility/2006">
    <mc:Choice Requires="x14">
      <controls>
        <mc:AlternateContent xmlns:mc="http://schemas.openxmlformats.org/markup-compatibility/2006">
          <mc:Choice Requires="x14">
            <control shapeId="7169" r:id="rId7" name="Check Box 1">
              <controlPr defaultSize="0" autoFill="0" autoLine="0" autoPict="0" altText="liegt vor">
                <anchor moveWithCells="1">
                  <from>
                    <xdr:col>7</xdr:col>
                    <xdr:colOff>419100</xdr:colOff>
                    <xdr:row>9</xdr:row>
                    <xdr:rowOff>38100</xdr:rowOff>
                  </from>
                  <to>
                    <xdr:col>7</xdr:col>
                    <xdr:colOff>1123950</xdr:colOff>
                    <xdr:row>10</xdr:row>
                    <xdr:rowOff>0</xdr:rowOff>
                  </to>
                </anchor>
              </controlPr>
            </control>
          </mc:Choice>
        </mc:AlternateContent>
        <mc:AlternateContent xmlns:mc="http://schemas.openxmlformats.org/markup-compatibility/2006">
          <mc:Choice Requires="x14">
            <control shapeId="7170" r:id="rId8" name="Check Box 2">
              <controlPr defaultSize="0" autoFill="0" autoLine="0" autoPict="0" altText="liegt vor">
                <anchor moveWithCells="1">
                  <from>
                    <xdr:col>7</xdr:col>
                    <xdr:colOff>1066800</xdr:colOff>
                    <xdr:row>9</xdr:row>
                    <xdr:rowOff>38100</xdr:rowOff>
                  </from>
                  <to>
                    <xdr:col>8</xdr:col>
                    <xdr:colOff>323850</xdr:colOff>
                    <xdr:row>10</xdr:row>
                    <xdr:rowOff>0</xdr:rowOff>
                  </to>
                </anchor>
              </controlPr>
            </control>
          </mc:Choice>
        </mc:AlternateContent>
        <mc:AlternateContent xmlns:mc="http://schemas.openxmlformats.org/markup-compatibility/2006">
          <mc:Choice Requires="x14">
            <control shapeId="7171" r:id="rId9" name="Check Box 3">
              <controlPr defaultSize="0" autoFill="0" autoLine="0" autoPict="0" altText="liegt vor">
                <anchor moveWithCells="1">
                  <from>
                    <xdr:col>7</xdr:col>
                    <xdr:colOff>419100</xdr:colOff>
                    <xdr:row>11</xdr:row>
                    <xdr:rowOff>38100</xdr:rowOff>
                  </from>
                  <to>
                    <xdr:col>7</xdr:col>
                    <xdr:colOff>1123950</xdr:colOff>
                    <xdr:row>11</xdr:row>
                    <xdr:rowOff>285750</xdr:rowOff>
                  </to>
                </anchor>
              </controlPr>
            </control>
          </mc:Choice>
        </mc:AlternateContent>
        <mc:AlternateContent xmlns:mc="http://schemas.openxmlformats.org/markup-compatibility/2006">
          <mc:Choice Requires="x14">
            <control shapeId="7172" r:id="rId10" name="Check Box 4">
              <controlPr defaultSize="0" autoFill="0" autoLine="0" autoPict="0" altText="liegt vor">
                <anchor moveWithCells="1">
                  <from>
                    <xdr:col>7</xdr:col>
                    <xdr:colOff>1066800</xdr:colOff>
                    <xdr:row>11</xdr:row>
                    <xdr:rowOff>38100</xdr:rowOff>
                  </from>
                  <to>
                    <xdr:col>8</xdr:col>
                    <xdr:colOff>323850</xdr:colOff>
                    <xdr:row>11</xdr:row>
                    <xdr:rowOff>285750</xdr:rowOff>
                  </to>
                </anchor>
              </controlPr>
            </control>
          </mc:Choice>
        </mc:AlternateContent>
        <mc:AlternateContent xmlns:mc="http://schemas.openxmlformats.org/markup-compatibility/2006">
          <mc:Choice Requires="x14">
            <control shapeId="7173" r:id="rId11" name="Check Box 5">
              <controlPr defaultSize="0" autoFill="0" autoLine="0" autoPict="0" altText="liegt vor">
                <anchor moveWithCells="1">
                  <from>
                    <xdr:col>7</xdr:col>
                    <xdr:colOff>419100</xdr:colOff>
                    <xdr:row>12</xdr:row>
                    <xdr:rowOff>38100</xdr:rowOff>
                  </from>
                  <to>
                    <xdr:col>7</xdr:col>
                    <xdr:colOff>1123950</xdr:colOff>
                    <xdr:row>12</xdr:row>
                    <xdr:rowOff>285750</xdr:rowOff>
                  </to>
                </anchor>
              </controlPr>
            </control>
          </mc:Choice>
        </mc:AlternateContent>
        <mc:AlternateContent xmlns:mc="http://schemas.openxmlformats.org/markup-compatibility/2006">
          <mc:Choice Requires="x14">
            <control shapeId="7174" r:id="rId12" name="Check Box 6">
              <controlPr defaultSize="0" autoFill="0" autoLine="0" autoPict="0" altText="liegt vor">
                <anchor moveWithCells="1">
                  <from>
                    <xdr:col>7</xdr:col>
                    <xdr:colOff>1066800</xdr:colOff>
                    <xdr:row>12</xdr:row>
                    <xdr:rowOff>38100</xdr:rowOff>
                  </from>
                  <to>
                    <xdr:col>8</xdr:col>
                    <xdr:colOff>323850</xdr:colOff>
                    <xdr:row>12</xdr:row>
                    <xdr:rowOff>285750</xdr:rowOff>
                  </to>
                </anchor>
              </controlPr>
            </control>
          </mc:Choice>
        </mc:AlternateContent>
        <mc:AlternateContent xmlns:mc="http://schemas.openxmlformats.org/markup-compatibility/2006">
          <mc:Choice Requires="x14">
            <control shapeId="7175" r:id="rId13" name="Check Box 7">
              <controlPr defaultSize="0" autoFill="0" autoLine="0" autoPict="0" altText="liegt vor">
                <anchor moveWithCells="1">
                  <from>
                    <xdr:col>7</xdr:col>
                    <xdr:colOff>419100</xdr:colOff>
                    <xdr:row>13</xdr:row>
                    <xdr:rowOff>38100</xdr:rowOff>
                  </from>
                  <to>
                    <xdr:col>7</xdr:col>
                    <xdr:colOff>1123950</xdr:colOff>
                    <xdr:row>13</xdr:row>
                    <xdr:rowOff>285750</xdr:rowOff>
                  </to>
                </anchor>
              </controlPr>
            </control>
          </mc:Choice>
        </mc:AlternateContent>
        <mc:AlternateContent xmlns:mc="http://schemas.openxmlformats.org/markup-compatibility/2006">
          <mc:Choice Requires="x14">
            <control shapeId="7176" r:id="rId14" name="Check Box 8">
              <controlPr defaultSize="0" autoFill="0" autoLine="0" autoPict="0" altText="liegt vor">
                <anchor moveWithCells="1">
                  <from>
                    <xdr:col>7</xdr:col>
                    <xdr:colOff>1066800</xdr:colOff>
                    <xdr:row>13</xdr:row>
                    <xdr:rowOff>38100</xdr:rowOff>
                  </from>
                  <to>
                    <xdr:col>8</xdr:col>
                    <xdr:colOff>323850</xdr:colOff>
                    <xdr:row>13</xdr:row>
                    <xdr:rowOff>285750</xdr:rowOff>
                  </to>
                </anchor>
              </controlPr>
            </control>
          </mc:Choice>
        </mc:AlternateContent>
        <mc:AlternateContent xmlns:mc="http://schemas.openxmlformats.org/markup-compatibility/2006">
          <mc:Choice Requires="x14">
            <control shapeId="7177" r:id="rId15" name="Check Box 9">
              <controlPr defaultSize="0" autoFill="0" autoLine="0" autoPict="0" altText="liegt vor">
                <anchor moveWithCells="1">
                  <from>
                    <xdr:col>7</xdr:col>
                    <xdr:colOff>419100</xdr:colOff>
                    <xdr:row>14</xdr:row>
                    <xdr:rowOff>38100</xdr:rowOff>
                  </from>
                  <to>
                    <xdr:col>7</xdr:col>
                    <xdr:colOff>1123950</xdr:colOff>
                    <xdr:row>14</xdr:row>
                    <xdr:rowOff>285750</xdr:rowOff>
                  </to>
                </anchor>
              </controlPr>
            </control>
          </mc:Choice>
        </mc:AlternateContent>
        <mc:AlternateContent xmlns:mc="http://schemas.openxmlformats.org/markup-compatibility/2006">
          <mc:Choice Requires="x14">
            <control shapeId="7178" r:id="rId16" name="Check Box 10">
              <controlPr defaultSize="0" autoFill="0" autoLine="0" autoPict="0" altText="liegt vor">
                <anchor moveWithCells="1">
                  <from>
                    <xdr:col>7</xdr:col>
                    <xdr:colOff>1066800</xdr:colOff>
                    <xdr:row>14</xdr:row>
                    <xdr:rowOff>38100</xdr:rowOff>
                  </from>
                  <to>
                    <xdr:col>8</xdr:col>
                    <xdr:colOff>323850</xdr:colOff>
                    <xdr:row>14</xdr:row>
                    <xdr:rowOff>285750</xdr:rowOff>
                  </to>
                </anchor>
              </controlPr>
            </control>
          </mc:Choice>
        </mc:AlternateContent>
        <mc:AlternateContent xmlns:mc="http://schemas.openxmlformats.org/markup-compatibility/2006">
          <mc:Choice Requires="x14">
            <control shapeId="7185" r:id="rId17" name="Check Box 17">
              <controlPr defaultSize="0" autoFill="0" autoLine="0" autoPict="0" altText="liegt vor">
                <anchor moveWithCells="1">
                  <from>
                    <xdr:col>7</xdr:col>
                    <xdr:colOff>409575</xdr:colOff>
                    <xdr:row>22</xdr:row>
                    <xdr:rowOff>238125</xdr:rowOff>
                  </from>
                  <to>
                    <xdr:col>7</xdr:col>
                    <xdr:colOff>1190625</xdr:colOff>
                    <xdr:row>22</xdr:row>
                    <xdr:rowOff>552450</xdr:rowOff>
                  </to>
                </anchor>
              </controlPr>
            </control>
          </mc:Choice>
        </mc:AlternateContent>
        <mc:AlternateContent xmlns:mc="http://schemas.openxmlformats.org/markup-compatibility/2006">
          <mc:Choice Requires="x14">
            <control shapeId="7186" r:id="rId18" name="Check Box 18">
              <controlPr defaultSize="0" autoFill="0" autoLine="0" autoPict="0" altText="liegt vor">
                <anchor moveWithCells="1">
                  <from>
                    <xdr:col>7</xdr:col>
                    <xdr:colOff>1066800</xdr:colOff>
                    <xdr:row>22</xdr:row>
                    <xdr:rowOff>247650</xdr:rowOff>
                  </from>
                  <to>
                    <xdr:col>8</xdr:col>
                    <xdr:colOff>361950</xdr:colOff>
                    <xdr:row>22</xdr:row>
                    <xdr:rowOff>571500</xdr:rowOff>
                  </to>
                </anchor>
              </controlPr>
            </control>
          </mc:Choice>
        </mc:AlternateContent>
        <mc:AlternateContent xmlns:mc="http://schemas.openxmlformats.org/markup-compatibility/2006">
          <mc:Choice Requires="x14">
            <control shapeId="7187" r:id="rId19" name="Check Box 19">
              <controlPr defaultSize="0" autoFill="0" autoLine="0" autoPict="0" altText="liegt vor">
                <anchor moveWithCells="1">
                  <from>
                    <xdr:col>7</xdr:col>
                    <xdr:colOff>447675</xdr:colOff>
                    <xdr:row>28</xdr:row>
                    <xdr:rowOff>180975</xdr:rowOff>
                  </from>
                  <to>
                    <xdr:col>7</xdr:col>
                    <xdr:colOff>1152525</xdr:colOff>
                    <xdr:row>28</xdr:row>
                    <xdr:rowOff>428625</xdr:rowOff>
                  </to>
                </anchor>
              </controlPr>
            </control>
          </mc:Choice>
        </mc:AlternateContent>
        <mc:AlternateContent xmlns:mc="http://schemas.openxmlformats.org/markup-compatibility/2006">
          <mc:Choice Requires="x14">
            <control shapeId="7188" r:id="rId20" name="Check Box 20">
              <controlPr defaultSize="0" autoFill="0" autoLine="0" autoPict="0" altText="liegt vor">
                <anchor moveWithCells="1">
                  <from>
                    <xdr:col>7</xdr:col>
                    <xdr:colOff>1114425</xdr:colOff>
                    <xdr:row>28</xdr:row>
                    <xdr:rowOff>180975</xdr:rowOff>
                  </from>
                  <to>
                    <xdr:col>8</xdr:col>
                    <xdr:colOff>371475</xdr:colOff>
                    <xdr:row>28</xdr:row>
                    <xdr:rowOff>428625</xdr:rowOff>
                  </to>
                </anchor>
              </controlPr>
            </control>
          </mc:Choice>
        </mc:AlternateContent>
        <mc:AlternateContent xmlns:mc="http://schemas.openxmlformats.org/markup-compatibility/2006">
          <mc:Choice Requires="x14">
            <control shapeId="7189" r:id="rId21" name="Check Box 21">
              <controlPr defaultSize="0" autoFill="0" autoLine="0" autoPict="0" altText="liegt vor">
                <anchor moveWithCells="1">
                  <from>
                    <xdr:col>7</xdr:col>
                    <xdr:colOff>457200</xdr:colOff>
                    <xdr:row>29</xdr:row>
                    <xdr:rowOff>161925</xdr:rowOff>
                  </from>
                  <to>
                    <xdr:col>7</xdr:col>
                    <xdr:colOff>1162050</xdr:colOff>
                    <xdr:row>29</xdr:row>
                    <xdr:rowOff>409575</xdr:rowOff>
                  </to>
                </anchor>
              </controlPr>
            </control>
          </mc:Choice>
        </mc:AlternateContent>
        <mc:AlternateContent xmlns:mc="http://schemas.openxmlformats.org/markup-compatibility/2006">
          <mc:Choice Requires="x14">
            <control shapeId="7190" r:id="rId22" name="Check Box 22">
              <controlPr defaultSize="0" autoFill="0" autoLine="0" autoPict="0" altText="liegt vor">
                <anchor moveWithCells="1">
                  <from>
                    <xdr:col>7</xdr:col>
                    <xdr:colOff>1104900</xdr:colOff>
                    <xdr:row>29</xdr:row>
                    <xdr:rowOff>171450</xdr:rowOff>
                  </from>
                  <to>
                    <xdr:col>8</xdr:col>
                    <xdr:colOff>361950</xdr:colOff>
                    <xdr:row>29</xdr:row>
                    <xdr:rowOff>419100</xdr:rowOff>
                  </to>
                </anchor>
              </controlPr>
            </control>
          </mc:Choice>
        </mc:AlternateContent>
        <mc:AlternateContent xmlns:mc="http://schemas.openxmlformats.org/markup-compatibility/2006">
          <mc:Choice Requires="x14">
            <control shapeId="7193" r:id="rId23" name="Check Box 25">
              <controlPr defaultSize="0" autoFill="0" autoLine="0" autoPict="0" altText="liegt vor">
                <anchor moveWithCells="1">
                  <from>
                    <xdr:col>7</xdr:col>
                    <xdr:colOff>457200</xdr:colOff>
                    <xdr:row>30</xdr:row>
                    <xdr:rowOff>133350</xdr:rowOff>
                  </from>
                  <to>
                    <xdr:col>7</xdr:col>
                    <xdr:colOff>1162050</xdr:colOff>
                    <xdr:row>30</xdr:row>
                    <xdr:rowOff>381000</xdr:rowOff>
                  </to>
                </anchor>
              </controlPr>
            </control>
          </mc:Choice>
        </mc:AlternateContent>
        <mc:AlternateContent xmlns:mc="http://schemas.openxmlformats.org/markup-compatibility/2006">
          <mc:Choice Requires="x14">
            <control shapeId="7194" r:id="rId24" name="Check Box 26">
              <controlPr defaultSize="0" autoFill="0" autoLine="0" autoPict="0" altText="liegt vor">
                <anchor moveWithCells="1">
                  <from>
                    <xdr:col>7</xdr:col>
                    <xdr:colOff>1104900</xdr:colOff>
                    <xdr:row>30</xdr:row>
                    <xdr:rowOff>142875</xdr:rowOff>
                  </from>
                  <to>
                    <xdr:col>8</xdr:col>
                    <xdr:colOff>361950</xdr:colOff>
                    <xdr:row>30</xdr:row>
                    <xdr:rowOff>390525</xdr:rowOff>
                  </to>
                </anchor>
              </controlPr>
            </control>
          </mc:Choice>
        </mc:AlternateContent>
        <mc:AlternateContent xmlns:mc="http://schemas.openxmlformats.org/markup-compatibility/2006">
          <mc:Choice Requires="x14">
            <control shapeId="7221" r:id="rId25" name="Check Box 53">
              <controlPr defaultSize="0" autoFill="0" autoLine="0" autoPict="0" altText="liegt vor">
                <anchor moveWithCells="1">
                  <from>
                    <xdr:col>7</xdr:col>
                    <xdr:colOff>457200</xdr:colOff>
                    <xdr:row>31</xdr:row>
                    <xdr:rowOff>133350</xdr:rowOff>
                  </from>
                  <to>
                    <xdr:col>7</xdr:col>
                    <xdr:colOff>1133475</xdr:colOff>
                    <xdr:row>31</xdr:row>
                    <xdr:rowOff>428625</xdr:rowOff>
                  </to>
                </anchor>
              </controlPr>
            </control>
          </mc:Choice>
        </mc:AlternateContent>
        <mc:AlternateContent xmlns:mc="http://schemas.openxmlformats.org/markup-compatibility/2006">
          <mc:Choice Requires="x14">
            <control shapeId="7222" r:id="rId26" name="Check Box 54">
              <controlPr defaultSize="0" autoFill="0" autoLine="0" autoPict="0" altText="liegt vor">
                <anchor moveWithCells="1">
                  <from>
                    <xdr:col>7</xdr:col>
                    <xdr:colOff>1104900</xdr:colOff>
                    <xdr:row>31</xdr:row>
                    <xdr:rowOff>114300</xdr:rowOff>
                  </from>
                  <to>
                    <xdr:col>8</xdr:col>
                    <xdr:colOff>342900</xdr:colOff>
                    <xdr:row>31</xdr:row>
                    <xdr:rowOff>457200</xdr:rowOff>
                  </to>
                </anchor>
              </controlPr>
            </control>
          </mc:Choice>
        </mc:AlternateContent>
        <mc:AlternateContent xmlns:mc="http://schemas.openxmlformats.org/markup-compatibility/2006">
          <mc:Choice Requires="x14">
            <control shapeId="7225" r:id="rId27" name="Check Box 57">
              <controlPr defaultSize="0" autoFill="0" autoLine="0" autoPict="0" altText="liegt vor">
                <anchor moveWithCells="1">
                  <from>
                    <xdr:col>7</xdr:col>
                    <xdr:colOff>457200</xdr:colOff>
                    <xdr:row>32</xdr:row>
                    <xdr:rowOff>180975</xdr:rowOff>
                  </from>
                  <to>
                    <xdr:col>7</xdr:col>
                    <xdr:colOff>1162050</xdr:colOff>
                    <xdr:row>32</xdr:row>
                    <xdr:rowOff>428625</xdr:rowOff>
                  </to>
                </anchor>
              </controlPr>
            </control>
          </mc:Choice>
        </mc:AlternateContent>
        <mc:AlternateContent xmlns:mc="http://schemas.openxmlformats.org/markup-compatibility/2006">
          <mc:Choice Requires="x14">
            <control shapeId="7226" r:id="rId28" name="Check Box 58">
              <controlPr defaultSize="0" autoFill="0" autoLine="0" autoPict="0" altText="liegt vor">
                <anchor moveWithCells="1">
                  <from>
                    <xdr:col>7</xdr:col>
                    <xdr:colOff>1123950</xdr:colOff>
                    <xdr:row>32</xdr:row>
                    <xdr:rowOff>190500</xdr:rowOff>
                  </from>
                  <to>
                    <xdr:col>8</xdr:col>
                    <xdr:colOff>381000</xdr:colOff>
                    <xdr:row>32</xdr:row>
                    <xdr:rowOff>438150</xdr:rowOff>
                  </to>
                </anchor>
              </controlPr>
            </control>
          </mc:Choice>
        </mc:AlternateContent>
        <mc:AlternateContent xmlns:mc="http://schemas.openxmlformats.org/markup-compatibility/2006">
          <mc:Choice Requires="x14">
            <control shapeId="7228" r:id="rId29" name="Check Box 60">
              <controlPr defaultSize="0" autoFill="0" autoLine="0" autoPict="0" altText="liegt vor">
                <anchor moveWithCells="1">
                  <from>
                    <xdr:col>7</xdr:col>
                    <xdr:colOff>1152525</xdr:colOff>
                    <xdr:row>34</xdr:row>
                    <xdr:rowOff>114300</xdr:rowOff>
                  </from>
                  <to>
                    <xdr:col>8</xdr:col>
                    <xdr:colOff>409575</xdr:colOff>
                    <xdr:row>34</xdr:row>
                    <xdr:rowOff>457200</xdr:rowOff>
                  </to>
                </anchor>
              </controlPr>
            </control>
          </mc:Choice>
        </mc:AlternateContent>
        <mc:AlternateContent xmlns:mc="http://schemas.openxmlformats.org/markup-compatibility/2006">
          <mc:Choice Requires="x14">
            <control shapeId="7227" r:id="rId30" name="Check Box 59">
              <controlPr defaultSize="0" autoFill="0" autoLine="0" autoPict="0" altText="liegt vor">
                <anchor moveWithCells="1">
                  <from>
                    <xdr:col>7</xdr:col>
                    <xdr:colOff>466725</xdr:colOff>
                    <xdr:row>34</xdr:row>
                    <xdr:rowOff>114300</xdr:rowOff>
                  </from>
                  <to>
                    <xdr:col>7</xdr:col>
                    <xdr:colOff>1228725</xdr:colOff>
                    <xdr:row>34</xdr:row>
                    <xdr:rowOff>466725</xdr:rowOff>
                  </to>
                </anchor>
              </controlPr>
            </control>
          </mc:Choice>
        </mc:AlternateContent>
        <mc:AlternateContent xmlns:mc="http://schemas.openxmlformats.org/markup-compatibility/2006">
          <mc:Choice Requires="x14">
            <control shapeId="7233" r:id="rId31" name="Check Box 65">
              <controlPr defaultSize="0" autoFill="0" autoLine="0" autoPict="0" altText="liegt vor">
                <anchor moveWithCells="1">
                  <from>
                    <xdr:col>7</xdr:col>
                    <xdr:colOff>400050</xdr:colOff>
                    <xdr:row>18</xdr:row>
                    <xdr:rowOff>561975</xdr:rowOff>
                  </from>
                  <to>
                    <xdr:col>7</xdr:col>
                    <xdr:colOff>1104900</xdr:colOff>
                    <xdr:row>18</xdr:row>
                    <xdr:rowOff>847725</xdr:rowOff>
                  </to>
                </anchor>
              </controlPr>
            </control>
          </mc:Choice>
        </mc:AlternateContent>
        <mc:AlternateContent xmlns:mc="http://schemas.openxmlformats.org/markup-compatibility/2006">
          <mc:Choice Requires="x14">
            <control shapeId="7234" r:id="rId32" name="Check Box 66">
              <controlPr defaultSize="0" autoFill="0" autoLine="0" autoPict="0" altText="liegt vor">
                <anchor moveWithCells="1">
                  <from>
                    <xdr:col>7</xdr:col>
                    <xdr:colOff>1066800</xdr:colOff>
                    <xdr:row>18</xdr:row>
                    <xdr:rowOff>571500</xdr:rowOff>
                  </from>
                  <to>
                    <xdr:col>8</xdr:col>
                    <xdr:colOff>323850</xdr:colOff>
                    <xdr:row>18</xdr:row>
                    <xdr:rowOff>857250</xdr:rowOff>
                  </to>
                </anchor>
              </controlPr>
            </control>
          </mc:Choice>
        </mc:AlternateContent>
        <mc:AlternateContent xmlns:mc="http://schemas.openxmlformats.org/markup-compatibility/2006">
          <mc:Choice Requires="x14">
            <control shapeId="7235" r:id="rId33" name="Check Box 67">
              <controlPr defaultSize="0" autoFill="0" autoLine="0" autoPict="0" altText="liegt vor">
                <anchor moveWithCells="1">
                  <from>
                    <xdr:col>7</xdr:col>
                    <xdr:colOff>419100</xdr:colOff>
                    <xdr:row>10</xdr:row>
                    <xdr:rowOff>38100</xdr:rowOff>
                  </from>
                  <to>
                    <xdr:col>7</xdr:col>
                    <xdr:colOff>1123950</xdr:colOff>
                    <xdr:row>11</xdr:row>
                    <xdr:rowOff>0</xdr:rowOff>
                  </to>
                </anchor>
              </controlPr>
            </control>
          </mc:Choice>
        </mc:AlternateContent>
        <mc:AlternateContent xmlns:mc="http://schemas.openxmlformats.org/markup-compatibility/2006">
          <mc:Choice Requires="x14">
            <control shapeId="7236" r:id="rId34" name="Check Box 68">
              <controlPr defaultSize="0" autoFill="0" autoLine="0" autoPict="0" altText="liegt vor">
                <anchor moveWithCells="1">
                  <from>
                    <xdr:col>7</xdr:col>
                    <xdr:colOff>1066800</xdr:colOff>
                    <xdr:row>10</xdr:row>
                    <xdr:rowOff>38100</xdr:rowOff>
                  </from>
                  <to>
                    <xdr:col>8</xdr:col>
                    <xdr:colOff>323850</xdr:colOff>
                    <xdr:row>11</xdr:row>
                    <xdr:rowOff>0</xdr:rowOff>
                  </to>
                </anchor>
              </controlPr>
            </control>
          </mc:Choice>
        </mc:AlternateContent>
        <mc:AlternateContent xmlns:mc="http://schemas.openxmlformats.org/markup-compatibility/2006">
          <mc:Choice Requires="x14">
            <control shapeId="7237" r:id="rId35" name="Check Box 69">
              <controlPr defaultSize="0" autoFill="0" autoLine="0" autoPict="0" altText="liegt vor">
                <anchor moveWithCells="1">
                  <from>
                    <xdr:col>7</xdr:col>
                    <xdr:colOff>419100</xdr:colOff>
                    <xdr:row>16</xdr:row>
                    <xdr:rowOff>38100</xdr:rowOff>
                  </from>
                  <to>
                    <xdr:col>7</xdr:col>
                    <xdr:colOff>1123950</xdr:colOff>
                    <xdr:row>16</xdr:row>
                    <xdr:rowOff>285750</xdr:rowOff>
                  </to>
                </anchor>
              </controlPr>
            </control>
          </mc:Choice>
        </mc:AlternateContent>
        <mc:AlternateContent xmlns:mc="http://schemas.openxmlformats.org/markup-compatibility/2006">
          <mc:Choice Requires="x14">
            <control shapeId="7238" r:id="rId36" name="Check Box 70">
              <controlPr defaultSize="0" autoFill="0" autoLine="0" autoPict="0" altText="liegt vor">
                <anchor moveWithCells="1">
                  <from>
                    <xdr:col>7</xdr:col>
                    <xdr:colOff>1066800</xdr:colOff>
                    <xdr:row>16</xdr:row>
                    <xdr:rowOff>38100</xdr:rowOff>
                  </from>
                  <to>
                    <xdr:col>8</xdr:col>
                    <xdr:colOff>323850</xdr:colOff>
                    <xdr:row>16</xdr:row>
                    <xdr:rowOff>285750</xdr:rowOff>
                  </to>
                </anchor>
              </controlPr>
            </control>
          </mc:Choice>
        </mc:AlternateContent>
        <mc:AlternateContent xmlns:mc="http://schemas.openxmlformats.org/markup-compatibility/2006">
          <mc:Choice Requires="x14">
            <control shapeId="7240" r:id="rId37" name="Check Box 72">
              <controlPr defaultSize="0" autoFill="0" autoLine="0" autoPict="0" altText="liegt vor">
                <anchor moveWithCells="1">
                  <from>
                    <xdr:col>7</xdr:col>
                    <xdr:colOff>457200</xdr:colOff>
                    <xdr:row>33</xdr:row>
                    <xdr:rowOff>152400</xdr:rowOff>
                  </from>
                  <to>
                    <xdr:col>7</xdr:col>
                    <xdr:colOff>1162050</xdr:colOff>
                    <xdr:row>33</xdr:row>
                    <xdr:rowOff>400050</xdr:rowOff>
                  </to>
                </anchor>
              </controlPr>
            </control>
          </mc:Choice>
        </mc:AlternateContent>
        <mc:AlternateContent xmlns:mc="http://schemas.openxmlformats.org/markup-compatibility/2006">
          <mc:Choice Requires="x14">
            <control shapeId="7241" r:id="rId38" name="Check Box 73">
              <controlPr defaultSize="0" autoFill="0" autoLine="0" autoPict="0" altText="liegt vor">
                <anchor moveWithCells="1">
                  <from>
                    <xdr:col>7</xdr:col>
                    <xdr:colOff>1123950</xdr:colOff>
                    <xdr:row>33</xdr:row>
                    <xdr:rowOff>161925</xdr:rowOff>
                  </from>
                  <to>
                    <xdr:col>8</xdr:col>
                    <xdr:colOff>381000</xdr:colOff>
                    <xdr:row>33</xdr:row>
                    <xdr:rowOff>409575</xdr:rowOff>
                  </to>
                </anchor>
              </controlPr>
            </control>
          </mc:Choice>
        </mc:AlternateContent>
        <mc:AlternateContent xmlns:mc="http://schemas.openxmlformats.org/markup-compatibility/2006">
          <mc:Choice Requires="x14">
            <control shapeId="7242" r:id="rId39" name="Check Box 74">
              <controlPr defaultSize="0" autoFill="0" autoLine="0" autoPict="0" altText="liegt vor">
                <anchor moveWithCells="1">
                  <from>
                    <xdr:col>7</xdr:col>
                    <xdr:colOff>400050</xdr:colOff>
                    <xdr:row>19</xdr:row>
                    <xdr:rowOff>485775</xdr:rowOff>
                  </from>
                  <to>
                    <xdr:col>7</xdr:col>
                    <xdr:colOff>1104900</xdr:colOff>
                    <xdr:row>19</xdr:row>
                    <xdr:rowOff>771525</xdr:rowOff>
                  </to>
                </anchor>
              </controlPr>
            </control>
          </mc:Choice>
        </mc:AlternateContent>
        <mc:AlternateContent xmlns:mc="http://schemas.openxmlformats.org/markup-compatibility/2006">
          <mc:Choice Requires="x14">
            <control shapeId="7244" r:id="rId40" name="Check Box 76">
              <controlPr defaultSize="0" autoFill="0" autoLine="0" autoPict="0" altText="liegt vor">
                <anchor moveWithCells="1">
                  <from>
                    <xdr:col>7</xdr:col>
                    <xdr:colOff>400050</xdr:colOff>
                    <xdr:row>20</xdr:row>
                    <xdr:rowOff>561975</xdr:rowOff>
                  </from>
                  <to>
                    <xdr:col>7</xdr:col>
                    <xdr:colOff>1104900</xdr:colOff>
                    <xdr:row>20</xdr:row>
                    <xdr:rowOff>847725</xdr:rowOff>
                  </to>
                </anchor>
              </controlPr>
            </control>
          </mc:Choice>
        </mc:AlternateContent>
        <mc:AlternateContent xmlns:mc="http://schemas.openxmlformats.org/markup-compatibility/2006">
          <mc:Choice Requires="x14">
            <control shapeId="7245" r:id="rId41" name="Check Box 77">
              <controlPr defaultSize="0" autoFill="0" autoLine="0" autoPict="0" altText="liegt vor">
                <anchor moveWithCells="1">
                  <from>
                    <xdr:col>7</xdr:col>
                    <xdr:colOff>400050</xdr:colOff>
                    <xdr:row>21</xdr:row>
                    <xdr:rowOff>561975</xdr:rowOff>
                  </from>
                  <to>
                    <xdr:col>7</xdr:col>
                    <xdr:colOff>1104900</xdr:colOff>
                    <xdr:row>21</xdr:row>
                    <xdr:rowOff>847725</xdr:rowOff>
                  </to>
                </anchor>
              </controlPr>
            </control>
          </mc:Choice>
        </mc:AlternateContent>
        <mc:AlternateContent xmlns:mc="http://schemas.openxmlformats.org/markup-compatibility/2006">
          <mc:Choice Requires="x14">
            <control shapeId="7249" r:id="rId42" name="Check Box 81">
              <controlPr defaultSize="0" autoFill="0" autoLine="0" autoPict="0" altText="liegt vor">
                <anchor moveWithCells="1">
                  <from>
                    <xdr:col>7</xdr:col>
                    <xdr:colOff>1057275</xdr:colOff>
                    <xdr:row>19</xdr:row>
                    <xdr:rowOff>485775</xdr:rowOff>
                  </from>
                  <to>
                    <xdr:col>8</xdr:col>
                    <xdr:colOff>314325</xdr:colOff>
                    <xdr:row>19</xdr:row>
                    <xdr:rowOff>771525</xdr:rowOff>
                  </to>
                </anchor>
              </controlPr>
            </control>
          </mc:Choice>
        </mc:AlternateContent>
        <mc:AlternateContent xmlns:mc="http://schemas.openxmlformats.org/markup-compatibility/2006">
          <mc:Choice Requires="x14">
            <control shapeId="7251" r:id="rId43" name="Check Box 83">
              <controlPr defaultSize="0" autoFill="0" autoLine="0" autoPict="0" altText="liegt vor">
                <anchor moveWithCells="1">
                  <from>
                    <xdr:col>7</xdr:col>
                    <xdr:colOff>1066800</xdr:colOff>
                    <xdr:row>20</xdr:row>
                    <xdr:rowOff>571500</xdr:rowOff>
                  </from>
                  <to>
                    <xdr:col>8</xdr:col>
                    <xdr:colOff>323850</xdr:colOff>
                    <xdr:row>20</xdr:row>
                    <xdr:rowOff>857250</xdr:rowOff>
                  </to>
                </anchor>
              </controlPr>
            </control>
          </mc:Choice>
        </mc:AlternateContent>
        <mc:AlternateContent xmlns:mc="http://schemas.openxmlformats.org/markup-compatibility/2006">
          <mc:Choice Requires="x14">
            <control shapeId="7254" r:id="rId44" name="Check Box 86">
              <controlPr defaultSize="0" autoFill="0" autoLine="0" autoPict="0" altText="liegt vor">
                <anchor moveWithCells="1">
                  <from>
                    <xdr:col>7</xdr:col>
                    <xdr:colOff>1066800</xdr:colOff>
                    <xdr:row>21</xdr:row>
                    <xdr:rowOff>571500</xdr:rowOff>
                  </from>
                  <to>
                    <xdr:col>8</xdr:col>
                    <xdr:colOff>323850</xdr:colOff>
                    <xdr:row>21</xdr:row>
                    <xdr:rowOff>857250</xdr:rowOff>
                  </to>
                </anchor>
              </controlPr>
            </control>
          </mc:Choice>
        </mc:AlternateContent>
        <mc:AlternateContent xmlns:mc="http://schemas.openxmlformats.org/markup-compatibility/2006">
          <mc:Choice Requires="x14">
            <control shapeId="7256" r:id="rId45" name="Check Box 88">
              <controlPr defaultSize="0" autoFill="0" autoLine="0" autoPict="0" altText="liegt vor">
                <anchor moveWithCells="1">
                  <from>
                    <xdr:col>7</xdr:col>
                    <xdr:colOff>1162050</xdr:colOff>
                    <xdr:row>35</xdr:row>
                    <xdr:rowOff>66675</xdr:rowOff>
                  </from>
                  <to>
                    <xdr:col>8</xdr:col>
                    <xdr:colOff>419100</xdr:colOff>
                    <xdr:row>35</xdr:row>
                    <xdr:rowOff>352425</xdr:rowOff>
                  </to>
                </anchor>
              </controlPr>
            </control>
          </mc:Choice>
        </mc:AlternateContent>
        <mc:AlternateContent xmlns:mc="http://schemas.openxmlformats.org/markup-compatibility/2006">
          <mc:Choice Requires="x14">
            <control shapeId="7257" r:id="rId46" name="Check Box 89">
              <controlPr defaultSize="0" autoFill="0" autoLine="0" autoPict="0" altText="liegt vor">
                <anchor moveWithCells="1">
                  <from>
                    <xdr:col>7</xdr:col>
                    <xdr:colOff>466725</xdr:colOff>
                    <xdr:row>35</xdr:row>
                    <xdr:rowOff>28575</xdr:rowOff>
                  </from>
                  <to>
                    <xdr:col>7</xdr:col>
                    <xdr:colOff>1228725</xdr:colOff>
                    <xdr:row>35</xdr:row>
                    <xdr:rowOff>381000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50"/>
  <sheetViews>
    <sheetView showGridLines="0" zoomScaleNormal="100" zoomScaleSheetLayoutView="100" workbookViewId="0">
      <selection activeCell="D10" sqref="D10"/>
    </sheetView>
  </sheetViews>
  <sheetFormatPr baseColWidth="10" defaultRowHeight="16.5" x14ac:dyDescent="0.3"/>
  <cols>
    <col min="1" max="1" width="2.5703125" style="4" customWidth="1"/>
    <col min="2" max="2" width="5.28515625" style="4" customWidth="1"/>
    <col min="3" max="3" width="83.85546875" style="4" customWidth="1"/>
    <col min="4" max="4" width="20.140625" style="4" customWidth="1"/>
    <col min="5" max="5" width="22" style="4" customWidth="1"/>
    <col min="6" max="6" width="19.42578125" style="4" customWidth="1"/>
    <col min="7" max="7" width="9.85546875" style="4" bestFit="1" customWidth="1"/>
    <col min="8" max="8" width="12.7109375" style="4" customWidth="1"/>
    <col min="9" max="9" width="16.140625" style="4" bestFit="1" customWidth="1"/>
    <col min="10" max="10" width="11.42578125" style="4" customWidth="1"/>
    <col min="11" max="16384" width="11.42578125" style="4"/>
  </cols>
  <sheetData>
    <row r="1" spans="1:11" ht="9.9499999999999993" customHeight="1" thickBot="1" x14ac:dyDescent="0.35">
      <c r="C1" s="5"/>
      <c r="D1" s="9"/>
      <c r="E1" s="9"/>
      <c r="F1" s="5"/>
    </row>
    <row r="2" spans="1:11" x14ac:dyDescent="0.3">
      <c r="B2" s="6" t="s">
        <v>9</v>
      </c>
      <c r="D2" s="7"/>
      <c r="E2" s="7"/>
      <c r="G2" s="7"/>
      <c r="H2" s="7"/>
      <c r="I2" s="7"/>
    </row>
    <row r="3" spans="1:11" ht="24.95" customHeight="1" x14ac:dyDescent="0.3">
      <c r="B3" s="268" t="str">
        <f>'Wertungsmatrix Zuschlag'!B3</f>
        <v xml:space="preserve">ZII 6-O 1088/00046#00108-2025 (BKZ 2025/0108-000): Rahmenvereinbarung Deckungsprüfungen gemäß § 44 Absatz 1 KWG i.V.m. § 3 Abs. 1 Satz 3 PfandBG ( Los 2) </v>
      </c>
      <c r="C3" s="268"/>
      <c r="D3" s="268"/>
      <c r="E3" s="268"/>
      <c r="F3" s="268"/>
      <c r="G3" s="268"/>
      <c r="H3" s="268"/>
      <c r="I3" s="9"/>
    </row>
    <row r="4" spans="1:11" ht="41.25" customHeight="1" thickBot="1" x14ac:dyDescent="0.35">
      <c r="B4" s="291" t="str">
        <f>'Wertungsmatrix Zuschlag'!B4</f>
        <v>Hypothekenpfandbriefgeschäft in Deutschland, Hypothekenpfandbriefgeschäft im Ausland,  Öffentliches Pfandbriefgeschäft in Deutschland und/oder Öffentliches Pfandbriefgeschäft im Ausland</v>
      </c>
      <c r="C4" s="291"/>
      <c r="D4" s="291"/>
      <c r="E4" s="291"/>
      <c r="F4" s="291"/>
      <c r="G4" s="291"/>
      <c r="H4" s="291"/>
      <c r="I4" s="5"/>
    </row>
    <row r="5" spans="1:11" ht="9.9499999999999993" customHeight="1" thickBot="1" x14ac:dyDescent="0.35">
      <c r="G5" s="111"/>
    </row>
    <row r="6" spans="1:11" x14ac:dyDescent="0.3">
      <c r="A6" s="124"/>
      <c r="B6" s="116"/>
      <c r="C6" s="109" t="s">
        <v>5</v>
      </c>
      <c r="D6" s="109"/>
      <c r="E6" s="109"/>
      <c r="F6" s="109"/>
      <c r="G6" s="110" t="s">
        <v>0</v>
      </c>
      <c r="H6" s="330" t="s">
        <v>37</v>
      </c>
      <c r="I6" s="331"/>
      <c r="J6" s="9"/>
      <c r="K6" s="9"/>
    </row>
    <row r="7" spans="1:11" ht="57" x14ac:dyDescent="0.3">
      <c r="A7" s="124"/>
      <c r="B7" s="117" t="s">
        <v>52</v>
      </c>
      <c r="C7" s="93" t="s">
        <v>54</v>
      </c>
      <c r="D7" s="94" t="s">
        <v>60</v>
      </c>
      <c r="E7" s="95" t="s">
        <v>53</v>
      </c>
      <c r="F7" s="94" t="s">
        <v>57</v>
      </c>
      <c r="G7" s="93"/>
      <c r="H7" s="94" t="s">
        <v>58</v>
      </c>
      <c r="I7" s="228" t="s">
        <v>10</v>
      </c>
      <c r="J7" s="112"/>
      <c r="K7" s="9"/>
    </row>
    <row r="8" spans="1:11" s="87" customFormat="1" ht="30" customHeight="1" x14ac:dyDescent="0.3">
      <c r="A8" s="125"/>
      <c r="B8" s="118">
        <v>1</v>
      </c>
      <c r="C8" s="86" t="s">
        <v>117</v>
      </c>
      <c r="D8" s="254"/>
      <c r="E8" s="104">
        <v>0.2</v>
      </c>
      <c r="F8" s="89">
        <f>SUM(D8*E8)</f>
        <v>0</v>
      </c>
      <c r="G8" s="341" t="s">
        <v>61</v>
      </c>
      <c r="H8" s="344" t="s">
        <v>38</v>
      </c>
      <c r="I8" s="113"/>
      <c r="J8" s="224"/>
      <c r="K8" s="224"/>
    </row>
    <row r="9" spans="1:11" s="87" customFormat="1" ht="30" customHeight="1" x14ac:dyDescent="0.3">
      <c r="A9" s="125"/>
      <c r="B9" s="119">
        <v>2</v>
      </c>
      <c r="C9" s="88" t="s">
        <v>105</v>
      </c>
      <c r="D9" s="255"/>
      <c r="E9" s="105">
        <v>0.4</v>
      </c>
      <c r="F9" s="90">
        <f>SUM(D9*E9)</f>
        <v>0</v>
      </c>
      <c r="G9" s="342"/>
      <c r="H9" s="345"/>
      <c r="I9" s="114"/>
      <c r="J9" s="224"/>
      <c r="K9" s="224"/>
    </row>
    <row r="10" spans="1:11" s="87" customFormat="1" ht="30" customHeight="1" x14ac:dyDescent="0.3">
      <c r="A10" s="125"/>
      <c r="B10" s="119">
        <v>3</v>
      </c>
      <c r="C10" s="88" t="s">
        <v>106</v>
      </c>
      <c r="D10" s="255"/>
      <c r="E10" s="105">
        <v>0.4</v>
      </c>
      <c r="F10" s="90">
        <f>SUM(D10*E10)</f>
        <v>0</v>
      </c>
      <c r="G10" s="343"/>
      <c r="H10" s="346"/>
      <c r="I10" s="114"/>
      <c r="J10" s="226"/>
      <c r="K10" s="224"/>
    </row>
    <row r="11" spans="1:11" s="87" customFormat="1" ht="99.95" customHeight="1" x14ac:dyDescent="0.3">
      <c r="A11" s="125"/>
      <c r="B11" s="120"/>
      <c r="C11" s="335" t="s">
        <v>62</v>
      </c>
      <c r="D11" s="336"/>
      <c r="E11" s="336"/>
      <c r="F11" s="337"/>
      <c r="G11" s="347"/>
      <c r="H11" s="91"/>
      <c r="I11" s="114"/>
      <c r="J11" s="226"/>
      <c r="K11" s="224"/>
    </row>
    <row r="12" spans="1:11" s="87" customFormat="1" ht="99.95" customHeight="1" x14ac:dyDescent="0.3">
      <c r="A12" s="125"/>
      <c r="B12" s="121"/>
      <c r="C12" s="338"/>
      <c r="D12" s="339"/>
      <c r="E12" s="339"/>
      <c r="F12" s="340"/>
      <c r="G12" s="348"/>
      <c r="H12" s="92"/>
      <c r="I12" s="114"/>
      <c r="J12" s="226"/>
      <c r="K12" s="224"/>
    </row>
    <row r="13" spans="1:11" ht="30" customHeight="1" x14ac:dyDescent="0.3">
      <c r="A13" s="124"/>
      <c r="B13" s="122"/>
      <c r="C13" s="99" t="s">
        <v>55</v>
      </c>
      <c r="D13" s="100"/>
      <c r="E13" s="100"/>
      <c r="F13" s="100"/>
      <c r="G13" s="349"/>
      <c r="H13" s="97">
        <f>SUM(F8+F9+F10)</f>
        <v>0</v>
      </c>
      <c r="I13" s="114"/>
      <c r="J13" s="227"/>
      <c r="K13" s="9"/>
    </row>
    <row r="14" spans="1:11" s="57" customFormat="1" ht="30" customHeight="1" x14ac:dyDescent="0.3">
      <c r="A14" s="126"/>
      <c r="B14" s="123"/>
      <c r="C14" s="350" t="s">
        <v>40</v>
      </c>
      <c r="D14" s="351"/>
      <c r="E14" s="351"/>
      <c r="F14" s="352"/>
      <c r="G14" s="96">
        <v>0.19</v>
      </c>
      <c r="H14" s="98">
        <f>SUM(H13*G14)</f>
        <v>0</v>
      </c>
      <c r="I14" s="115"/>
      <c r="J14" s="225"/>
      <c r="K14" s="225"/>
    </row>
    <row r="15" spans="1:11" s="57" customFormat="1" ht="30" customHeight="1" thickBot="1" x14ac:dyDescent="0.35">
      <c r="A15" s="126"/>
      <c r="B15" s="353" t="s">
        <v>56</v>
      </c>
      <c r="C15" s="354"/>
      <c r="D15" s="354"/>
      <c r="E15" s="354"/>
      <c r="F15" s="355"/>
      <c r="G15" s="127">
        <v>30</v>
      </c>
      <c r="H15" s="128">
        <f>SUM(H13+H14)</f>
        <v>0</v>
      </c>
      <c r="I15" s="129" t="str">
        <f>IF($H$15=0,"",$G$15*($G$18/$H$15))</f>
        <v/>
      </c>
      <c r="J15" s="225"/>
    </row>
    <row r="16" spans="1:11" x14ac:dyDescent="0.3">
      <c r="B16" s="54"/>
      <c r="C16" s="55"/>
      <c r="D16" s="55"/>
      <c r="E16" s="55"/>
      <c r="F16" s="55"/>
      <c r="G16" s="56"/>
      <c r="H16" s="56"/>
      <c r="I16" s="56"/>
      <c r="J16" s="9"/>
    </row>
    <row r="17" spans="2:10" x14ac:dyDescent="0.3">
      <c r="B17" s="54"/>
      <c r="C17" s="332" t="s">
        <v>39</v>
      </c>
      <c r="D17" s="333"/>
      <c r="E17" s="333"/>
      <c r="F17" s="333"/>
      <c r="G17" s="333"/>
      <c r="H17" s="334"/>
      <c r="I17" s="56"/>
      <c r="J17" s="9"/>
    </row>
    <row r="18" spans="2:10" x14ac:dyDescent="0.3">
      <c r="B18" s="57"/>
      <c r="C18" s="356" t="s">
        <v>59</v>
      </c>
      <c r="D18" s="357"/>
      <c r="E18" s="357"/>
      <c r="F18" s="358"/>
      <c r="G18" s="328">
        <f>MIN(H15)</f>
        <v>0</v>
      </c>
      <c r="H18" s="329"/>
      <c r="I18" s="57"/>
      <c r="J18" s="9"/>
    </row>
    <row r="19" spans="2:10" x14ac:dyDescent="0.3">
      <c r="J19" s="9"/>
    </row>
    <row r="20" spans="2:10" x14ac:dyDescent="0.3">
      <c r="J20" s="9"/>
    </row>
    <row r="21" spans="2:10" x14ac:dyDescent="0.3">
      <c r="J21" s="9"/>
    </row>
    <row r="22" spans="2:10" x14ac:dyDescent="0.3">
      <c r="J22" s="9"/>
    </row>
    <row r="23" spans="2:10" x14ac:dyDescent="0.3">
      <c r="J23" s="9"/>
    </row>
    <row r="24" spans="2:10" x14ac:dyDescent="0.3">
      <c r="J24" s="9"/>
    </row>
    <row r="25" spans="2:10" x14ac:dyDescent="0.3">
      <c r="J25" s="9"/>
    </row>
    <row r="26" spans="2:10" x14ac:dyDescent="0.3">
      <c r="J26" s="9"/>
    </row>
    <row r="27" spans="2:10" x14ac:dyDescent="0.3">
      <c r="J27" s="9"/>
    </row>
    <row r="28" spans="2:10" x14ac:dyDescent="0.3">
      <c r="J28" s="9"/>
    </row>
    <row r="29" spans="2:10" x14ac:dyDescent="0.3">
      <c r="J29" s="9"/>
    </row>
    <row r="30" spans="2:10" x14ac:dyDescent="0.3">
      <c r="J30" s="9"/>
    </row>
    <row r="31" spans="2:10" x14ac:dyDescent="0.3">
      <c r="J31" s="9"/>
    </row>
    <row r="32" spans="2:10" x14ac:dyDescent="0.3">
      <c r="J32" s="9"/>
    </row>
    <row r="33" spans="10:10" x14ac:dyDescent="0.3">
      <c r="J33" s="9"/>
    </row>
    <row r="34" spans="10:10" x14ac:dyDescent="0.3">
      <c r="J34" s="9"/>
    </row>
    <row r="35" spans="10:10" x14ac:dyDescent="0.3">
      <c r="J35" s="9"/>
    </row>
    <row r="36" spans="10:10" x14ac:dyDescent="0.3">
      <c r="J36" s="9"/>
    </row>
    <row r="37" spans="10:10" x14ac:dyDescent="0.3">
      <c r="J37" s="9"/>
    </row>
    <row r="38" spans="10:10" x14ac:dyDescent="0.3">
      <c r="J38" s="9"/>
    </row>
    <row r="39" spans="10:10" x14ac:dyDescent="0.3">
      <c r="J39" s="9"/>
    </row>
    <row r="40" spans="10:10" x14ac:dyDescent="0.3">
      <c r="J40" s="9"/>
    </row>
    <row r="41" spans="10:10" x14ac:dyDescent="0.3">
      <c r="J41" s="9"/>
    </row>
    <row r="42" spans="10:10" x14ac:dyDescent="0.3">
      <c r="J42" s="9"/>
    </row>
    <row r="43" spans="10:10" x14ac:dyDescent="0.3">
      <c r="J43" s="9"/>
    </row>
    <row r="44" spans="10:10" x14ac:dyDescent="0.3">
      <c r="J44" s="9"/>
    </row>
    <row r="45" spans="10:10" x14ac:dyDescent="0.3">
      <c r="J45" s="9"/>
    </row>
    <row r="46" spans="10:10" x14ac:dyDescent="0.3">
      <c r="J46" s="9"/>
    </row>
    <row r="47" spans="10:10" x14ac:dyDescent="0.3">
      <c r="J47" s="9"/>
    </row>
    <row r="48" spans="10:10" x14ac:dyDescent="0.3">
      <c r="J48" s="9"/>
    </row>
    <row r="49" spans="10:10" x14ac:dyDescent="0.3">
      <c r="J49" s="9"/>
    </row>
    <row r="50" spans="10:10" x14ac:dyDescent="0.3">
      <c r="J50" s="9"/>
    </row>
  </sheetData>
  <sheetProtection algorithmName="SHA-512" hashValue="Y90IQ5INUygMdqDL88e3LBbrKKhWpKdhZD03ri38NVCswRUXdLoJ0a5JBQFlZq7bZ1yXijEO5uT6AoeTdK8bhg==" saltValue="67eCB3lzw7zub1vE9nOpqg==" spinCount="100000" sheet="1" selectLockedCells="1" selectUnlockedCells="1"/>
  <customSheetViews>
    <customSheetView guid="{C9D0C8B1-7748-4373-8CD9-08B92ADA392C}" showGridLines="0" fitToPage="1" hiddenColumns="1">
      <selection activeCell="A2" sqref="A2:XFD2"/>
      <pageMargins left="0.70866141732283472" right="0.70866141732283472" top="0.78740157480314965" bottom="0.78740157480314965" header="0.31496062992125984" footer="0.31496062992125984"/>
      <pageSetup paperSize="8" fitToHeight="0" orientation="landscape" r:id="rId1"/>
    </customSheetView>
    <customSheetView guid="{56F4A086-6EDA-4A04-A811-F1777C77165C}" showGridLines="0" fitToPage="1">
      <selection activeCell="M4" sqref="M4"/>
      <pageMargins left="0.70866141732283472" right="0.70866141732283472" top="0.78740157480314965" bottom="0.78740157480314965" header="0.31496062992125984" footer="0.31496062992125984"/>
      <pageSetup paperSize="8" fitToHeight="0" orientation="landscape" r:id="rId2"/>
    </customSheetView>
    <customSheetView guid="{64165E79-0D21-467F-9AA0-00DD0E2525E7}" showGridLines="0" fitToPage="1">
      <selection activeCell="M4" sqref="M4"/>
      <pageMargins left="0.70866141732283472" right="0.70866141732283472" top="0.78740157480314965" bottom="0.78740157480314965" header="0.31496062992125984" footer="0.31496062992125984"/>
      <pageSetup paperSize="8" fitToHeight="0" orientation="landscape" r:id="rId3"/>
    </customSheetView>
  </customSheetViews>
  <mergeCells count="12">
    <mergeCell ref="B3:H3"/>
    <mergeCell ref="B4:H4"/>
    <mergeCell ref="G18:H18"/>
    <mergeCell ref="H6:I6"/>
    <mergeCell ref="C17:H17"/>
    <mergeCell ref="C11:F12"/>
    <mergeCell ref="G8:G10"/>
    <mergeCell ref="H8:H10"/>
    <mergeCell ref="G11:G13"/>
    <mergeCell ref="C14:F14"/>
    <mergeCell ref="B15:F15"/>
    <mergeCell ref="C18:F18"/>
  </mergeCells>
  <pageMargins left="0.70866141732283472" right="0.70866141732283472" top="0.78740157480314965" bottom="0.78740157480314965" header="0.31496062992125984" footer="0.31496062992125984"/>
  <pageSetup paperSize="8" fitToHeight="0" orientation="landscape"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35"/>
  <sheetViews>
    <sheetView showGridLines="0" tabSelected="1" topLeftCell="A7" zoomScaleNormal="100" zoomScaleSheetLayoutView="100" workbookViewId="0">
      <selection activeCell="C8" sqref="C8"/>
    </sheetView>
  </sheetViews>
  <sheetFormatPr baseColWidth="10" defaultRowHeight="16.5" x14ac:dyDescent="0.3"/>
  <cols>
    <col min="1" max="1" width="2.5703125" style="4" customWidth="1"/>
    <col min="2" max="2" width="7.5703125" style="4" customWidth="1"/>
    <col min="3" max="3" width="46.7109375" style="4" customWidth="1"/>
    <col min="4" max="4" width="13.85546875" style="4" customWidth="1"/>
    <col min="5" max="5" width="11" style="4" customWidth="1"/>
    <col min="6" max="6" width="12.7109375" style="4" customWidth="1"/>
    <col min="7" max="7" width="12" style="4" customWidth="1"/>
    <col min="8" max="8" width="13.7109375" style="4" customWidth="1"/>
    <col min="9" max="13" width="23.7109375" style="4" customWidth="1"/>
    <col min="14" max="16384" width="11.42578125" style="4"/>
  </cols>
  <sheetData>
    <row r="1" spans="1:17" ht="9.9499999999999993" customHeight="1" thickBot="1" x14ac:dyDescent="0.35">
      <c r="C1" s="5"/>
      <c r="G1" s="5"/>
      <c r="H1" s="5"/>
      <c r="I1" s="5"/>
    </row>
    <row r="2" spans="1:17" x14ac:dyDescent="0.3">
      <c r="B2" s="6" t="s">
        <v>116</v>
      </c>
      <c r="D2" s="7"/>
      <c r="E2" s="7"/>
      <c r="F2" s="7"/>
      <c r="J2" s="7"/>
      <c r="K2" s="7"/>
      <c r="L2" s="7"/>
      <c r="M2" s="7"/>
    </row>
    <row r="3" spans="1:17" ht="24.95" customHeight="1" x14ac:dyDescent="0.3">
      <c r="B3" s="8" t="str">
        <f>'Wertungsmatrix Zuschlag'!B3</f>
        <v xml:space="preserve">ZII 6-O 1088/00046#00108-2025 (BKZ 2025/0108-000): Rahmenvereinbarung Deckungsprüfungen gemäß § 44 Absatz 1 KWG i.V.m. § 3 Abs. 1 Satz 3 PfandBG ( Los 2) </v>
      </c>
      <c r="D3" s="9"/>
      <c r="E3" s="9"/>
      <c r="F3" s="9"/>
    </row>
    <row r="4" spans="1:17" ht="24.95" customHeight="1" x14ac:dyDescent="0.3">
      <c r="B4" s="10" t="str">
        <f>'Wertungsmatrix Zuschlag'!B4</f>
        <v>Hypothekenpfandbriefgeschäft in Deutschland, Hypothekenpfandbriefgeschäft im Ausland,  Öffentliches Pfandbriefgeschäft in Deutschland und/oder Öffentliches Pfandbriefgeschäft im Ausland</v>
      </c>
    </row>
    <row r="5" spans="1:17" ht="17.25" thickBot="1" x14ac:dyDescent="0.35">
      <c r="B5" s="5"/>
      <c r="C5" s="5"/>
      <c r="D5" s="5"/>
      <c r="E5" s="5"/>
      <c r="F5" s="5"/>
      <c r="G5" s="5"/>
      <c r="H5" s="5"/>
      <c r="I5" s="5"/>
      <c r="J5" s="5"/>
      <c r="K5" s="5"/>
      <c r="L5" s="5"/>
      <c r="M5" s="5"/>
    </row>
    <row r="6" spans="1:17" ht="9.9499999999999993" customHeight="1" thickBot="1" x14ac:dyDescent="0.35">
      <c r="E6" s="111"/>
      <c r="H6" s="111"/>
      <c r="J6" s="111"/>
      <c r="K6" s="111"/>
      <c r="L6" s="111"/>
      <c r="M6" s="111"/>
    </row>
    <row r="7" spans="1:17" ht="75" customHeight="1" x14ac:dyDescent="0.3">
      <c r="A7" s="124"/>
      <c r="B7" s="116" t="s">
        <v>6</v>
      </c>
      <c r="C7" s="109" t="s">
        <v>5</v>
      </c>
      <c r="D7" s="130" t="s">
        <v>41</v>
      </c>
      <c r="E7" s="131" t="s">
        <v>46</v>
      </c>
      <c r="F7" s="132" t="s">
        <v>87</v>
      </c>
      <c r="G7" s="133" t="s">
        <v>45</v>
      </c>
      <c r="H7" s="134" t="s">
        <v>47</v>
      </c>
      <c r="I7" s="135" t="s">
        <v>82</v>
      </c>
      <c r="J7" s="136" t="s">
        <v>83</v>
      </c>
      <c r="K7" s="137" t="s">
        <v>84</v>
      </c>
      <c r="L7" s="138" t="s">
        <v>85</v>
      </c>
      <c r="M7" s="139" t="s">
        <v>86</v>
      </c>
      <c r="Q7" s="4">
        <v>4</v>
      </c>
    </row>
    <row r="8" spans="1:17" s="85" customFormat="1" ht="249.95" customHeight="1" thickBot="1" x14ac:dyDescent="0.3">
      <c r="A8" s="143"/>
      <c r="B8" s="118">
        <v>2</v>
      </c>
      <c r="C8" s="183" t="s">
        <v>149</v>
      </c>
      <c r="D8" s="184">
        <v>0.7</v>
      </c>
      <c r="E8" s="185"/>
      <c r="F8" s="186"/>
      <c r="G8" s="186"/>
      <c r="H8" s="186"/>
      <c r="I8" s="231" t="s">
        <v>51</v>
      </c>
      <c r="J8" s="232" t="s">
        <v>65</v>
      </c>
      <c r="K8" s="233" t="s">
        <v>64</v>
      </c>
      <c r="L8" s="234" t="s">
        <v>66</v>
      </c>
      <c r="M8" s="235" t="s">
        <v>63</v>
      </c>
      <c r="Q8" s="85">
        <v>3</v>
      </c>
    </row>
    <row r="9" spans="1:17" ht="30" customHeight="1" thickBot="1" x14ac:dyDescent="0.35">
      <c r="B9" s="187"/>
      <c r="C9" s="188"/>
      <c r="D9" s="189"/>
      <c r="E9" s="191"/>
      <c r="F9" s="190"/>
      <c r="G9" s="192"/>
      <c r="H9" s="190"/>
      <c r="I9" s="359" t="s">
        <v>31</v>
      </c>
      <c r="J9" s="359"/>
      <c r="K9" s="359"/>
      <c r="L9" s="359"/>
      <c r="M9" s="360"/>
      <c r="N9" s="58"/>
    </row>
    <row r="10" spans="1:17" s="174" customFormat="1" ht="30" customHeight="1" thickBot="1" x14ac:dyDescent="0.3">
      <c r="B10" s="219" t="s">
        <v>34</v>
      </c>
      <c r="C10" s="220" t="s">
        <v>74</v>
      </c>
      <c r="D10" s="221">
        <v>0.15</v>
      </c>
      <c r="E10" s="242" t="s">
        <v>127</v>
      </c>
      <c r="F10" s="198">
        <v>1.5</v>
      </c>
      <c r="G10" s="256"/>
      <c r="H10" s="198">
        <f>SUM(H11:H12)</f>
        <v>0</v>
      </c>
      <c r="I10" s="373"/>
      <c r="J10" s="374"/>
      <c r="K10" s="374"/>
      <c r="L10" s="374"/>
      <c r="M10" s="375"/>
      <c r="N10" s="175"/>
    </row>
    <row r="11" spans="1:17" s="85" customFormat="1" ht="174.95" customHeight="1" x14ac:dyDescent="0.25">
      <c r="B11" s="218" t="s">
        <v>109</v>
      </c>
      <c r="C11" s="201" t="s">
        <v>110</v>
      </c>
      <c r="D11" s="216">
        <v>0.115</v>
      </c>
      <c r="E11" s="239"/>
      <c r="F11" s="205">
        <v>1.1499999999999999</v>
      </c>
      <c r="G11" s="206"/>
      <c r="H11" s="205">
        <f>G11*F11</f>
        <v>0</v>
      </c>
      <c r="I11" s="361"/>
      <c r="J11" s="361"/>
      <c r="K11" s="361"/>
      <c r="L11" s="361"/>
      <c r="M11" s="362"/>
      <c r="N11" s="176"/>
      <c r="Q11" s="85">
        <v>2</v>
      </c>
    </row>
    <row r="12" spans="1:17" s="85" customFormat="1" ht="90" customHeight="1" thickBot="1" x14ac:dyDescent="0.3">
      <c r="B12" s="193" t="s">
        <v>73</v>
      </c>
      <c r="C12" s="180" t="s">
        <v>94</v>
      </c>
      <c r="D12" s="194">
        <v>3.5000000000000003E-2</v>
      </c>
      <c r="E12" s="238"/>
      <c r="F12" s="182">
        <v>0.35</v>
      </c>
      <c r="G12" s="166"/>
      <c r="H12" s="182">
        <f>G12*F12</f>
        <v>0</v>
      </c>
      <c r="I12" s="365"/>
      <c r="J12" s="366"/>
      <c r="K12" s="366"/>
      <c r="L12" s="366"/>
      <c r="M12" s="367"/>
      <c r="N12" s="176"/>
    </row>
    <row r="13" spans="1:17" s="85" customFormat="1" ht="174.95" customHeight="1" thickBot="1" x14ac:dyDescent="0.3">
      <c r="B13" s="195" t="s">
        <v>35</v>
      </c>
      <c r="C13" s="196" t="s">
        <v>111</v>
      </c>
      <c r="D13" s="197">
        <v>7.0000000000000007E-2</v>
      </c>
      <c r="E13" s="242" t="s">
        <v>130</v>
      </c>
      <c r="F13" s="198">
        <v>0.7</v>
      </c>
      <c r="G13" s="257"/>
      <c r="H13" s="199">
        <f>G13*F13</f>
        <v>0</v>
      </c>
      <c r="I13" s="376"/>
      <c r="J13" s="377"/>
      <c r="K13" s="377"/>
      <c r="L13" s="377"/>
      <c r="M13" s="378"/>
      <c r="N13" s="176"/>
    </row>
    <row r="14" spans="1:17" s="85" customFormat="1" ht="30" customHeight="1" thickBot="1" x14ac:dyDescent="0.3">
      <c r="B14" s="195" t="s">
        <v>44</v>
      </c>
      <c r="C14" s="202" t="s">
        <v>75</v>
      </c>
      <c r="D14" s="204">
        <v>7.0000000000000007E-2</v>
      </c>
      <c r="E14" s="242" t="s">
        <v>130</v>
      </c>
      <c r="F14" s="198">
        <v>0.7</v>
      </c>
      <c r="G14" s="257"/>
      <c r="H14" s="207">
        <f>SUM(H15:H16)</f>
        <v>0</v>
      </c>
      <c r="I14" s="376"/>
      <c r="J14" s="377"/>
      <c r="K14" s="377"/>
      <c r="L14" s="377"/>
      <c r="M14" s="378"/>
      <c r="N14" s="176"/>
    </row>
    <row r="15" spans="1:17" s="85" customFormat="1" ht="120" customHeight="1" x14ac:dyDescent="0.25">
      <c r="B15" s="200" t="s">
        <v>89</v>
      </c>
      <c r="C15" s="201" t="s">
        <v>95</v>
      </c>
      <c r="D15" s="203">
        <v>3.5000000000000003E-2</v>
      </c>
      <c r="E15" s="239"/>
      <c r="F15" s="205">
        <v>0.35</v>
      </c>
      <c r="G15" s="206"/>
      <c r="H15" s="205">
        <f>G15*F15</f>
        <v>0</v>
      </c>
      <c r="I15" s="379"/>
      <c r="J15" s="380"/>
      <c r="K15" s="380"/>
      <c r="L15" s="380"/>
      <c r="M15" s="381"/>
      <c r="N15" s="176"/>
    </row>
    <row r="16" spans="1:17" s="85" customFormat="1" ht="120" customHeight="1" thickBot="1" x14ac:dyDescent="0.3">
      <c r="B16" s="193" t="s">
        <v>90</v>
      </c>
      <c r="C16" s="208" t="s">
        <v>96</v>
      </c>
      <c r="D16" s="181">
        <v>3.5000000000000003E-2</v>
      </c>
      <c r="E16" s="238"/>
      <c r="F16" s="182">
        <v>0.35</v>
      </c>
      <c r="G16" s="166"/>
      <c r="H16" s="182">
        <f>G16*F16</f>
        <v>0</v>
      </c>
      <c r="I16" s="382"/>
      <c r="J16" s="383"/>
      <c r="K16" s="383"/>
      <c r="L16" s="383"/>
      <c r="M16" s="384"/>
      <c r="N16" s="176"/>
    </row>
    <row r="17" spans="1:17" s="85" customFormat="1" ht="30" customHeight="1" thickBot="1" x14ac:dyDescent="0.3">
      <c r="A17" s="143"/>
      <c r="B17" s="210" t="s">
        <v>50</v>
      </c>
      <c r="C17" s="202" t="s">
        <v>79</v>
      </c>
      <c r="D17" s="204">
        <v>0.35</v>
      </c>
      <c r="E17" s="242" t="s">
        <v>128</v>
      </c>
      <c r="F17" s="199">
        <v>3.5</v>
      </c>
      <c r="G17" s="258"/>
      <c r="H17" s="198">
        <f>SUM(H18:H21)</f>
        <v>0</v>
      </c>
      <c r="I17" s="363"/>
      <c r="J17" s="363"/>
      <c r="K17" s="363"/>
      <c r="L17" s="363"/>
      <c r="M17" s="364"/>
      <c r="N17" s="176"/>
      <c r="Q17" s="85">
        <v>1</v>
      </c>
    </row>
    <row r="18" spans="1:17" s="85" customFormat="1" ht="189.95" customHeight="1" x14ac:dyDescent="0.25">
      <c r="B18" s="209" t="s">
        <v>76</v>
      </c>
      <c r="C18" s="201" t="s">
        <v>112</v>
      </c>
      <c r="D18" s="203">
        <v>0.125</v>
      </c>
      <c r="E18" s="237"/>
      <c r="F18" s="211">
        <v>1.25</v>
      </c>
      <c r="G18" s="212"/>
      <c r="H18" s="205">
        <f>G18*F18</f>
        <v>0</v>
      </c>
      <c r="I18" s="379"/>
      <c r="J18" s="380"/>
      <c r="K18" s="380"/>
      <c r="L18" s="380"/>
      <c r="M18" s="381"/>
      <c r="N18" s="176"/>
    </row>
    <row r="19" spans="1:17" s="85" customFormat="1" ht="189.95" customHeight="1" x14ac:dyDescent="0.25">
      <c r="B19" s="177" t="s">
        <v>77</v>
      </c>
      <c r="C19" s="102" t="s">
        <v>113</v>
      </c>
      <c r="D19" s="146">
        <v>0.125</v>
      </c>
      <c r="E19" s="241"/>
      <c r="F19" s="60">
        <v>1.25</v>
      </c>
      <c r="G19" s="166"/>
      <c r="H19" s="140">
        <f>G19*F19</f>
        <v>0</v>
      </c>
      <c r="I19" s="385"/>
      <c r="J19" s="386"/>
      <c r="K19" s="386"/>
      <c r="L19" s="386"/>
      <c r="M19" s="387"/>
      <c r="N19" s="176"/>
    </row>
    <row r="20" spans="1:17" s="85" customFormat="1" ht="120" customHeight="1" x14ac:dyDescent="0.25">
      <c r="B20" s="177" t="s">
        <v>91</v>
      </c>
      <c r="C20" s="102" t="s">
        <v>114</v>
      </c>
      <c r="D20" s="146">
        <v>0.05</v>
      </c>
      <c r="E20" s="240"/>
      <c r="F20" s="60">
        <v>0.5</v>
      </c>
      <c r="G20" s="166"/>
      <c r="H20" s="140">
        <f>G20*F20</f>
        <v>0</v>
      </c>
      <c r="I20" s="385"/>
      <c r="J20" s="386"/>
      <c r="K20" s="386"/>
      <c r="L20" s="386"/>
      <c r="M20" s="387"/>
      <c r="N20" s="176"/>
    </row>
    <row r="21" spans="1:17" s="85" customFormat="1" ht="120" customHeight="1" thickBot="1" x14ac:dyDescent="0.3">
      <c r="B21" s="178" t="s">
        <v>92</v>
      </c>
      <c r="C21" s="208" t="s">
        <v>115</v>
      </c>
      <c r="D21" s="194">
        <v>0.05</v>
      </c>
      <c r="E21" s="238"/>
      <c r="F21" s="213">
        <v>0.5</v>
      </c>
      <c r="G21" s="166"/>
      <c r="H21" s="140">
        <f>G21*F21</f>
        <v>0</v>
      </c>
      <c r="I21" s="365"/>
      <c r="J21" s="388"/>
      <c r="K21" s="388"/>
      <c r="L21" s="388"/>
      <c r="M21" s="389"/>
      <c r="N21" s="176"/>
    </row>
    <row r="22" spans="1:17" s="85" customFormat="1" ht="30" customHeight="1" thickBot="1" x14ac:dyDescent="0.3">
      <c r="B22" s="214" t="s">
        <v>78</v>
      </c>
      <c r="C22" s="202" t="s">
        <v>93</v>
      </c>
      <c r="D22" s="197">
        <v>0.06</v>
      </c>
      <c r="E22" s="242" t="s">
        <v>129</v>
      </c>
      <c r="F22" s="207">
        <v>0.6</v>
      </c>
      <c r="G22" s="258"/>
      <c r="H22" s="199">
        <f>SUM(H23:H24)</f>
        <v>0</v>
      </c>
      <c r="I22" s="376"/>
      <c r="J22" s="377"/>
      <c r="K22" s="377"/>
      <c r="L22" s="377"/>
      <c r="M22" s="378"/>
      <c r="N22" s="176"/>
    </row>
    <row r="23" spans="1:17" s="85" customFormat="1" ht="80.099999999999994" customHeight="1" x14ac:dyDescent="0.25">
      <c r="B23" s="215" t="s">
        <v>81</v>
      </c>
      <c r="C23" s="201" t="s">
        <v>97</v>
      </c>
      <c r="D23" s="216">
        <v>2.5000000000000001E-2</v>
      </c>
      <c r="E23" s="239"/>
      <c r="F23" s="205">
        <v>0.25</v>
      </c>
      <c r="G23" s="212"/>
      <c r="H23" s="217">
        <f>G23*F23</f>
        <v>0</v>
      </c>
      <c r="I23" s="379"/>
      <c r="J23" s="380"/>
      <c r="K23" s="380"/>
      <c r="L23" s="380"/>
      <c r="M23" s="381"/>
      <c r="N23" s="176"/>
    </row>
    <row r="24" spans="1:17" s="85" customFormat="1" ht="99.95" customHeight="1" thickBot="1" x14ac:dyDescent="0.3">
      <c r="B24" s="178" t="s">
        <v>80</v>
      </c>
      <c r="C24" s="180" t="s">
        <v>98</v>
      </c>
      <c r="D24" s="181">
        <v>3.5000000000000003E-2</v>
      </c>
      <c r="E24" s="238"/>
      <c r="F24" s="182">
        <v>0.35</v>
      </c>
      <c r="G24" s="166"/>
      <c r="H24" s="140">
        <f>G24*F24</f>
        <v>0</v>
      </c>
      <c r="I24" s="382"/>
      <c r="J24" s="383"/>
      <c r="K24" s="383"/>
      <c r="L24" s="383"/>
      <c r="M24" s="384"/>
      <c r="N24" s="176"/>
    </row>
    <row r="25" spans="1:17" x14ac:dyDescent="0.3">
      <c r="B25" s="179"/>
      <c r="C25" s="55"/>
      <c r="D25" s="56"/>
      <c r="E25" s="142"/>
      <c r="F25" s="141"/>
      <c r="G25" s="142"/>
      <c r="H25" s="141"/>
      <c r="I25" s="55"/>
      <c r="J25" s="9"/>
    </row>
    <row r="26" spans="1:17" x14ac:dyDescent="0.3">
      <c r="B26" s="54"/>
      <c r="C26" s="55"/>
      <c r="D26" s="56"/>
      <c r="E26" s="56"/>
      <c r="F26" s="55"/>
      <c r="G26" s="56"/>
      <c r="H26" s="55"/>
      <c r="I26" s="55"/>
      <c r="K26" s="9"/>
    </row>
    <row r="27" spans="1:17" ht="24.95" customHeight="1" x14ac:dyDescent="0.3">
      <c r="B27" s="222"/>
      <c r="C27" s="371" t="s">
        <v>88</v>
      </c>
      <c r="D27" s="372"/>
      <c r="E27" s="372"/>
      <c r="F27" s="372"/>
      <c r="G27" s="372"/>
      <c r="H27" s="372"/>
      <c r="I27" s="223"/>
      <c r="J27" s="223"/>
      <c r="K27" s="223"/>
      <c r="L27" s="223"/>
      <c r="M27" s="223"/>
      <c r="N27" s="9"/>
    </row>
    <row r="28" spans="1:17" s="85" customFormat="1" x14ac:dyDescent="0.25">
      <c r="B28" s="148"/>
      <c r="C28" s="149"/>
      <c r="D28" s="150"/>
      <c r="E28" s="151"/>
      <c r="F28" s="152"/>
      <c r="G28" s="152"/>
      <c r="H28" s="152"/>
      <c r="I28" s="153"/>
      <c r="J28" s="153"/>
      <c r="K28" s="153"/>
      <c r="L28" s="154"/>
      <c r="M28" s="154"/>
      <c r="N28" s="147"/>
    </row>
    <row r="29" spans="1:17" ht="16.5" customHeight="1" x14ac:dyDescent="0.3">
      <c r="B29" s="155"/>
      <c r="C29" s="156"/>
      <c r="D29" s="157"/>
      <c r="E29" s="156"/>
      <c r="F29" s="158"/>
      <c r="G29" s="158"/>
      <c r="H29" s="158"/>
      <c r="I29" s="370"/>
      <c r="J29" s="370"/>
      <c r="K29" s="370"/>
      <c r="L29" s="370"/>
      <c r="M29" s="370"/>
      <c r="N29" s="9"/>
    </row>
    <row r="30" spans="1:17" s="85" customFormat="1" ht="54.95" customHeight="1" x14ac:dyDescent="0.25">
      <c r="B30" s="148"/>
      <c r="C30" s="159"/>
      <c r="D30" s="150"/>
      <c r="E30" s="368"/>
      <c r="F30" s="148"/>
      <c r="G30" s="148"/>
      <c r="H30" s="148"/>
      <c r="I30" s="369"/>
      <c r="J30" s="369"/>
      <c r="K30" s="369"/>
      <c r="L30" s="369"/>
      <c r="M30" s="369"/>
    </row>
    <row r="31" spans="1:17" s="85" customFormat="1" ht="54.95" customHeight="1" x14ac:dyDescent="0.25">
      <c r="B31" s="148"/>
      <c r="C31" s="159"/>
      <c r="D31" s="150"/>
      <c r="E31" s="368"/>
      <c r="F31" s="148"/>
      <c r="G31" s="148"/>
      <c r="H31" s="148"/>
      <c r="I31" s="369"/>
      <c r="J31" s="369"/>
      <c r="K31" s="369"/>
      <c r="L31" s="369"/>
      <c r="M31" s="369"/>
    </row>
    <row r="32" spans="1:17" s="85" customFormat="1" ht="189.95" customHeight="1" x14ac:dyDescent="0.25">
      <c r="B32" s="148"/>
      <c r="C32" s="159"/>
      <c r="D32" s="150"/>
      <c r="E32" s="368"/>
      <c r="F32" s="148"/>
      <c r="G32" s="148"/>
      <c r="H32" s="148"/>
      <c r="I32" s="369"/>
      <c r="J32" s="369"/>
      <c r="K32" s="369"/>
      <c r="L32" s="369"/>
      <c r="M32" s="369"/>
    </row>
    <row r="33" spans="2:9" x14ac:dyDescent="0.3">
      <c r="B33" s="57"/>
      <c r="C33" s="57"/>
      <c r="D33" s="57"/>
      <c r="E33" s="57"/>
      <c r="F33" s="57"/>
      <c r="G33" s="57"/>
      <c r="H33" s="57"/>
      <c r="I33" s="57"/>
    </row>
    <row r="34" spans="2:9" x14ac:dyDescent="0.3">
      <c r="B34" s="57"/>
      <c r="C34" s="57"/>
      <c r="D34" s="57"/>
      <c r="E34" s="57"/>
      <c r="F34" s="57"/>
      <c r="G34" s="57"/>
      <c r="H34" s="57"/>
      <c r="I34" s="57"/>
    </row>
    <row r="35" spans="2:9" x14ac:dyDescent="0.3">
      <c r="B35" s="57"/>
      <c r="C35" s="57"/>
      <c r="D35" s="57"/>
      <c r="E35" s="57"/>
      <c r="F35" s="57"/>
      <c r="G35" s="57"/>
      <c r="H35" s="57"/>
      <c r="I35" s="57"/>
    </row>
  </sheetData>
  <sheetProtection algorithmName="SHA-512" hashValue="lOaquCWLwoLLQ9Mjmsvwj5pcOFXtOyxRrdFAwd6H2s7d8dsoz5EEGVYpgi4eAN5gI5Kk3JWew/j5ZFSGX3B6Lg==" saltValue="uVfIVuVd91KNerwJ0opg0A==" spinCount="100000" sheet="1" selectLockedCells="1" selectUnlockedCells="1"/>
  <customSheetViews>
    <customSheetView guid="{C9D0C8B1-7748-4373-8CD9-08B92ADA392C}" showGridLines="0" fitToPage="1">
      <selection activeCell="G8" sqref="G8"/>
      <pageMargins left="0.70866141732283472" right="0.70866141732283472" top="0.78740157480314965" bottom="0.78740157480314965" header="0.31496062992125984" footer="0.31496062992125984"/>
      <pageSetup paperSize="8" scale="84" fitToHeight="0" orientation="landscape" r:id="rId1"/>
    </customSheetView>
    <customSheetView guid="{56F4A086-6EDA-4A04-A811-F1777C77165C}" scale="80" showGridLines="0" fitToPage="1" hiddenColumns="1" topLeftCell="A13">
      <selection activeCell="C21" sqref="C21"/>
      <pageMargins left="0.70866141732283472" right="0.70866141732283472" top="0.78740157480314965" bottom="0.78740157480314965" header="0.31496062992125984" footer="0.31496062992125984"/>
      <pageSetup paperSize="8" scale="84" fitToHeight="0" orientation="landscape" r:id="rId2"/>
    </customSheetView>
    <customSheetView guid="{64165E79-0D21-467F-9AA0-00DD0E2525E7}" scale="80" showGridLines="0" fitToPage="1" hiddenColumns="1" topLeftCell="A13">
      <selection activeCell="E12" sqref="E12:I12"/>
      <pageMargins left="0.70866141732283472" right="0.70866141732283472" top="0.78740157480314965" bottom="0.78740157480314965" header="0.31496062992125984" footer="0.31496062992125984"/>
      <pageSetup paperSize="8" scale="84" fitToHeight="0" orientation="landscape" r:id="rId3"/>
    </customSheetView>
  </customSheetViews>
  <mergeCells count="22">
    <mergeCell ref="I24:M24"/>
    <mergeCell ref="I18:M18"/>
    <mergeCell ref="I19:M19"/>
    <mergeCell ref="I20:M20"/>
    <mergeCell ref="I21:M21"/>
    <mergeCell ref="I22:M22"/>
    <mergeCell ref="I9:M9"/>
    <mergeCell ref="I11:M11"/>
    <mergeCell ref="I17:M17"/>
    <mergeCell ref="I12:M12"/>
    <mergeCell ref="E30:E32"/>
    <mergeCell ref="I32:M32"/>
    <mergeCell ref="I29:M29"/>
    <mergeCell ref="I30:M30"/>
    <mergeCell ref="I31:M31"/>
    <mergeCell ref="C27:H27"/>
    <mergeCell ref="I10:M10"/>
    <mergeCell ref="I13:M13"/>
    <mergeCell ref="I14:M14"/>
    <mergeCell ref="I15:M15"/>
    <mergeCell ref="I16:M16"/>
    <mergeCell ref="I23:M23"/>
  </mergeCells>
  <pageMargins left="0.70866141732283472" right="0.70866141732283472" top="0.78740157480314965" bottom="0.78740157480314965" header="0.31496062992125984" footer="0.31496062992125984"/>
  <pageSetup paperSize="8" scale="84" fitToHeight="0" orientation="landscape" r:id="rId4"/>
  <ignoredErrors>
    <ignoredError sqref="H14 H17 H22" formula="1"/>
  </ignoredErrors>
  <drawing r:id="rId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Wertungsmatrix Zuschlag</vt:lpstr>
      <vt:lpstr>Eignung</vt:lpstr>
      <vt:lpstr>ZK 1_Preis</vt:lpstr>
      <vt:lpstr>ZK_2 Konzept</vt:lpstr>
      <vt:lpstr>Eignung!Drucktitel</vt:lpstr>
      <vt:lpstr>'ZK_2 Konzept'!Drucktitel</vt:lpstr>
    </vt:vector>
  </TitlesOfParts>
  <Company>BaFin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Franz, Martin</dc:creator>
  <cp:lastModifiedBy>Weigel, Anne</cp:lastModifiedBy>
  <cp:lastPrinted>2020-07-31T10:26:34Z</cp:lastPrinted>
  <dcterms:created xsi:type="dcterms:W3CDTF">2018-03-09T08:20:10Z</dcterms:created>
  <dcterms:modified xsi:type="dcterms:W3CDTF">2026-04-08T15:00:48Z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{D5A87246-2E64-46C4-8C34-BD261D8C4EB5}</vt:lpwstr>
  </property>
</Properties>
</file>