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rgmannMaike\Downloads\Eslohe\"/>
    </mc:Choice>
  </mc:AlternateContent>
  <xr:revisionPtr revIDLastSave="0" documentId="8_{96848FF2-AB71-4370-BF75-FF0E5FA0C461}" xr6:coauthVersionLast="47" xr6:coauthVersionMax="47" xr10:uidLastSave="{00000000-0000-0000-0000-000000000000}"/>
  <bookViews>
    <workbookView xWindow="-110" yWindow="-110" windowWidth="19420" windowHeight="11500" xr2:uid="{11E848CE-ABCF-40C5-8978-4537E9AE8D80}"/>
  </bookViews>
  <sheets>
    <sheet name="Objektplanung" sheetId="2" r:id="rId1"/>
    <sheet name="Tabelle1" sheetId="1" r:id="rId2"/>
  </sheets>
  <definedNames>
    <definedName name="_xlnm.Print_Area" localSheetId="0">Objektplanung!$A$1:$I$101</definedName>
    <definedName name="_xlnm.Print_Titles" localSheetId="0">Objektplanung!$1:$7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85" i="2" l="1"/>
  <c r="G84" i="2"/>
  <c r="G83" i="2"/>
  <c r="G74" i="2"/>
  <c r="G66" i="2"/>
  <c r="G93" i="2" s="1"/>
  <c r="G30" i="2"/>
  <c r="E75" i="2" s="1"/>
  <c r="E30" i="2"/>
  <c r="G75" i="2" l="1"/>
  <c r="G76" i="2" s="1"/>
  <c r="G77" i="2" s="1"/>
  <c r="G78" i="2" s="1"/>
  <c r="G79" i="2" s="1"/>
  <c r="G92" i="2" s="1"/>
  <c r="G86" i="2"/>
  <c r="G94" i="2" s="1"/>
  <c r="G95" i="2" l="1"/>
  <c r="G96" i="2" s="1"/>
  <c r="G97" i="2" s="1"/>
  <c r="G98" i="2" s="1"/>
  <c r="G99" i="2" s="1"/>
</calcChain>
</file>

<file path=xl/sharedStrings.xml><?xml version="1.0" encoding="utf-8"?>
<sst xmlns="http://schemas.openxmlformats.org/spreadsheetml/2006/main" count="139" uniqueCount="104">
  <si>
    <t>B2 Honorarangebotsblätter</t>
  </si>
  <si>
    <t>gelbe Zellen sind vom Bieter auszufüllen</t>
  </si>
  <si>
    <t>Name des Bieters</t>
  </si>
  <si>
    <t>Objektplanung - Gebäude und Innenräume nach § 33 HOAI</t>
  </si>
  <si>
    <t>Grundleistungen</t>
  </si>
  <si>
    <t>Vorläufige anrechenbare Kosten
(netto) nach Kostenschätzung MBS</t>
  </si>
  <si>
    <t>Honorazone</t>
  </si>
  <si>
    <t>III</t>
  </si>
  <si>
    <r>
      <rPr>
        <b/>
        <sz val="10"/>
        <rFont val="Segoe UI"/>
        <family val="2"/>
      </rPr>
      <t>Honorarsatz</t>
    </r>
    <r>
      <rPr>
        <sz val="10"/>
        <color theme="1"/>
        <rFont val="Segoe UI"/>
        <family val="2"/>
      </rPr>
      <t xml:space="preserve">
(von, mitte, bis)</t>
    </r>
  </si>
  <si>
    <t>von</t>
  </si>
  <si>
    <t>Grundhonorar</t>
  </si>
  <si>
    <t>Leistungsphasen</t>
  </si>
  <si>
    <t>HOAI 
%-Sätze</t>
  </si>
  <si>
    <t>Bieter 
%-Sätze</t>
  </si>
  <si>
    <t>1.   Grundlagenermittlung</t>
  </si>
  <si>
    <t>2.   Vorplanung</t>
  </si>
  <si>
    <t>3.   Entwurfsplanung</t>
  </si>
  <si>
    <t>4.   Genehmigungsplanung</t>
  </si>
  <si>
    <t>5.   Ausführungsplanung</t>
  </si>
  <si>
    <t>6.   Vorbereitung der Vergabe</t>
  </si>
  <si>
    <t>7.   Mitwirkung bei der Vergabe</t>
  </si>
  <si>
    <t>8.   Objektüberwachung - 
      Bauüberwachung</t>
  </si>
  <si>
    <t>9.   Objektbetreuung und 
      Dokumentation</t>
  </si>
  <si>
    <t>Summe der Grundleistungen</t>
  </si>
  <si>
    <t>Besondere Leistungen</t>
  </si>
  <si>
    <t>Bieter Honorar</t>
  </si>
  <si>
    <t>LPH 2 - L</t>
  </si>
  <si>
    <t>pauschal</t>
  </si>
  <si>
    <t>LPH 2 - N</t>
  </si>
  <si>
    <t>Aufstellen eines digitalen Raumtypenbuchs</t>
  </si>
  <si>
    <t>LPH 2 - 7</t>
  </si>
  <si>
    <t>LPH 2 - 8</t>
  </si>
  <si>
    <t>LPH 2 - 9</t>
  </si>
  <si>
    <t>photorealistisches Rendering (2-3 Ansichten je Bauabschnitt)</t>
  </si>
  <si>
    <t>LPH 2 - 10</t>
  </si>
  <si>
    <t>LPH 2 - 11</t>
  </si>
  <si>
    <t>Begleitung des  B-Plan-Verfahrens</t>
  </si>
  <si>
    <t>LPH 2 - 12</t>
  </si>
  <si>
    <t>LPH 3 - C</t>
  </si>
  <si>
    <t>LPH 3 - D</t>
  </si>
  <si>
    <t>Fortschreiben des digitalen Raumtypenbuchs in ein digitales Raumbuch</t>
  </si>
  <si>
    <t>LPH 3 - 4</t>
  </si>
  <si>
    <t xml:space="preserve">Die Leistungen der Baustellenlogistik sind originärer Bestandteil der Objektplanung und entsprechend Bestandteil des Leistungsbildes der Objektplanung Gebäude </t>
  </si>
  <si>
    <t>LPH 3 - 10</t>
  </si>
  <si>
    <t>LPH 4 - C</t>
  </si>
  <si>
    <t>Barrierefreiheitskonzept</t>
  </si>
  <si>
    <t>LPH 5 - C</t>
  </si>
  <si>
    <t>Erstellung des digitalen Raumbuchs</t>
  </si>
  <si>
    <t>LPH 5 - 2</t>
  </si>
  <si>
    <t>Mitwirken/ Organisieren von gewerkeweisen Bemusterungen</t>
  </si>
  <si>
    <t>LPH 5 - 4</t>
  </si>
  <si>
    <t>LPH 5 - 6</t>
  </si>
  <si>
    <t>LPH 5 - 7</t>
  </si>
  <si>
    <t>LPH 5 - 10</t>
  </si>
  <si>
    <t>LPH 6 - 4</t>
  </si>
  <si>
    <t>Ausgabe von Bauteil-, Bauelementlisten, Grundlagen für Fenster- und Türlisten</t>
  </si>
  <si>
    <t>LPH 6 - 5</t>
  </si>
  <si>
    <t>LPH 7 - 4</t>
  </si>
  <si>
    <t>LPH 8 - C</t>
  </si>
  <si>
    <t>Tägliche Anwesenheit der Objektüberwachung während der Ausführung von Bauleistungen</t>
  </si>
  <si>
    <t>LPH 8 - 1</t>
  </si>
  <si>
    <t>LPH 8 - 4</t>
  </si>
  <si>
    <t>LPH 8 - 5</t>
  </si>
  <si>
    <t>LPH 8 - 6</t>
  </si>
  <si>
    <t>Summe der Besonderen Leistungen</t>
  </si>
  <si>
    <t>∑</t>
  </si>
  <si>
    <r>
      <t xml:space="preserve">Hinweis: </t>
    </r>
    <r>
      <rPr>
        <sz val="8"/>
        <color rgb="FF0070C0"/>
        <rFont val="Segoe UI"/>
        <family val="2"/>
      </rPr>
      <t>Falls erforderlich</t>
    </r>
  </si>
  <si>
    <t>Zusammenfassung</t>
  </si>
  <si>
    <r>
      <rPr>
        <b/>
        <sz val="10"/>
        <rFont val="Segoe UI"/>
        <family val="2"/>
      </rPr>
      <t>Grundhonorar</t>
    </r>
    <r>
      <rPr>
        <sz val="10"/>
        <color theme="1"/>
        <rFont val="Segoe UI"/>
        <family val="2"/>
      </rPr>
      <t xml:space="preserve"> </t>
    </r>
    <r>
      <rPr>
        <b/>
        <sz val="10"/>
        <rFont val="Segoe UI"/>
        <family val="2"/>
      </rPr>
      <t>Objektplanung</t>
    </r>
    <r>
      <rPr>
        <sz val="10"/>
        <color theme="1"/>
        <rFont val="Segoe UI"/>
        <family val="2"/>
      </rPr>
      <t xml:space="preserve"> (100%)</t>
    </r>
  </si>
  <si>
    <r>
      <rPr>
        <b/>
        <sz val="10"/>
        <rFont val="Segoe UI"/>
        <family val="2"/>
      </rPr>
      <t>Honorar</t>
    </r>
    <r>
      <rPr>
        <sz val="10"/>
        <color theme="1"/>
        <rFont val="Segoe UI"/>
        <family val="2"/>
      </rPr>
      <t xml:space="preserve"> 
(Grundhonorar x Bieter %-Satz)</t>
    </r>
  </si>
  <si>
    <t>+ Umbau- und Modernisierungszuschlag</t>
  </si>
  <si>
    <t>Zwischensumme</t>
  </si>
  <si>
    <t>+ Zu-/Abschlag Grundhonorar</t>
  </si>
  <si>
    <t>Stundensätze Objektplanung</t>
  </si>
  <si>
    <t>€/h (netto)</t>
  </si>
  <si>
    <t>je 50 h</t>
  </si>
  <si>
    <t>Projektleiter/stellv. Projektleiter</t>
  </si>
  <si>
    <t>Architekt/Ingenieur</t>
  </si>
  <si>
    <t>Zeichner/Techniker</t>
  </si>
  <si>
    <t>Leistungen</t>
  </si>
  <si>
    <t xml:space="preserve">Leistungsbild - Objektplanung nach § 33 HOAI
</t>
  </si>
  <si>
    <t>Euro Netto</t>
  </si>
  <si>
    <t>Stundenleistungen (je 50 Stunden)</t>
  </si>
  <si>
    <t>Summe</t>
  </si>
  <si>
    <t>Nebenkosten</t>
  </si>
  <si>
    <t>Gesamtsumme (netto)</t>
  </si>
  <si>
    <t>MwSt.</t>
  </si>
  <si>
    <t>Gesamtsumme (brutto)</t>
  </si>
  <si>
    <t>Frühzeitige, vertiefte Kostenberechnung</t>
  </si>
  <si>
    <t>Mitwirken bei der Erarbeitung des Bebauungsplans</t>
  </si>
  <si>
    <t>Unterstützung Fördermittelantrag</t>
  </si>
  <si>
    <t>Zuarbeit Mittelabflussplanung</t>
  </si>
  <si>
    <t xml:space="preserve">Entwicklung eines Freizeit- und Aufenthaltskonzeptes </t>
  </si>
  <si>
    <t xml:space="preserve">Aufstellen und Fortschreiben einer vertieften Kostenberechnung </t>
  </si>
  <si>
    <t xml:space="preserve">Leistungen Baustellenlogistik </t>
  </si>
  <si>
    <t>Leistungen Baustellenlogistik</t>
  </si>
  <si>
    <t xml:space="preserve">Erstellen eines vorgezogenen detaillierten Baudurchführungsterminplans </t>
  </si>
  <si>
    <t xml:space="preserve">Durchführen von mindestens 5 Planungsworkshops </t>
  </si>
  <si>
    <t>Zuarbeit zum Bauausgabebuch entsprechend den Vorgaben des Fördermittelgebers</t>
  </si>
  <si>
    <t>Zuarbeit zum Bauausgabebuch um sämtliche Vergaben und Auftragssummen</t>
  </si>
  <si>
    <t>Tätigkeit als verantwortlicher Bauleiter</t>
  </si>
  <si>
    <t xml:space="preserve">Zuarbeit zum Bauausgabebuch
</t>
  </si>
  <si>
    <t>Angabe Anteil Haftpflichtversicherung in %</t>
  </si>
  <si>
    <t>Neubau Bildungscampus Eslohe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</si>
</sst>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7]_-;\-* #,##0.00\ [$€-407]_-;_-* &quot;-&quot;??\ [$€-407]_-;_-@_-"/>
  </numFmts>
  <fonts count="23" x14ac:knownFonts="1">
    <font>
      <sz val="10"/>
      <color theme="1"/>
      <name val="Segoe UI"/>
      <family val="2"/>
    </font>
    <font>
      <sz val="10"/>
      <name val="Segoe UI"/>
      <family val="2"/>
    </font>
    <font>
      <b/>
      <sz val="11"/>
      <name val="Segoe UI"/>
      <family val="2"/>
    </font>
    <font>
      <sz val="11"/>
      <name val="Segoe UI"/>
      <family val="2"/>
    </font>
    <font>
      <sz val="10"/>
      <name val="Arial"/>
      <family val="2"/>
    </font>
    <font>
      <sz val="10"/>
      <color indexed="23"/>
      <name val="Segoe UI"/>
      <family val="2"/>
    </font>
    <font>
      <b/>
      <sz val="10"/>
      <name val="Segoe UI"/>
      <family val="2"/>
    </font>
    <font>
      <b/>
      <sz val="10"/>
      <color rgb="FF0070C0"/>
      <name val="Segoe UI"/>
      <family val="2"/>
    </font>
    <font>
      <b/>
      <sz val="10"/>
      <color theme="5"/>
      <name val="Segoe UI"/>
      <family val="2"/>
    </font>
    <font>
      <sz val="20"/>
      <color rgb="FFC00000"/>
      <name val="Symbol"/>
      <family val="1"/>
      <charset val="2"/>
    </font>
    <font>
      <b/>
      <sz val="8"/>
      <color rgb="FF0070C0"/>
      <name val="Segoe UI"/>
      <family val="2"/>
    </font>
    <font>
      <sz val="8"/>
      <color rgb="FF0070C0"/>
      <name val="Segoe UI"/>
      <family val="2"/>
    </font>
    <font>
      <sz val="10"/>
      <color rgb="FF0070C0"/>
      <name val="Segoe UI"/>
      <family val="2"/>
    </font>
    <font>
      <sz val="10"/>
      <color rgb="FFC00000"/>
      <name val="Segoe UI"/>
      <family val="2"/>
    </font>
    <font>
      <b/>
      <sz val="10"/>
      <color theme="1" tint="4.9989318521683403E-2"/>
      <name val="Segoe UI"/>
      <family val="2"/>
    </font>
    <font>
      <sz val="10"/>
      <color theme="1" tint="4.9989318521683403E-2"/>
      <name val="Segoe UI"/>
      <family val="2"/>
    </font>
    <font>
      <sz val="12"/>
      <name val="Segoe UI"/>
      <family val="2"/>
    </font>
    <font>
      <b/>
      <sz val="12"/>
      <name val="Segoe UI"/>
      <family val="2"/>
    </font>
    <font>
      <b/>
      <sz val="12"/>
      <color theme="1" tint="4.9989318521683403E-2"/>
      <name val="Segoe UI"/>
      <family val="2"/>
    </font>
    <font>
      <b/>
      <sz val="10"/>
      <color rgb="FFFF0000"/>
      <name val="Segoe UI"/>
      <family val="2"/>
    </font>
    <font>
      <b/>
      <sz val="10"/>
      <color theme="2" tint="-0.749992370372631"/>
      <name val="Segoe UI"/>
      <family val="2"/>
    </font>
    <font>
      <sz val="10"/>
      <color theme="2" tint="-0.749992370372631"/>
      <name val="Segoe UI"/>
      <family val="2"/>
    </font>
    <font>
      <b/>
      <sz val="14"/>
      <color theme="2" tint="-0.74999237037263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1" fillId="0" borderId="0" xfId="2" applyFont="1" applyAlignment="1">
      <alignment vertical="center"/>
    </xf>
    <xf numFmtId="16" fontId="1" fillId="0" borderId="0" xfId="2" applyNumberFormat="1" applyFont="1" applyAlignment="1">
      <alignment vertical="center"/>
    </xf>
    <xf numFmtId="0" fontId="1" fillId="0" borderId="0" xfId="2" applyFont="1" applyAlignment="1">
      <alignment horizontal="left" vertical="center"/>
    </xf>
    <xf numFmtId="0" fontId="1" fillId="0" borderId="0" xfId="2" applyFont="1" applyAlignment="1">
      <alignment horizontal="center" vertical="center"/>
    </xf>
    <xf numFmtId="49" fontId="5" fillId="0" borderId="0" xfId="3" applyNumberFormat="1" applyFont="1" applyAlignment="1">
      <alignment horizontal="left" vertical="center"/>
    </xf>
    <xf numFmtId="49" fontId="6" fillId="0" borderId="0" xfId="3" applyNumberFormat="1" applyFont="1" applyAlignment="1">
      <alignment vertical="center"/>
    </xf>
    <xf numFmtId="0" fontId="1" fillId="0" borderId="0" xfId="3" applyFont="1" applyAlignment="1">
      <alignment vertical="center"/>
    </xf>
    <xf numFmtId="0" fontId="0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6" fontId="1" fillId="0" borderId="0" xfId="3" applyNumberFormat="1" applyFont="1" applyAlignment="1">
      <alignment vertical="center"/>
    </xf>
    <xf numFmtId="164" fontId="6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9" fillId="0" borderId="0" xfId="1" applyFont="1" applyAlignment="1">
      <alignment horizontal="center" vertical="center"/>
    </xf>
    <xf numFmtId="0" fontId="6" fillId="0" borderId="4" xfId="3" applyFont="1" applyBorder="1" applyAlignment="1">
      <alignment horizontal="center" vertical="center" wrapText="1"/>
    </xf>
    <xf numFmtId="9" fontId="0" fillId="2" borderId="4" xfId="5" applyFont="1" applyFill="1" applyBorder="1" applyAlignment="1" applyProtection="1">
      <alignment vertical="center"/>
      <protection locked="0"/>
    </xf>
    <xf numFmtId="10" fontId="1" fillId="0" borderId="4" xfId="3" applyNumberFormat="1" applyFont="1" applyBorder="1" applyAlignment="1">
      <alignment horizontal="center" vertical="center"/>
    </xf>
    <xf numFmtId="9" fontId="1" fillId="0" borderId="0" xfId="3" applyNumberFormat="1" applyFont="1" applyAlignment="1">
      <alignment horizontal="center" vertical="center"/>
    </xf>
    <xf numFmtId="10" fontId="1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1" applyFont="1" applyAlignment="1">
      <alignment vertical="center"/>
    </xf>
    <xf numFmtId="165" fontId="1" fillId="0" borderId="0" xfId="3" applyNumberFormat="1" applyFont="1" applyAlignment="1">
      <alignment vertical="center"/>
    </xf>
    <xf numFmtId="164" fontId="14" fillId="0" borderId="0" xfId="3" applyNumberFormat="1" applyFont="1" applyAlignment="1">
      <alignment vertical="center"/>
    </xf>
    <xf numFmtId="164" fontId="14" fillId="0" borderId="4" xfId="3" applyNumberFormat="1" applyFont="1" applyBorder="1" applyAlignment="1">
      <alignment vertical="center"/>
    </xf>
    <xf numFmtId="10" fontId="15" fillId="0" borderId="4" xfId="5" applyNumberFormat="1" applyFont="1" applyFill="1" applyBorder="1" applyAlignment="1" applyProtection="1">
      <alignment vertical="center"/>
    </xf>
    <xf numFmtId="10" fontId="1" fillId="2" borderId="4" xfId="5" applyNumberFormat="1" applyFont="1" applyFill="1" applyBorder="1" applyAlignment="1" applyProtection="1">
      <alignment vertical="center"/>
      <protection locked="0"/>
    </xf>
    <xf numFmtId="164" fontId="1" fillId="0" borderId="0" xfId="3" applyNumberFormat="1" applyFont="1" applyAlignment="1">
      <alignment vertical="center"/>
    </xf>
    <xf numFmtId="164" fontId="1" fillId="0" borderId="4" xfId="3" applyNumberFormat="1" applyFont="1" applyBorder="1" applyAlignment="1">
      <alignment vertical="center"/>
    </xf>
    <xf numFmtId="164" fontId="6" fillId="0" borderId="4" xfId="3" applyNumberFormat="1" applyFont="1" applyBorder="1" applyAlignment="1">
      <alignment vertical="center"/>
    </xf>
    <xf numFmtId="164" fontId="7" fillId="0" borderId="4" xfId="3" applyNumberFormat="1" applyFont="1" applyBorder="1" applyAlignment="1">
      <alignment horizontal="right" vertical="center"/>
    </xf>
    <xf numFmtId="164" fontId="7" fillId="0" borderId="0" xfId="3" applyNumberFormat="1" applyFont="1" applyAlignment="1">
      <alignment vertical="center"/>
    </xf>
    <xf numFmtId="165" fontId="12" fillId="2" borderId="4" xfId="5" applyNumberFormat="1" applyFont="1" applyFill="1" applyBorder="1" applyAlignment="1" applyProtection="1">
      <alignment vertical="center"/>
      <protection locked="0"/>
    </xf>
    <xf numFmtId="164" fontId="12" fillId="0" borderId="4" xfId="3" applyNumberFormat="1" applyFont="1" applyBorder="1" applyAlignment="1">
      <alignment vertical="center"/>
    </xf>
    <xf numFmtId="164" fontId="7" fillId="0" borderId="4" xfId="3" applyNumberFormat="1" applyFont="1" applyBorder="1" applyAlignment="1">
      <alignment vertical="center"/>
    </xf>
    <xf numFmtId="0" fontId="6" fillId="0" borderId="0" xfId="3" applyFont="1" applyAlignment="1">
      <alignment vertical="top"/>
    </xf>
    <xf numFmtId="0" fontId="6" fillId="0" borderId="0" xfId="3" applyFont="1" applyAlignment="1">
      <alignment vertical="top" wrapText="1"/>
    </xf>
    <xf numFmtId="164" fontId="15" fillId="0" borderId="0" xfId="3" applyNumberFormat="1" applyFont="1" applyAlignment="1">
      <alignment vertical="center"/>
    </xf>
    <xf numFmtId="16" fontId="16" fillId="0" borderId="0" xfId="3" applyNumberFormat="1" applyFont="1" applyAlignment="1">
      <alignment vertical="center"/>
    </xf>
    <xf numFmtId="0" fontId="17" fillId="0" borderId="0" xfId="3" applyFont="1" applyAlignment="1">
      <alignment vertical="center"/>
    </xf>
    <xf numFmtId="0" fontId="16" fillId="0" borderId="0" xfId="3" applyFont="1" applyAlignment="1">
      <alignment vertical="center"/>
    </xf>
    <xf numFmtId="164" fontId="17" fillId="0" borderId="0" xfId="3" applyNumberFormat="1" applyFont="1" applyAlignment="1">
      <alignment vertical="center"/>
    </xf>
    <xf numFmtId="164" fontId="18" fillId="0" borderId="0" xfId="3" applyNumberFormat="1" applyFont="1" applyAlignment="1">
      <alignment vertical="center"/>
    </xf>
    <xf numFmtId="164" fontId="17" fillId="4" borderId="4" xfId="3" applyNumberFormat="1" applyFont="1" applyFill="1" applyBorder="1" applyAlignment="1">
      <alignment vertical="center"/>
    </xf>
    <xf numFmtId="0" fontId="16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164" fontId="19" fillId="0" borderId="0" xfId="3" applyNumberFormat="1" applyFont="1" applyAlignment="1">
      <alignment horizontal="left" vertical="center"/>
    </xf>
    <xf numFmtId="9" fontId="1" fillId="0" borderId="3" xfId="3" applyNumberFormat="1" applyFont="1" applyBorder="1" applyAlignment="1">
      <alignment horizontal="center" vertical="center"/>
    </xf>
    <xf numFmtId="9" fontId="0" fillId="0" borderId="3" xfId="3" quotePrefix="1" applyNumberFormat="1" applyFont="1" applyBorder="1" applyAlignment="1">
      <alignment horizontal="center" vertical="center"/>
    </xf>
    <xf numFmtId="0" fontId="1" fillId="0" borderId="11" xfId="3" applyFont="1" applyBorder="1" applyAlignment="1">
      <alignment vertical="center"/>
    </xf>
    <xf numFmtId="0" fontId="6" fillId="0" borderId="11" xfId="3" applyFont="1" applyBorder="1" applyAlignment="1">
      <alignment vertical="center"/>
    </xf>
    <xf numFmtId="0" fontId="0" fillId="0" borderId="3" xfId="3" applyFont="1" applyBorder="1" applyAlignment="1">
      <alignment horizontal="center" vertical="center" wrapText="1"/>
    </xf>
    <xf numFmtId="9" fontId="21" fillId="0" borderId="4" xfId="3" applyNumberFormat="1" applyFont="1" applyBorder="1" applyAlignment="1">
      <alignment horizontal="left" vertical="center"/>
    </xf>
    <xf numFmtId="0" fontId="21" fillId="0" borderId="0" xfId="3" applyFont="1" applyAlignment="1">
      <alignment vertical="center"/>
    </xf>
    <xf numFmtId="165" fontId="21" fillId="2" borderId="4" xfId="3" applyNumberFormat="1" applyFont="1" applyFill="1" applyBorder="1" applyAlignment="1" applyProtection="1">
      <alignment vertical="center"/>
      <protection locked="0"/>
    </xf>
    <xf numFmtId="0" fontId="20" fillId="0" borderId="4" xfId="3" applyFont="1" applyBorder="1" applyAlignment="1">
      <alignment vertical="center"/>
    </xf>
    <xf numFmtId="9" fontId="21" fillId="0" borderId="4" xfId="3" applyNumberFormat="1" applyFont="1" applyBorder="1" applyAlignment="1">
      <alignment horizontal="center" vertical="center"/>
    </xf>
    <xf numFmtId="165" fontId="21" fillId="0" borderId="4" xfId="3" applyNumberFormat="1" applyFont="1" applyBorder="1" applyAlignment="1">
      <alignment vertical="center"/>
    </xf>
    <xf numFmtId="0" fontId="20" fillId="0" borderId="0" xfId="3" applyFont="1" applyAlignment="1">
      <alignment vertical="center"/>
    </xf>
    <xf numFmtId="0" fontId="21" fillId="3" borderId="1" xfId="3" applyFont="1" applyFill="1" applyBorder="1" applyAlignment="1">
      <alignment vertical="center"/>
    </xf>
    <xf numFmtId="0" fontId="21" fillId="3" borderId="2" xfId="3" applyFont="1" applyFill="1" applyBorder="1" applyAlignment="1">
      <alignment horizontal="left" vertical="center"/>
    </xf>
    <xf numFmtId="0" fontId="21" fillId="3" borderId="2" xfId="3" applyFont="1" applyFill="1" applyBorder="1" applyAlignment="1">
      <alignment vertical="center"/>
    </xf>
    <xf numFmtId="0" fontId="21" fillId="3" borderId="2" xfId="3" quotePrefix="1" applyFont="1" applyFill="1" applyBorder="1" applyAlignment="1">
      <alignment vertical="center" wrapText="1"/>
    </xf>
    <xf numFmtId="0" fontId="21" fillId="3" borderId="2" xfId="3" quotePrefix="1" applyFont="1" applyFill="1" applyBorder="1" applyAlignment="1">
      <alignment vertical="center"/>
    </xf>
    <xf numFmtId="0" fontId="21" fillId="3" borderId="2" xfId="3" applyFont="1" applyFill="1" applyBorder="1" applyAlignment="1">
      <alignment vertical="center" wrapText="1"/>
    </xf>
    <xf numFmtId="0" fontId="21" fillId="5" borderId="1" xfId="3" applyFont="1" applyFill="1" applyBorder="1" applyAlignment="1">
      <alignment vertical="center"/>
    </xf>
    <xf numFmtId="0" fontId="21" fillId="5" borderId="2" xfId="3" applyFont="1" applyFill="1" applyBorder="1" applyAlignment="1">
      <alignment vertical="center"/>
    </xf>
    <xf numFmtId="0" fontId="21" fillId="5" borderId="2" xfId="3" quotePrefix="1" applyFont="1" applyFill="1" applyBorder="1" applyAlignment="1">
      <alignment vertical="center"/>
    </xf>
    <xf numFmtId="0" fontId="7" fillId="0" borderId="0" xfId="3" applyFont="1" applyAlignment="1">
      <alignment horizontal="left" vertical="center" wrapText="1"/>
    </xf>
    <xf numFmtId="0" fontId="12" fillId="0" borderId="0" xfId="3" applyFont="1" applyAlignment="1">
      <alignment horizontal="left" vertical="center" wrapText="1"/>
    </xf>
    <xf numFmtId="0" fontId="12" fillId="0" borderId="0" xfId="3" quotePrefix="1" applyFont="1" applyAlignment="1">
      <alignment horizontal="left" vertical="center" wrapText="1"/>
    </xf>
    <xf numFmtId="0" fontId="7" fillId="0" borderId="0" xfId="3" quotePrefix="1" applyFont="1" applyAlignment="1">
      <alignment horizontal="left" vertical="center" wrapText="1"/>
    </xf>
    <xf numFmtId="0" fontId="6" fillId="0" borderId="0" xfId="3" quotePrefix="1" applyFont="1" applyAlignment="1">
      <alignment horizontal="left" vertical="center" wrapText="1"/>
    </xf>
    <xf numFmtId="0" fontId="0" fillId="0" borderId="11" xfId="3" applyFont="1" applyBorder="1" applyAlignment="1">
      <alignment horizontal="left" vertical="center" wrapText="1"/>
    </xf>
    <xf numFmtId="0" fontId="1" fillId="0" borderId="11" xfId="3" applyFont="1" applyBorder="1" applyAlignment="1">
      <alignment horizontal="left" vertical="center" wrapText="1"/>
    </xf>
    <xf numFmtId="0" fontId="10" fillId="0" borderId="0" xfId="3" applyFont="1" applyAlignment="1">
      <alignment horizontal="left" vertical="top" wrapText="1"/>
    </xf>
    <xf numFmtId="0" fontId="11" fillId="0" borderId="0" xfId="3" applyFont="1" applyAlignment="1">
      <alignment horizontal="left" vertical="top" wrapText="1"/>
    </xf>
    <xf numFmtId="0" fontId="20" fillId="0" borderId="4" xfId="3" applyFont="1" applyBorder="1" applyAlignment="1">
      <alignment horizontal="left" vertical="center"/>
    </xf>
    <xf numFmtId="0" fontId="20" fillId="0" borderId="5" xfId="3" applyFont="1" applyBorder="1" applyAlignment="1">
      <alignment horizontal="center" vertical="center" wrapText="1"/>
    </xf>
    <xf numFmtId="0" fontId="20" fillId="0" borderId="6" xfId="3" applyFont="1" applyBorder="1" applyAlignment="1">
      <alignment horizontal="center" vertical="center" wrapText="1"/>
    </xf>
    <xf numFmtId="0" fontId="20" fillId="0" borderId="7" xfId="3" applyFont="1" applyBorder="1" applyAlignment="1">
      <alignment horizontal="center" vertical="center" wrapText="1"/>
    </xf>
    <xf numFmtId="0" fontId="20" fillId="0" borderId="8" xfId="3" applyFont="1" applyBorder="1" applyAlignment="1">
      <alignment horizontal="center" vertical="center" wrapText="1"/>
    </xf>
    <xf numFmtId="0" fontId="20" fillId="0" borderId="9" xfId="3" applyFont="1" applyBorder="1" applyAlignment="1">
      <alignment horizontal="center" vertical="center" wrapText="1"/>
    </xf>
    <xf numFmtId="0" fontId="20" fillId="0" borderId="10" xfId="3" applyFont="1" applyBorder="1" applyAlignment="1">
      <alignment horizontal="center" vertical="center" wrapText="1"/>
    </xf>
    <xf numFmtId="0" fontId="10" fillId="3" borderId="0" xfId="3" applyFont="1" applyFill="1" applyAlignment="1">
      <alignment horizontal="left" vertical="top" wrapText="1"/>
    </xf>
    <xf numFmtId="0" fontId="11" fillId="3" borderId="0" xfId="3" applyFont="1" applyFill="1" applyAlignment="1">
      <alignment horizontal="left" vertical="top" wrapText="1"/>
    </xf>
    <xf numFmtId="0" fontId="0" fillId="0" borderId="0" xfId="3" applyFont="1" applyAlignment="1">
      <alignment horizontal="left" vertical="center" wrapText="1"/>
    </xf>
    <xf numFmtId="0" fontId="1" fillId="0" borderId="0" xfId="3" applyFont="1" applyAlignment="1">
      <alignment horizontal="left" vertical="center" wrapText="1"/>
    </xf>
    <xf numFmtId="0" fontId="1" fillId="0" borderId="0" xfId="3" quotePrefix="1" applyFont="1" applyAlignment="1">
      <alignment horizontal="left" vertical="center" wrapText="1"/>
    </xf>
    <xf numFmtId="0" fontId="0" fillId="0" borderId="0" xfId="3" quotePrefix="1" applyFont="1" applyAlignment="1">
      <alignment horizontal="left" vertical="center" wrapText="1"/>
    </xf>
    <xf numFmtId="0" fontId="1" fillId="0" borderId="11" xfId="3" applyFont="1" applyBorder="1" applyAlignment="1">
      <alignment horizontal="left" vertical="center"/>
    </xf>
    <xf numFmtId="0" fontId="20" fillId="0" borderId="2" xfId="3" applyFont="1" applyBorder="1" applyAlignment="1">
      <alignment horizontal="center" vertical="center"/>
    </xf>
    <xf numFmtId="0" fontId="20" fillId="0" borderId="3" xfId="3" applyFont="1" applyBorder="1" applyAlignment="1">
      <alignment horizontal="center" vertical="center"/>
    </xf>
    <xf numFmtId="164" fontId="20" fillId="0" borderId="2" xfId="4" applyNumberFormat="1" applyFont="1" applyBorder="1" applyAlignment="1" applyProtection="1">
      <alignment horizontal="center" vertical="center"/>
      <protection locked="0"/>
    </xf>
    <xf numFmtId="164" fontId="20" fillId="0" borderId="3" xfId="4" applyNumberFormat="1" applyFont="1" applyBorder="1" applyAlignment="1" applyProtection="1">
      <alignment horizontal="center" vertical="center"/>
      <protection locked="0"/>
    </xf>
    <xf numFmtId="0" fontId="6" fillId="0" borderId="11" xfId="3" applyFont="1" applyBorder="1" applyAlignment="1">
      <alignment horizontal="left" vertical="center"/>
    </xf>
    <xf numFmtId="164" fontId="6" fillId="0" borderId="2" xfId="3" applyNumberFormat="1" applyFont="1" applyBorder="1" applyAlignment="1" applyProtection="1">
      <alignment horizontal="center" vertical="center"/>
      <protection locked="0"/>
    </xf>
    <xf numFmtId="164" fontId="6" fillId="0" borderId="3" xfId="3" applyNumberFormat="1" applyFont="1" applyBorder="1" applyAlignment="1" applyProtection="1">
      <alignment horizontal="center" vertical="center"/>
      <protection locked="0"/>
    </xf>
    <xf numFmtId="0" fontId="6" fillId="0" borderId="11" xfId="3" applyFont="1" applyBorder="1" applyAlignment="1">
      <alignment horizontal="left"/>
    </xf>
    <xf numFmtId="0" fontId="9" fillId="0" borderId="0" xfId="1" applyFont="1" applyAlignment="1">
      <alignment horizontal="center" vertical="center"/>
    </xf>
    <xf numFmtId="0" fontId="22" fillId="0" borderId="0" xfId="1" applyFont="1" applyAlignment="1">
      <alignment horizontal="left" vertical="center"/>
    </xf>
    <xf numFmtId="0" fontId="1" fillId="2" borderId="11" xfId="2" applyFont="1" applyFill="1" applyBorder="1" applyAlignment="1">
      <alignment horizontal="center" vertical="center"/>
    </xf>
    <xf numFmtId="164" fontId="20" fillId="0" borderId="2" xfId="3" applyNumberFormat="1" applyFont="1" applyBorder="1" applyAlignment="1">
      <alignment horizontal="center" vertical="center"/>
    </xf>
    <xf numFmtId="164" fontId="20" fillId="0" borderId="3" xfId="3" applyNumberFormat="1" applyFont="1" applyBorder="1" applyAlignment="1">
      <alignment horizontal="center" vertical="center"/>
    </xf>
  </cellXfs>
  <cellStyles count="6">
    <cellStyle name="Prozent 2" xfId="5" xr:uid="{AB18CC88-6DE5-4E05-87C2-92259AE39D3E}"/>
    <cellStyle name="Standard" xfId="0" builtinId="0"/>
    <cellStyle name="Standard 2" xfId="1" xr:uid="{627C493A-0F84-424C-8E51-0651A9EB1FA0}"/>
    <cellStyle name="Standard 3" xfId="3" xr:uid="{F55E84CE-6AD3-48CD-B967-FC0A237E8E1D}"/>
    <cellStyle name="Standard 3 2" xfId="4" xr:uid="{67142320-33C6-4F9F-B40D-BA8087CFEDBC}"/>
    <cellStyle name="Standard 4" xfId="2" xr:uid="{0FAC2D54-33E3-44B0-9A53-51FB3BB5DD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0DDF241-B385-44BB-B53B-A31B4A080B31}">
  <we:reference id="22ff87a5-132f-4d52-9e97-94d888e4dd91" version="3.8.0.0" store="EXCatalog" storeType="EXCatalog"/>
  <we:alternateReferences>
    <we:reference id="WA104380050" version="3.8.0.0" store="de-DE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93412-B81E-4941-86E4-D5E5AF2E931D}">
  <dimension ref="A1:K101"/>
  <sheetViews>
    <sheetView showGridLines="0" tabSelected="1" zoomScale="90" zoomScaleNormal="90" zoomScaleSheetLayoutView="100" workbookViewId="0">
      <selection activeCell="G92" sqref="G92"/>
    </sheetView>
  </sheetViews>
  <sheetFormatPr baseColWidth="10" defaultColWidth="11.453125" defaultRowHeight="16" x14ac:dyDescent="0.45"/>
  <cols>
    <col min="1" max="2" width="3.453125" style="1" customWidth="1"/>
    <col min="3" max="3" width="9.453125" style="1" customWidth="1"/>
    <col min="4" max="4" width="99.26953125" style="1" customWidth="1"/>
    <col min="5" max="5" width="11.453125" style="1"/>
    <col min="6" max="6" width="3.453125" style="1" customWidth="1"/>
    <col min="7" max="7" width="23.26953125" style="1" customWidth="1"/>
    <col min="8" max="9" width="3.453125" style="1" customWidth="1"/>
    <col min="10" max="16384" width="11.453125" style="1"/>
  </cols>
  <sheetData>
    <row r="1" spans="1:10" ht="21" x14ac:dyDescent="0.45">
      <c r="A1" s="102" t="s">
        <v>103</v>
      </c>
      <c r="B1" s="102"/>
      <c r="C1" s="102"/>
      <c r="D1" s="102"/>
      <c r="E1" s="102"/>
      <c r="F1" s="102"/>
      <c r="G1" s="102"/>
    </row>
    <row r="2" spans="1:10" ht="16.5" x14ac:dyDescent="0.45">
      <c r="A2" s="2" t="s">
        <v>0</v>
      </c>
      <c r="E2" s="47" t="s">
        <v>1</v>
      </c>
    </row>
    <row r="3" spans="1:10" ht="16.5" x14ac:dyDescent="0.45">
      <c r="A3" s="3"/>
    </row>
    <row r="4" spans="1:10" x14ac:dyDescent="0.45">
      <c r="A4" s="4"/>
      <c r="B4" s="4"/>
      <c r="C4" s="4"/>
      <c r="D4" s="4"/>
      <c r="E4" s="4"/>
      <c r="F4" s="4"/>
      <c r="G4" s="4"/>
    </row>
    <row r="5" spans="1:10" x14ac:dyDescent="0.45">
      <c r="A5" s="5"/>
      <c r="B5" s="4" t="s">
        <v>2</v>
      </c>
      <c r="C5" s="4" t="s">
        <v>2</v>
      </c>
      <c r="D5" s="4"/>
      <c r="E5" s="103"/>
      <c r="F5" s="103"/>
      <c r="G5" s="103"/>
      <c r="H5" s="4"/>
    </row>
    <row r="6" spans="1:10" x14ac:dyDescent="0.45">
      <c r="A6" s="5"/>
      <c r="B6" s="6"/>
      <c r="C6" s="6"/>
      <c r="D6" s="6"/>
      <c r="E6" s="7"/>
      <c r="F6" s="7"/>
      <c r="G6" s="7"/>
      <c r="H6" s="7"/>
    </row>
    <row r="7" spans="1:10" x14ac:dyDescent="0.45">
      <c r="A7" s="4"/>
      <c r="B7" s="4"/>
      <c r="C7" s="4"/>
      <c r="D7" s="4"/>
      <c r="E7" s="4"/>
      <c r="F7" s="4"/>
      <c r="G7" s="4"/>
    </row>
    <row r="8" spans="1:10" x14ac:dyDescent="0.45">
      <c r="A8" s="8"/>
      <c r="B8" s="9" t="s">
        <v>3</v>
      </c>
      <c r="C8" s="9"/>
      <c r="D8" s="9"/>
      <c r="E8" s="9"/>
      <c r="F8" s="9"/>
      <c r="G8" s="9"/>
      <c r="H8" s="9"/>
    </row>
    <row r="9" spans="1:10" x14ac:dyDescent="0.45">
      <c r="A9" s="8"/>
      <c r="B9" s="9"/>
      <c r="C9" s="9"/>
      <c r="D9" s="9"/>
      <c r="E9" s="9"/>
      <c r="F9" s="9"/>
      <c r="G9" s="9"/>
      <c r="H9" s="9"/>
    </row>
    <row r="10" spans="1:10" x14ac:dyDescent="0.45">
      <c r="A10" s="10"/>
      <c r="B10" s="10"/>
      <c r="C10" s="10"/>
      <c r="D10" s="10"/>
      <c r="E10" s="10"/>
      <c r="F10" s="10"/>
      <c r="G10" s="10"/>
      <c r="H10" s="10"/>
    </row>
    <row r="11" spans="1:10" x14ac:dyDescent="0.45">
      <c r="A11" s="11"/>
      <c r="B11" s="12" t="s">
        <v>4</v>
      </c>
      <c r="D11" s="11"/>
      <c r="E11" s="11"/>
      <c r="F11" s="11"/>
      <c r="G11" s="11"/>
      <c r="H11" s="11"/>
    </row>
    <row r="12" spans="1:10" ht="14.25" customHeight="1" x14ac:dyDescent="0.45">
      <c r="A12" s="13"/>
      <c r="B12" s="13"/>
      <c r="C12" s="76" t="s">
        <v>5</v>
      </c>
      <c r="D12" s="76"/>
      <c r="E12" s="104">
        <v>48147003</v>
      </c>
      <c r="F12" s="104"/>
      <c r="G12" s="105"/>
      <c r="H12" s="15"/>
      <c r="J12" s="101"/>
    </row>
    <row r="13" spans="1:10" x14ac:dyDescent="0.45">
      <c r="A13" s="13"/>
      <c r="B13" s="13"/>
      <c r="C13" s="76"/>
      <c r="D13" s="76"/>
      <c r="E13" s="104"/>
      <c r="F13" s="104"/>
      <c r="G13" s="105"/>
      <c r="H13" s="10"/>
      <c r="J13" s="101"/>
    </row>
    <row r="14" spans="1:10" ht="25" x14ac:dyDescent="0.45">
      <c r="A14" s="13"/>
      <c r="B14" s="13"/>
      <c r="C14" s="92" t="s">
        <v>6</v>
      </c>
      <c r="D14" s="92"/>
      <c r="E14" s="93" t="s">
        <v>7</v>
      </c>
      <c r="F14" s="93"/>
      <c r="G14" s="94"/>
      <c r="H14" s="10"/>
      <c r="J14" s="16"/>
    </row>
    <row r="15" spans="1:10" ht="14.25" customHeight="1" x14ac:dyDescent="0.45">
      <c r="A15" s="13"/>
      <c r="B15" s="13"/>
      <c r="C15" s="75" t="s">
        <v>8</v>
      </c>
      <c r="D15" s="76"/>
      <c r="E15" s="95" t="s">
        <v>9</v>
      </c>
      <c r="F15" s="95"/>
      <c r="G15" s="96"/>
      <c r="H15" s="10"/>
    </row>
    <row r="16" spans="1:10" x14ac:dyDescent="0.45">
      <c r="A16" s="13"/>
      <c r="B16" s="13"/>
      <c r="C16" s="76"/>
      <c r="D16" s="76"/>
      <c r="E16" s="95"/>
      <c r="F16" s="95"/>
      <c r="G16" s="96"/>
      <c r="H16" s="10"/>
    </row>
    <row r="17" spans="1:8" x14ac:dyDescent="0.45">
      <c r="A17" s="13"/>
      <c r="B17" s="13"/>
      <c r="C17" s="97" t="s">
        <v>10</v>
      </c>
      <c r="D17" s="97"/>
      <c r="E17" s="98">
        <v>3535662.87</v>
      </c>
      <c r="F17" s="98"/>
      <c r="G17" s="99"/>
      <c r="H17" s="10"/>
    </row>
    <row r="18" spans="1:8" x14ac:dyDescent="0.45">
      <c r="A18" s="13"/>
      <c r="B18" s="13"/>
      <c r="C18" s="13"/>
      <c r="D18" s="13"/>
      <c r="E18" s="13"/>
      <c r="F18" s="13"/>
      <c r="G18" s="13"/>
      <c r="H18" s="10"/>
    </row>
    <row r="19" spans="1:8" x14ac:dyDescent="0.45">
      <c r="A19" s="13"/>
      <c r="B19" s="13"/>
      <c r="C19" s="10"/>
      <c r="D19" s="10"/>
      <c r="E19" s="10"/>
      <c r="F19" s="10"/>
      <c r="G19" s="10"/>
      <c r="H19" s="10"/>
    </row>
    <row r="20" spans="1:8" ht="32" x14ac:dyDescent="0.45">
      <c r="A20" s="13"/>
      <c r="B20" s="13"/>
      <c r="C20" s="100" t="s">
        <v>11</v>
      </c>
      <c r="D20" s="100"/>
      <c r="E20" s="53" t="s">
        <v>12</v>
      </c>
      <c r="F20" s="10"/>
      <c r="G20" s="17" t="s">
        <v>13</v>
      </c>
      <c r="H20" s="10"/>
    </row>
    <row r="21" spans="1:8" x14ac:dyDescent="0.45">
      <c r="A21" s="13"/>
      <c r="B21" s="13"/>
      <c r="C21" s="51" t="s">
        <v>14</v>
      </c>
      <c r="D21" s="51"/>
      <c r="E21" s="49">
        <v>0.02</v>
      </c>
      <c r="F21" s="10"/>
      <c r="G21" s="18"/>
      <c r="H21" s="10"/>
    </row>
    <row r="22" spans="1:8" x14ac:dyDescent="0.45">
      <c r="A22" s="13"/>
      <c r="B22" s="13"/>
      <c r="C22" s="51" t="s">
        <v>15</v>
      </c>
      <c r="D22" s="51"/>
      <c r="E22" s="49">
        <v>7.0000000000000007E-2</v>
      </c>
      <c r="F22" s="10"/>
      <c r="G22" s="18"/>
      <c r="H22" s="10"/>
    </row>
    <row r="23" spans="1:8" x14ac:dyDescent="0.45">
      <c r="A23" s="13"/>
      <c r="B23" s="13"/>
      <c r="C23" s="51" t="s">
        <v>16</v>
      </c>
      <c r="D23" s="51"/>
      <c r="E23" s="49">
        <v>0.15</v>
      </c>
      <c r="F23" s="10"/>
      <c r="G23" s="18"/>
      <c r="H23" s="10"/>
    </row>
    <row r="24" spans="1:8" x14ac:dyDescent="0.45">
      <c r="A24" s="13"/>
      <c r="B24" s="13"/>
      <c r="C24" s="51" t="s">
        <v>17</v>
      </c>
      <c r="D24" s="51"/>
      <c r="E24" s="49">
        <v>0.03</v>
      </c>
      <c r="F24" s="10"/>
      <c r="G24" s="18"/>
      <c r="H24" s="10"/>
    </row>
    <row r="25" spans="1:8" x14ac:dyDescent="0.45">
      <c r="A25" s="13"/>
      <c r="B25" s="13"/>
      <c r="C25" s="51" t="s">
        <v>18</v>
      </c>
      <c r="D25" s="51"/>
      <c r="E25" s="49">
        <v>0.25</v>
      </c>
      <c r="F25" s="10"/>
      <c r="G25" s="18"/>
      <c r="H25" s="10"/>
    </row>
    <row r="26" spans="1:8" x14ac:dyDescent="0.45">
      <c r="A26" s="13"/>
      <c r="B26" s="13"/>
      <c r="C26" s="51" t="s">
        <v>19</v>
      </c>
      <c r="D26" s="51"/>
      <c r="E26" s="49">
        <v>0.1</v>
      </c>
      <c r="F26" s="10"/>
      <c r="G26" s="18"/>
      <c r="H26" s="10"/>
    </row>
    <row r="27" spans="1:8" x14ac:dyDescent="0.45">
      <c r="A27" s="13"/>
      <c r="B27" s="13"/>
      <c r="C27" s="51" t="s">
        <v>20</v>
      </c>
      <c r="D27" s="51"/>
      <c r="E27" s="49">
        <v>3.5000000000000003E-2</v>
      </c>
      <c r="F27" s="10"/>
      <c r="G27" s="18"/>
      <c r="H27" s="10"/>
    </row>
    <row r="28" spans="1:8" ht="27.75" customHeight="1" x14ac:dyDescent="0.45">
      <c r="A28" s="13"/>
      <c r="B28" s="13"/>
      <c r="C28" s="75" t="s">
        <v>21</v>
      </c>
      <c r="D28" s="76"/>
      <c r="E28" s="49">
        <v>0.32</v>
      </c>
      <c r="F28" s="10"/>
      <c r="G28" s="18"/>
      <c r="H28" s="10"/>
    </row>
    <row r="29" spans="1:8" ht="27.75" customHeight="1" x14ac:dyDescent="0.45">
      <c r="A29" s="13"/>
      <c r="B29" s="13"/>
      <c r="C29" s="75" t="s">
        <v>22</v>
      </c>
      <c r="D29" s="76"/>
      <c r="E29" s="50">
        <v>0.02</v>
      </c>
      <c r="F29" s="10"/>
      <c r="G29" s="18"/>
      <c r="H29" s="10"/>
    </row>
    <row r="30" spans="1:8" x14ac:dyDescent="0.45">
      <c r="A30" s="13"/>
      <c r="B30" s="12"/>
      <c r="C30" s="52" t="s">
        <v>23</v>
      </c>
      <c r="D30" s="52"/>
      <c r="E30" s="49">
        <f>SUM(E21:E29)</f>
        <v>0.99500000000000011</v>
      </c>
      <c r="F30" s="10"/>
      <c r="G30" s="19">
        <f>SUM(G21:G29)</f>
        <v>0</v>
      </c>
      <c r="H30" s="10"/>
    </row>
    <row r="31" spans="1:8" x14ac:dyDescent="0.45">
      <c r="A31" s="13"/>
      <c r="B31" s="13"/>
      <c r="C31" s="12"/>
      <c r="D31" s="12"/>
      <c r="E31" s="20"/>
      <c r="F31" s="10"/>
      <c r="G31" s="21"/>
      <c r="H31" s="10"/>
    </row>
    <row r="32" spans="1:8" x14ac:dyDescent="0.45">
      <c r="A32" s="13"/>
      <c r="B32" s="13"/>
      <c r="C32" s="10"/>
      <c r="D32" s="10"/>
      <c r="E32" s="10"/>
      <c r="F32" s="10"/>
      <c r="G32" s="10"/>
      <c r="H32" s="10"/>
    </row>
    <row r="33" spans="1:11" x14ac:dyDescent="0.45">
      <c r="A33" s="13"/>
      <c r="B33" s="13"/>
      <c r="C33" s="77"/>
      <c r="D33" s="78"/>
      <c r="E33" s="78"/>
      <c r="F33" s="78"/>
      <c r="G33" s="78"/>
      <c r="H33" s="10"/>
    </row>
    <row r="34" spans="1:11" x14ac:dyDescent="0.45">
      <c r="A34" s="13"/>
      <c r="B34" s="13"/>
      <c r="C34" s="10"/>
      <c r="D34" s="10"/>
      <c r="E34" s="10"/>
      <c r="F34" s="10"/>
      <c r="G34" s="10"/>
      <c r="H34" s="10"/>
    </row>
    <row r="36" spans="1:11" ht="15" customHeight="1" x14ac:dyDescent="0.45">
      <c r="B36" s="60" t="s">
        <v>24</v>
      </c>
      <c r="D36" s="22"/>
      <c r="E36" s="22"/>
      <c r="F36" s="22"/>
      <c r="G36" s="22"/>
      <c r="H36" s="10"/>
      <c r="J36" s="16"/>
      <c r="K36" s="23"/>
    </row>
    <row r="37" spans="1:11" x14ac:dyDescent="0.45">
      <c r="B37" s="13"/>
      <c r="C37" s="79" t="s">
        <v>24</v>
      </c>
      <c r="D37" s="79"/>
      <c r="E37" s="80" t="s">
        <v>25</v>
      </c>
      <c r="F37" s="81"/>
      <c r="G37" s="82"/>
      <c r="H37" s="12"/>
    </row>
    <row r="38" spans="1:11" x14ac:dyDescent="0.45">
      <c r="B38" s="13"/>
      <c r="C38" s="79"/>
      <c r="D38" s="79"/>
      <c r="E38" s="83"/>
      <c r="F38" s="84"/>
      <c r="G38" s="85"/>
      <c r="H38" s="10"/>
    </row>
    <row r="39" spans="1:11" ht="21" customHeight="1" x14ac:dyDescent="0.45">
      <c r="B39" s="13"/>
      <c r="C39" s="61" t="s">
        <v>26</v>
      </c>
      <c r="D39" s="62" t="s">
        <v>88</v>
      </c>
      <c r="E39" s="54" t="s">
        <v>27</v>
      </c>
      <c r="F39" s="55"/>
      <c r="G39" s="56">
        <v>0</v>
      </c>
      <c r="H39" s="10"/>
    </row>
    <row r="40" spans="1:11" ht="21" customHeight="1" x14ac:dyDescent="0.45">
      <c r="B40" s="13"/>
      <c r="C40" s="61" t="s">
        <v>28</v>
      </c>
      <c r="D40" s="62" t="s">
        <v>29</v>
      </c>
      <c r="E40" s="54" t="s">
        <v>27</v>
      </c>
      <c r="F40" s="55"/>
      <c r="G40" s="56">
        <v>0</v>
      </c>
      <c r="H40" s="10"/>
    </row>
    <row r="41" spans="1:11" ht="21" customHeight="1" x14ac:dyDescent="0.45">
      <c r="B41" s="13"/>
      <c r="C41" s="61" t="s">
        <v>30</v>
      </c>
      <c r="D41" s="63" t="s">
        <v>89</v>
      </c>
      <c r="E41" s="54" t="s">
        <v>27</v>
      </c>
      <c r="F41" s="55"/>
      <c r="G41" s="56">
        <v>0</v>
      </c>
      <c r="H41" s="10"/>
    </row>
    <row r="42" spans="1:11" ht="21" customHeight="1" x14ac:dyDescent="0.45">
      <c r="B42" s="13"/>
      <c r="C42" s="61" t="s">
        <v>31</v>
      </c>
      <c r="D42" s="64" t="s">
        <v>90</v>
      </c>
      <c r="E42" s="54" t="s">
        <v>27</v>
      </c>
      <c r="F42" s="55"/>
      <c r="G42" s="56">
        <v>0</v>
      </c>
      <c r="H42" s="10"/>
    </row>
    <row r="43" spans="1:11" ht="21" customHeight="1" x14ac:dyDescent="0.45">
      <c r="B43" s="13"/>
      <c r="C43" s="61" t="s">
        <v>32</v>
      </c>
      <c r="D43" s="65" t="s">
        <v>33</v>
      </c>
      <c r="E43" s="54" t="s">
        <v>27</v>
      </c>
      <c r="F43" s="55"/>
      <c r="G43" s="56">
        <v>0</v>
      </c>
      <c r="H43" s="10"/>
    </row>
    <row r="44" spans="1:11" ht="21" customHeight="1" x14ac:dyDescent="0.45">
      <c r="B44" s="13"/>
      <c r="C44" s="61" t="s">
        <v>34</v>
      </c>
      <c r="D44" s="66" t="s">
        <v>91</v>
      </c>
      <c r="E44" s="54" t="s">
        <v>27</v>
      </c>
      <c r="F44" s="55"/>
      <c r="G44" s="56">
        <v>0</v>
      </c>
      <c r="H44" s="10"/>
    </row>
    <row r="45" spans="1:11" ht="21" customHeight="1" x14ac:dyDescent="0.45">
      <c r="B45" s="13"/>
      <c r="C45" s="61" t="s">
        <v>35</v>
      </c>
      <c r="D45" s="65" t="s">
        <v>36</v>
      </c>
      <c r="E45" s="54" t="s">
        <v>27</v>
      </c>
      <c r="F45" s="55"/>
      <c r="G45" s="56">
        <v>0</v>
      </c>
      <c r="H45" s="10"/>
    </row>
    <row r="46" spans="1:11" ht="21" customHeight="1" x14ac:dyDescent="0.45">
      <c r="B46" s="13"/>
      <c r="C46" s="61" t="s">
        <v>37</v>
      </c>
      <c r="D46" s="66" t="s">
        <v>92</v>
      </c>
      <c r="E46" s="54" t="s">
        <v>27</v>
      </c>
      <c r="F46" s="55"/>
      <c r="G46" s="56">
        <v>0</v>
      </c>
      <c r="H46" s="10"/>
    </row>
    <row r="47" spans="1:11" ht="21" customHeight="1" x14ac:dyDescent="0.45">
      <c r="B47" s="13"/>
      <c r="C47" s="67" t="s">
        <v>38</v>
      </c>
      <c r="D47" s="68" t="s">
        <v>93</v>
      </c>
      <c r="E47" s="54" t="s">
        <v>27</v>
      </c>
      <c r="F47" s="55"/>
      <c r="G47" s="56">
        <v>0</v>
      </c>
      <c r="H47" s="10"/>
    </row>
    <row r="48" spans="1:11" ht="21" customHeight="1" x14ac:dyDescent="0.45">
      <c r="B48" s="13"/>
      <c r="C48" s="67" t="s">
        <v>39</v>
      </c>
      <c r="D48" s="68" t="s">
        <v>40</v>
      </c>
      <c r="E48" s="54" t="s">
        <v>27</v>
      </c>
      <c r="F48" s="55"/>
      <c r="G48" s="56">
        <v>0</v>
      </c>
      <c r="H48" s="10"/>
    </row>
    <row r="49" spans="2:8" ht="21" customHeight="1" x14ac:dyDescent="0.45">
      <c r="B49" s="13"/>
      <c r="C49" s="67" t="s">
        <v>41</v>
      </c>
      <c r="D49" s="69" t="s">
        <v>94</v>
      </c>
      <c r="E49" s="54" t="s">
        <v>27</v>
      </c>
      <c r="F49" s="55"/>
      <c r="G49" s="56">
        <v>0</v>
      </c>
      <c r="H49" s="10"/>
    </row>
    <row r="50" spans="2:8" ht="21" customHeight="1" x14ac:dyDescent="0.45">
      <c r="B50" s="13"/>
      <c r="C50" s="67" t="s">
        <v>43</v>
      </c>
      <c r="D50" s="69" t="s">
        <v>33</v>
      </c>
      <c r="E50" s="54" t="s">
        <v>27</v>
      </c>
      <c r="F50" s="55"/>
      <c r="G50" s="56">
        <v>0</v>
      </c>
      <c r="H50" s="10"/>
    </row>
    <row r="51" spans="2:8" ht="21" customHeight="1" x14ac:dyDescent="0.45">
      <c r="B51" s="13"/>
      <c r="C51" s="61" t="s">
        <v>44</v>
      </c>
      <c r="D51" s="63" t="s">
        <v>45</v>
      </c>
      <c r="E51" s="54" t="s">
        <v>27</v>
      </c>
      <c r="F51" s="55"/>
      <c r="G51" s="56">
        <v>0</v>
      </c>
      <c r="H51" s="10"/>
    </row>
    <row r="52" spans="2:8" ht="21" customHeight="1" x14ac:dyDescent="0.45">
      <c r="B52" s="13"/>
      <c r="C52" s="67" t="s">
        <v>46</v>
      </c>
      <c r="D52" s="68" t="s">
        <v>47</v>
      </c>
      <c r="E52" s="54" t="s">
        <v>27</v>
      </c>
      <c r="F52" s="55"/>
      <c r="G52" s="56">
        <v>0</v>
      </c>
      <c r="H52" s="10"/>
    </row>
    <row r="53" spans="2:8" ht="21" customHeight="1" x14ac:dyDescent="0.45">
      <c r="B53" s="13"/>
      <c r="C53" s="67" t="s">
        <v>48</v>
      </c>
      <c r="D53" s="68" t="s">
        <v>49</v>
      </c>
      <c r="E53" s="54" t="s">
        <v>27</v>
      </c>
      <c r="F53" s="55"/>
      <c r="G53" s="56">
        <v>0</v>
      </c>
      <c r="H53" s="10"/>
    </row>
    <row r="54" spans="2:8" ht="21" customHeight="1" x14ac:dyDescent="0.45">
      <c r="B54" s="13"/>
      <c r="C54" s="67" t="s">
        <v>50</v>
      </c>
      <c r="D54" s="69" t="s">
        <v>95</v>
      </c>
      <c r="E54" s="54" t="s">
        <v>27</v>
      </c>
      <c r="F54" s="55"/>
      <c r="G54" s="56">
        <v>0</v>
      </c>
      <c r="H54" s="10"/>
    </row>
    <row r="55" spans="2:8" ht="21" customHeight="1" x14ac:dyDescent="0.45">
      <c r="B55" s="13"/>
      <c r="C55" s="67" t="s">
        <v>51</v>
      </c>
      <c r="D55" s="69" t="s">
        <v>96</v>
      </c>
      <c r="E55" s="54" t="s">
        <v>27</v>
      </c>
      <c r="F55" s="55"/>
      <c r="G55" s="56">
        <v>0</v>
      </c>
      <c r="H55" s="10"/>
    </row>
    <row r="56" spans="2:8" ht="21" customHeight="1" x14ac:dyDescent="0.45">
      <c r="B56" s="13"/>
      <c r="C56" s="67" t="s">
        <v>52</v>
      </c>
      <c r="D56" s="69" t="s">
        <v>97</v>
      </c>
      <c r="E56" s="54" t="s">
        <v>27</v>
      </c>
      <c r="F56" s="55"/>
      <c r="G56" s="56">
        <v>0</v>
      </c>
      <c r="H56" s="10"/>
    </row>
    <row r="57" spans="2:8" ht="21" customHeight="1" x14ac:dyDescent="0.45">
      <c r="B57" s="13"/>
      <c r="C57" s="67" t="s">
        <v>53</v>
      </c>
      <c r="D57" s="69" t="s">
        <v>33</v>
      </c>
      <c r="E57" s="54" t="s">
        <v>27</v>
      </c>
      <c r="F57" s="55"/>
      <c r="G57" s="56">
        <v>0</v>
      </c>
      <c r="H57" s="10"/>
    </row>
    <row r="58" spans="2:8" ht="21" customHeight="1" x14ac:dyDescent="0.45">
      <c r="B58" s="13"/>
      <c r="C58" s="61" t="s">
        <v>54</v>
      </c>
      <c r="D58" s="65" t="s">
        <v>55</v>
      </c>
      <c r="E58" s="54" t="s">
        <v>27</v>
      </c>
      <c r="F58" s="55"/>
      <c r="G58" s="56">
        <v>0</v>
      </c>
      <c r="H58" s="10"/>
    </row>
    <row r="59" spans="2:8" ht="21" customHeight="1" x14ac:dyDescent="0.45">
      <c r="B59" s="13"/>
      <c r="C59" s="61" t="s">
        <v>56</v>
      </c>
      <c r="D59" s="65" t="s">
        <v>98</v>
      </c>
      <c r="E59" s="54" t="s">
        <v>27</v>
      </c>
      <c r="F59" s="55"/>
      <c r="G59" s="56">
        <v>0</v>
      </c>
      <c r="H59" s="10"/>
    </row>
    <row r="60" spans="2:8" ht="21" customHeight="1" x14ac:dyDescent="0.45">
      <c r="B60" s="13"/>
      <c r="C60" s="67" t="s">
        <v>57</v>
      </c>
      <c r="D60" s="69" t="s">
        <v>99</v>
      </c>
      <c r="E60" s="54" t="s">
        <v>27</v>
      </c>
      <c r="F60" s="55"/>
      <c r="G60" s="56">
        <v>0</v>
      </c>
      <c r="H60" s="10"/>
    </row>
    <row r="61" spans="2:8" ht="21" customHeight="1" x14ac:dyDescent="0.45">
      <c r="B61" s="13"/>
      <c r="C61" s="61" t="s">
        <v>58</v>
      </c>
      <c r="D61" s="63" t="s">
        <v>100</v>
      </c>
      <c r="E61" s="54" t="s">
        <v>27</v>
      </c>
      <c r="F61" s="55"/>
      <c r="G61" s="56">
        <v>0</v>
      </c>
      <c r="H61" s="10"/>
    </row>
    <row r="62" spans="2:8" ht="21" customHeight="1" x14ac:dyDescent="0.45">
      <c r="B62" s="13"/>
      <c r="C62" s="61" t="s">
        <v>60</v>
      </c>
      <c r="D62" s="63" t="s">
        <v>59</v>
      </c>
      <c r="E62" s="54" t="s">
        <v>27</v>
      </c>
      <c r="F62" s="55"/>
      <c r="G62" s="56">
        <v>0</v>
      </c>
      <c r="H62" s="10"/>
    </row>
    <row r="63" spans="2:8" ht="21" customHeight="1" x14ac:dyDescent="0.45">
      <c r="B63" s="13"/>
      <c r="C63" s="61" t="s">
        <v>61</v>
      </c>
      <c r="D63" s="65" t="s">
        <v>42</v>
      </c>
      <c r="E63" s="54" t="s">
        <v>27</v>
      </c>
      <c r="F63" s="55"/>
      <c r="G63" s="56">
        <v>0</v>
      </c>
      <c r="H63" s="10"/>
    </row>
    <row r="64" spans="2:8" ht="21" customHeight="1" x14ac:dyDescent="0.45">
      <c r="B64" s="13"/>
      <c r="C64" s="61" t="s">
        <v>62</v>
      </c>
      <c r="D64" s="64" t="s">
        <v>90</v>
      </c>
      <c r="E64" s="54" t="s">
        <v>27</v>
      </c>
      <c r="F64" s="55"/>
      <c r="G64" s="56">
        <v>0</v>
      </c>
      <c r="H64" s="10"/>
    </row>
    <row r="65" spans="1:10" ht="21" customHeight="1" x14ac:dyDescent="0.45">
      <c r="B65" s="13"/>
      <c r="C65" s="61" t="s">
        <v>63</v>
      </c>
      <c r="D65" s="65" t="s">
        <v>101</v>
      </c>
      <c r="E65" s="54" t="s">
        <v>27</v>
      </c>
      <c r="F65" s="55"/>
      <c r="G65" s="56">
        <v>0</v>
      </c>
      <c r="H65" s="10"/>
    </row>
    <row r="66" spans="1:10" ht="16" customHeight="1" x14ac:dyDescent="0.45">
      <c r="B66" s="13"/>
      <c r="C66" s="57" t="s">
        <v>64</v>
      </c>
      <c r="D66" s="57"/>
      <c r="E66" s="58" t="s">
        <v>65</v>
      </c>
      <c r="F66" s="55"/>
      <c r="G66" s="59">
        <f>SUM(G39:G65)</f>
        <v>0</v>
      </c>
      <c r="H66" s="10"/>
    </row>
    <row r="67" spans="1:10" ht="16" customHeight="1" x14ac:dyDescent="0.45">
      <c r="B67" s="13"/>
      <c r="C67" s="12"/>
      <c r="D67" s="12"/>
      <c r="E67" s="20"/>
      <c r="F67" s="10"/>
      <c r="G67" s="24"/>
      <c r="H67" s="10"/>
    </row>
    <row r="68" spans="1:10" ht="16" customHeight="1" x14ac:dyDescent="0.45">
      <c r="B68" s="13"/>
      <c r="C68" s="10"/>
      <c r="D68" s="10"/>
      <c r="E68" s="10"/>
      <c r="F68" s="10"/>
      <c r="G68" s="10"/>
      <c r="H68" s="10"/>
    </row>
    <row r="69" spans="1:10" x14ac:dyDescent="0.45">
      <c r="B69" s="13"/>
      <c r="C69" s="86" t="s">
        <v>66</v>
      </c>
      <c r="D69" s="87"/>
      <c r="E69" s="87"/>
      <c r="F69" s="87"/>
      <c r="G69" s="87"/>
      <c r="H69" s="10"/>
    </row>
    <row r="70" spans="1:10" x14ac:dyDescent="0.45">
      <c r="B70" s="13"/>
      <c r="C70" s="10"/>
      <c r="D70" s="10"/>
      <c r="E70" s="10"/>
      <c r="F70" s="10"/>
      <c r="G70" s="10"/>
      <c r="H70" s="10"/>
    </row>
    <row r="72" spans="1:10" x14ac:dyDescent="0.45">
      <c r="B72" s="12" t="s">
        <v>67</v>
      </c>
    </row>
    <row r="73" spans="1:10" x14ac:dyDescent="0.45">
      <c r="B73" s="12"/>
    </row>
    <row r="74" spans="1:10" x14ac:dyDescent="0.45">
      <c r="A74" s="13"/>
      <c r="B74" s="13"/>
      <c r="C74" s="88" t="s">
        <v>68</v>
      </c>
      <c r="D74" s="89"/>
      <c r="E74" s="14"/>
      <c r="F74" s="25"/>
      <c r="G74" s="26">
        <f>E17</f>
        <v>3535662.87</v>
      </c>
      <c r="H74" s="25"/>
      <c r="I74" s="25"/>
      <c r="J74" s="25"/>
    </row>
    <row r="75" spans="1:10" ht="27.75" customHeight="1" x14ac:dyDescent="0.45">
      <c r="A75" s="13"/>
      <c r="B75" s="13"/>
      <c r="C75" s="88" t="s">
        <v>69</v>
      </c>
      <c r="D75" s="89"/>
      <c r="E75" s="27">
        <f>G30</f>
        <v>0</v>
      </c>
      <c r="F75" s="25"/>
      <c r="G75" s="26">
        <f>E75*G74</f>
        <v>0</v>
      </c>
      <c r="H75" s="25"/>
      <c r="I75" s="25"/>
      <c r="J75" s="25"/>
    </row>
    <row r="76" spans="1:10" ht="27.75" customHeight="1" x14ac:dyDescent="0.45">
      <c r="A76" s="13"/>
      <c r="B76" s="13"/>
      <c r="C76" s="90" t="s">
        <v>70</v>
      </c>
      <c r="D76" s="90"/>
      <c r="E76" s="28">
        <v>0</v>
      </c>
      <c r="F76" s="29"/>
      <c r="G76" s="30">
        <f>G75*E76</f>
        <v>0</v>
      </c>
      <c r="H76" s="14"/>
      <c r="I76" s="14"/>
      <c r="J76" s="48"/>
    </row>
    <row r="77" spans="1:10" x14ac:dyDescent="0.45">
      <c r="A77" s="13"/>
      <c r="B77" s="13"/>
      <c r="C77" s="74" t="s">
        <v>71</v>
      </c>
      <c r="D77" s="74"/>
      <c r="E77" s="14"/>
      <c r="F77" s="14"/>
      <c r="G77" s="31">
        <f>G76+G75</f>
        <v>0</v>
      </c>
      <c r="H77" s="14"/>
      <c r="I77" s="14"/>
      <c r="J77" s="14"/>
    </row>
    <row r="78" spans="1:10" ht="27.75" customHeight="1" x14ac:dyDescent="0.45">
      <c r="A78" s="13"/>
      <c r="B78" s="13"/>
      <c r="C78" s="91" t="s">
        <v>72</v>
      </c>
      <c r="D78" s="90"/>
      <c r="E78" s="28">
        <v>0</v>
      </c>
      <c r="F78" s="29"/>
      <c r="G78" s="30">
        <f>G77*E78</f>
        <v>0</v>
      </c>
      <c r="H78" s="14"/>
      <c r="I78" s="14"/>
      <c r="J78" s="14"/>
    </row>
    <row r="79" spans="1:10" x14ac:dyDescent="0.45">
      <c r="A79" s="13"/>
      <c r="B79" s="13"/>
      <c r="C79" s="74" t="s">
        <v>71</v>
      </c>
      <c r="D79" s="74"/>
      <c r="E79" s="14"/>
      <c r="F79" s="14"/>
      <c r="G79" s="31">
        <f>G78+G77</f>
        <v>0</v>
      </c>
      <c r="H79" s="14"/>
      <c r="I79" s="14"/>
      <c r="J79" s="14"/>
    </row>
    <row r="80" spans="1:10" x14ac:dyDescent="0.45">
      <c r="A80" s="13"/>
      <c r="B80" s="13"/>
      <c r="C80" s="13"/>
      <c r="D80" s="13"/>
      <c r="E80" s="13"/>
      <c r="F80" s="13"/>
      <c r="G80" s="13"/>
      <c r="H80" s="13"/>
      <c r="I80" s="13"/>
      <c r="J80" s="13"/>
    </row>
    <row r="81" spans="1:10" x14ac:dyDescent="0.45">
      <c r="B81" s="12"/>
    </row>
    <row r="82" spans="1:10" x14ac:dyDescent="0.45">
      <c r="A82" s="13"/>
      <c r="B82" s="13"/>
      <c r="C82" s="70" t="s">
        <v>73</v>
      </c>
      <c r="D82" s="71"/>
      <c r="E82" s="32" t="s">
        <v>74</v>
      </c>
      <c r="F82" s="33"/>
      <c r="G82" s="32" t="s">
        <v>75</v>
      </c>
      <c r="H82" s="25"/>
      <c r="I82" s="25"/>
      <c r="J82" s="25"/>
    </row>
    <row r="83" spans="1:10" ht="14.25" customHeight="1" x14ac:dyDescent="0.45">
      <c r="A83" s="13"/>
      <c r="B83" s="13"/>
      <c r="C83" s="71" t="s">
        <v>76</v>
      </c>
      <c r="D83" s="71"/>
      <c r="E83" s="34">
        <v>0</v>
      </c>
      <c r="F83" s="33"/>
      <c r="G83" s="35">
        <f>E83*50</f>
        <v>0</v>
      </c>
      <c r="H83" s="25"/>
      <c r="I83" s="25"/>
      <c r="J83" s="25"/>
    </row>
    <row r="84" spans="1:10" ht="14.25" customHeight="1" x14ac:dyDescent="0.45">
      <c r="A84" s="13"/>
      <c r="B84" s="13"/>
      <c r="C84" s="71" t="s">
        <v>77</v>
      </c>
      <c r="D84" s="71"/>
      <c r="E84" s="34">
        <v>0</v>
      </c>
      <c r="F84" s="33"/>
      <c r="G84" s="35">
        <f t="shared" ref="G84:G85" si="0">E84*50</f>
        <v>0</v>
      </c>
      <c r="H84" s="25"/>
      <c r="I84" s="25"/>
      <c r="J84" s="25"/>
    </row>
    <row r="85" spans="1:10" x14ac:dyDescent="0.45">
      <c r="A85" s="13"/>
      <c r="B85" s="13"/>
      <c r="C85" s="72" t="s">
        <v>78</v>
      </c>
      <c r="D85" s="72"/>
      <c r="E85" s="34">
        <v>0</v>
      </c>
      <c r="F85" s="33"/>
      <c r="G85" s="35">
        <f t="shared" si="0"/>
        <v>0</v>
      </c>
      <c r="H85" s="14"/>
      <c r="I85" s="14"/>
      <c r="J85" s="14"/>
    </row>
    <row r="86" spans="1:10" x14ac:dyDescent="0.45">
      <c r="A86" s="13"/>
      <c r="B86" s="13"/>
      <c r="C86" s="73" t="s">
        <v>71</v>
      </c>
      <c r="D86" s="73"/>
      <c r="E86" s="33"/>
      <c r="F86" s="33"/>
      <c r="G86" s="36">
        <f>SUM(G83:G85)</f>
        <v>0</v>
      </c>
      <c r="H86" s="14"/>
      <c r="I86" s="14"/>
      <c r="J86" s="14"/>
    </row>
    <row r="87" spans="1:10" x14ac:dyDescent="0.45">
      <c r="A87" s="13"/>
      <c r="B87" s="13"/>
      <c r="C87" s="13"/>
      <c r="D87" s="13"/>
      <c r="E87" s="13"/>
      <c r="F87" s="13"/>
      <c r="G87" s="13"/>
      <c r="H87" s="13"/>
      <c r="I87" s="13"/>
      <c r="J87" s="13"/>
    </row>
    <row r="88" spans="1:10" x14ac:dyDescent="0.45">
      <c r="A88" s="13"/>
      <c r="B88" s="13"/>
      <c r="C88" s="13" t="s">
        <v>102</v>
      </c>
      <c r="D88" s="13"/>
      <c r="E88" s="28">
        <v>0</v>
      </c>
      <c r="F88" s="13"/>
      <c r="G88" s="13"/>
      <c r="H88" s="13"/>
      <c r="I88" s="13"/>
      <c r="J88" s="13"/>
    </row>
    <row r="89" spans="1:10" x14ac:dyDescent="0.45">
      <c r="A89" s="13"/>
      <c r="B89" s="13"/>
      <c r="C89" s="13"/>
      <c r="D89" s="13"/>
      <c r="E89" s="13"/>
      <c r="F89" s="13"/>
      <c r="G89" s="13"/>
      <c r="H89" s="13"/>
      <c r="I89" s="13"/>
      <c r="J89" s="13"/>
    </row>
    <row r="90" spans="1:10" x14ac:dyDescent="0.45">
      <c r="A90" s="13"/>
      <c r="B90" s="13"/>
      <c r="C90" s="12" t="s">
        <v>79</v>
      </c>
      <c r="D90" s="12"/>
      <c r="E90" s="14"/>
      <c r="F90" s="12"/>
      <c r="G90" s="12"/>
      <c r="H90" s="12"/>
      <c r="I90" s="10"/>
      <c r="J90" s="10"/>
    </row>
    <row r="91" spans="1:10" ht="15" customHeight="1" x14ac:dyDescent="0.45">
      <c r="A91" s="13"/>
      <c r="B91" s="13"/>
      <c r="C91" s="37" t="s">
        <v>80</v>
      </c>
      <c r="D91" s="38"/>
      <c r="E91" s="38"/>
      <c r="F91" s="38"/>
      <c r="G91" s="12" t="s">
        <v>81</v>
      </c>
      <c r="H91" s="12"/>
      <c r="I91" s="10"/>
      <c r="J91" s="10"/>
    </row>
    <row r="92" spans="1:10" x14ac:dyDescent="0.45">
      <c r="A92" s="13"/>
      <c r="B92" s="13"/>
      <c r="C92" s="10" t="s">
        <v>4</v>
      </c>
      <c r="D92" s="12"/>
      <c r="E92" s="14"/>
      <c r="F92" s="25"/>
      <c r="G92" s="30">
        <f>G79</f>
        <v>0</v>
      </c>
      <c r="H92" s="25"/>
      <c r="I92" s="10"/>
      <c r="J92" s="10"/>
    </row>
    <row r="93" spans="1:10" x14ac:dyDescent="0.45">
      <c r="A93" s="13"/>
      <c r="B93" s="13"/>
      <c r="C93" s="22" t="s">
        <v>24</v>
      </c>
      <c r="D93" s="12"/>
      <c r="E93" s="14"/>
      <c r="F93" s="25"/>
      <c r="G93" s="35">
        <f>G66</f>
        <v>0</v>
      </c>
      <c r="H93" s="25"/>
      <c r="I93" s="10"/>
      <c r="J93" s="10"/>
    </row>
    <row r="94" spans="1:10" x14ac:dyDescent="0.45">
      <c r="A94" s="13"/>
      <c r="B94" s="13"/>
      <c r="C94" s="22" t="s">
        <v>82</v>
      </c>
      <c r="D94" s="12"/>
      <c r="E94" s="33"/>
      <c r="F94" s="33"/>
      <c r="G94" s="35">
        <f>G86</f>
        <v>0</v>
      </c>
      <c r="H94" s="25"/>
      <c r="I94" s="10"/>
      <c r="J94" s="10"/>
    </row>
    <row r="95" spans="1:10" x14ac:dyDescent="0.45">
      <c r="A95" s="13"/>
      <c r="B95" s="13"/>
      <c r="C95" s="12" t="s">
        <v>83</v>
      </c>
      <c r="D95" s="12"/>
      <c r="E95" s="14"/>
      <c r="F95" s="25"/>
      <c r="G95" s="31">
        <f>SUM(G92:G94)</f>
        <v>0</v>
      </c>
      <c r="H95" s="25"/>
      <c r="I95" s="10"/>
      <c r="J95" s="10"/>
    </row>
    <row r="96" spans="1:10" x14ac:dyDescent="0.45">
      <c r="A96" s="13"/>
      <c r="B96" s="13"/>
      <c r="C96" s="10" t="s">
        <v>84</v>
      </c>
      <c r="D96" s="10"/>
      <c r="E96" s="28">
        <v>0</v>
      </c>
      <c r="F96" s="39"/>
      <c r="G96" s="30">
        <f>G95*E96</f>
        <v>0</v>
      </c>
      <c r="H96" s="39"/>
      <c r="I96" s="10"/>
      <c r="J96" s="10"/>
    </row>
    <row r="97" spans="1:10" x14ac:dyDescent="0.45">
      <c r="A97" s="13"/>
      <c r="B97" s="13"/>
      <c r="C97" s="12" t="s">
        <v>85</v>
      </c>
      <c r="D97" s="12"/>
      <c r="E97" s="14"/>
      <c r="F97" s="25"/>
      <c r="G97" s="31">
        <f>G96+G95</f>
        <v>0</v>
      </c>
      <c r="H97" s="25"/>
      <c r="I97" s="10"/>
      <c r="J97" s="10"/>
    </row>
    <row r="98" spans="1:10" x14ac:dyDescent="0.45">
      <c r="A98" s="13"/>
      <c r="B98" s="13"/>
      <c r="C98" s="10" t="s">
        <v>86</v>
      </c>
      <c r="D98" s="10"/>
      <c r="E98" s="27">
        <v>0.19</v>
      </c>
      <c r="F98" s="39"/>
      <c r="G98" s="30">
        <f>G97*E98</f>
        <v>0</v>
      </c>
      <c r="H98" s="39"/>
      <c r="I98" s="10"/>
      <c r="J98" s="10"/>
    </row>
    <row r="99" spans="1:10" s="46" customFormat="1" ht="17.5" x14ac:dyDescent="0.45">
      <c r="A99" s="40"/>
      <c r="B99" s="40"/>
      <c r="C99" s="41" t="s">
        <v>87</v>
      </c>
      <c r="D99" s="41"/>
      <c r="E99" s="43"/>
      <c r="F99" s="44"/>
      <c r="G99" s="45">
        <f>G98+G97</f>
        <v>0</v>
      </c>
      <c r="H99" s="44"/>
      <c r="I99" s="42"/>
      <c r="J99" s="42"/>
    </row>
    <row r="100" spans="1:10" x14ac:dyDescent="0.45">
      <c r="A100" s="13"/>
      <c r="B100" s="13"/>
      <c r="C100" s="10"/>
      <c r="D100" s="10"/>
      <c r="E100" s="10"/>
      <c r="F100" s="10"/>
      <c r="G100" s="10"/>
      <c r="H100" s="20"/>
      <c r="I100" s="10"/>
      <c r="J100" s="10"/>
    </row>
    <row r="101" spans="1:10" x14ac:dyDescent="0.45">
      <c r="A101" s="13"/>
      <c r="B101" s="13"/>
      <c r="C101" s="10"/>
      <c r="D101" s="10"/>
      <c r="E101" s="10"/>
      <c r="F101" s="10"/>
      <c r="G101" s="10"/>
      <c r="H101" s="20"/>
      <c r="I101" s="10"/>
      <c r="J101" s="10"/>
    </row>
  </sheetData>
  <sheetProtection selectLockedCells="1"/>
  <mergeCells count="29">
    <mergeCell ref="J12:J13"/>
    <mergeCell ref="A1:G1"/>
    <mergeCell ref="E5:G5"/>
    <mergeCell ref="C12:D13"/>
    <mergeCell ref="E12:G13"/>
    <mergeCell ref="C28:D28"/>
    <mergeCell ref="C14:D14"/>
    <mergeCell ref="E14:G14"/>
    <mergeCell ref="C15:D16"/>
    <mergeCell ref="E15:G16"/>
    <mergeCell ref="C17:D17"/>
    <mergeCell ref="E17:G17"/>
    <mergeCell ref="C20:D20"/>
    <mergeCell ref="C79:D79"/>
    <mergeCell ref="C29:D29"/>
    <mergeCell ref="C33:G33"/>
    <mergeCell ref="C37:D38"/>
    <mergeCell ref="E37:G38"/>
    <mergeCell ref="C69:G69"/>
    <mergeCell ref="C74:D74"/>
    <mergeCell ref="C75:D75"/>
    <mergeCell ref="C76:D76"/>
    <mergeCell ref="C77:D77"/>
    <mergeCell ref="C78:D78"/>
    <mergeCell ref="C82:D82"/>
    <mergeCell ref="C83:D83"/>
    <mergeCell ref="C84:D84"/>
    <mergeCell ref="C85:D85"/>
    <mergeCell ref="C86:D86"/>
  </mergeCells>
  <pageMargins left="0.78740157480314965" right="0.19685039370078741" top="0.6692913385826772" bottom="0.78740157480314965" header="0.55118110236220474" footer="0.39370078740157483"/>
  <pageSetup paperSize="9" orientation="portrait" r:id="rId1"/>
  <headerFooter scaleWithDoc="0">
    <oddFooter>&amp;L&amp;"Segoe UI Light,Standard"&amp;7V3.2-20250212&amp;R&amp;7Seite &amp;P/&amp;N</oddFooter>
  </headerFooter>
  <rowBreaks count="2" manualBreakCount="2">
    <brk id="35" max="11" man="1"/>
    <brk id="7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2EFF0-29A8-4B4B-AB53-971D6E8D6211}">
  <dimension ref="A1"/>
  <sheetViews>
    <sheetView workbookViewId="0"/>
  </sheetViews>
  <sheetFormatPr baseColWidth="10" defaultColWidth="11.453125" defaultRowHeight="16" x14ac:dyDescent="0.4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5d63ee4-39a3-4ea9-8949-344f8e728871" ContentTypeId="0x01010044A6CBE5AB5838478BC7ACB678C4B3FD" PreviousValue="false" LastSyncTimeStamp="2025-08-20T15:26:09.24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Vergabe" ma:contentTypeID="0x01010044A6CBE5AB5838478BC7ACB678C4B3FD00C0F7D5A915D3BF499DE028221899CA01" ma:contentTypeVersion="4" ma:contentTypeDescription="Dateien zum Vergabeprozess (Schriftverkehr zur Vergabe, Teilnahmewettbewerb, Bieterlisten, Angebote, Vergabevorschläge, etc.)" ma:contentTypeScope="" ma:versionID="60ce5dd4a98eb44655f0a64956dd7c43">
  <xsd:schema xmlns:xsd="http://www.w3.org/2001/XMLSchema" xmlns:xs="http://www.w3.org/2001/XMLSchema" xmlns:p="http://schemas.microsoft.com/office/2006/metadata/properties" xmlns:ns2="7005e6c5-02d3-41ec-b9e4-c2b67fa6b833" targetNamespace="http://schemas.microsoft.com/office/2006/metadata/properties" ma:root="true" ma:fieldsID="6e57c11df1d9c5c0b1fff69014a03ad1" ns2:_="">
    <xsd:import namespace="7005e6c5-02d3-41ec-b9e4-c2b67fa6b833"/>
    <xsd:element name="properties">
      <xsd:complexType>
        <xsd:sequence>
          <xsd:element name="documentManagement">
            <xsd:complexType>
              <xsd:all>
                <xsd:element ref="ns2:Teilprojekt" minOccurs="0"/>
                <xsd:element ref="ns2:Unternehmen" minOccurs="0"/>
                <xsd:element ref="ns2:Dok-Hashtag" minOccurs="0"/>
                <xsd:element ref="ns2:Dok-Notiz" minOccurs="0"/>
                <xsd:element ref="ns2:lcd73ba915724abb8a59491b22a7ff4d" minOccurs="0"/>
                <xsd:element ref="ns2:TaxCatchAllLabel" minOccurs="0"/>
                <xsd:element ref="ns2:TaxCatchAll" minOccurs="0"/>
                <xsd:element ref="ns2:Text16" minOccurs="0"/>
                <xsd:element ref="ns2:Text17" minOccurs="0"/>
                <xsd:element ref="ns2:h02262aee45f4a219d89edf16f556cb2" minOccurs="0"/>
                <xsd:element ref="ns2:gdda778542aa4eefa8aaa3c2785f931f" minOccurs="0"/>
                <xsd:element ref="ns2:NotAllowedInFolders_Vergabeeinheiten" minOccurs="0"/>
                <xsd:element ref="ns2:o56dcc9e674748e383f6249314a54e29" minOccurs="0"/>
                <xsd:element ref="ns2:e00044aee57a420b9c04bcf50ececc2d" minOccurs="0"/>
                <xsd:element ref="ns2:m918b47dd3a443eabeb0ac0651b3c4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05e6c5-02d3-41ec-b9e4-c2b67fa6b833" elementFormDefault="qualified">
    <xsd:import namespace="http://schemas.microsoft.com/office/2006/documentManagement/types"/>
    <xsd:import namespace="http://schemas.microsoft.com/office/infopath/2007/PartnerControls"/>
    <xsd:element name="Teilprojekt" ma:index="1" nillable="true" ma:displayName="Teilprojekt" ma:internalName="Teilprojekt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Übergeordnet"/>
                    <xsd:enumeration value="Teilprojekt 1"/>
                    <xsd:enumeration value="Teilprojekt 2"/>
                  </xsd:restriction>
                </xsd:simpleType>
              </xsd:element>
            </xsd:sequence>
          </xsd:extension>
        </xsd:complexContent>
      </xsd:complexType>
    </xsd:element>
    <xsd:element name="Unternehmen" ma:index="6" nillable="true" ma:displayName="Unternehmen" ma:description="Diese Spalte wird zur Differenzierung benötigt, wenn bspw. mehrfach eine Vergabeeinheit in einem Projekt benötigt wird." ma:internalName="Unternehmen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ssmann"/>
                        <xsd:enumeration value="Heupel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Dok-Hashtag" ma:index="7" nillable="true" ma:displayName="Dok-Hashtag" ma:internalName="Dok_x002d_Hashtag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Mengenermittlung"/>
                    <xsd:enumeration value="Nachweis"/>
                    <xsd:enumeration value="bezahlt"/>
                    <xsd:enumeration value="bezahlt mit Rechnungsdifferenz"/>
                    <xsd:enumeration value="storniert"/>
                    <xsd:enumeration value="unbezahlt"/>
                  </xsd:restriction>
                </xsd:simpleType>
              </xsd:element>
            </xsd:sequence>
          </xsd:extension>
        </xsd:complexContent>
      </xsd:complexType>
    </xsd:element>
    <xsd:element name="Dok-Notiz" ma:index="8" nillable="true" ma:displayName="Dok-Notiz" ma:internalName="Dok_x002d_Notiz">
      <xsd:simpleType>
        <xsd:restriction base="dms:Note">
          <xsd:maxLength value="255"/>
        </xsd:restriction>
      </xsd:simpleType>
    </xsd:element>
    <xsd:element name="lcd73ba915724abb8a59491b22a7ff4d" ma:index="11" nillable="true" ma:taxonomy="true" ma:internalName="lcd73ba915724abb8a59491b22a7ff4d" ma:taxonomyFieldName="Vergabeeinheit" ma:displayName="Vergabeeinheit" ma:indexed="true" ma:default="" ma:fieldId="{5cd73ba9-1572-4abb-8a59-491b22a7ff4d}" ma:sspId="85d63ee4-39a3-4ea9-8949-344f8e728871" ma:termSetId="eb374fb3-25dc-477d-ad87-3a0d4916e0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2" nillable="true" ma:displayName="Taxonomy Catch All Column1" ma:hidden="true" ma:list="{f60cec3f-9b87-4c8c-b3eb-f0e3916added}" ma:internalName="TaxCatchAllLabel" ma:readOnly="true" ma:showField="CatchAllDataLabel" ma:web="f434d746-55b4-4d69-a61d-cfa289f357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13" nillable="true" ma:displayName="Taxonomy Catch All Column" ma:hidden="true" ma:list="{f60cec3f-9b87-4c8c-b3eb-f0e3916added}" ma:internalName="TaxCatchAll" ma:showField="CatchAllData" ma:web="f434d746-55b4-4d69-a61d-cfa289f357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ext16" ma:index="14" nillable="true" ma:displayName="Transfercolumn01" ma:hidden="true" ma:internalName="Text16" ma:readOnly="false">
      <xsd:simpleType>
        <xsd:restriction base="dms:Text">
          <xsd:maxLength value="255"/>
        </xsd:restriction>
      </xsd:simpleType>
    </xsd:element>
    <xsd:element name="Text17" ma:index="15" nillable="true" ma:displayName="Transfercolumn02" ma:hidden="true" ma:internalName="Text17" ma:readOnly="false">
      <xsd:simpleType>
        <xsd:restriction base="dms:Text">
          <xsd:maxLength value="255"/>
        </xsd:restriction>
      </xsd:simpleType>
    </xsd:element>
    <xsd:element name="h02262aee45f4a219d89edf16f556cb2" ma:index="17" nillable="true" ma:taxonomy="true" ma:internalName="h02262aee45f4a219d89edf16f556cb2" ma:taxonomyFieldName="Verfahrensstufe" ma:displayName="Verfahrensstufe" ma:default="" ma:fieldId="{102262ae-e45f-4a21-9d89-edf16f556cb2}" ma:sspId="85d63ee4-39a3-4ea9-8949-344f8e728871" ma:termSetId="beb11b29-90bc-4fbb-95f6-53f9dd19fc1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dda778542aa4eefa8aaa3c2785f931f" ma:index="19" nillable="true" ma:taxonomy="true" ma:internalName="gdda778542aa4eefa8aaa3c2785f931f" ma:taxonomyFieldName="Dok_x002d_ArtVergabe" ma:displayName="Dok-Art Vergabe" ma:indexed="true" ma:default="" ma:fieldId="{0dda7785-42aa-4eef-a8aa-a3c2785f931f}" ma:sspId="85d63ee4-39a3-4ea9-8949-344f8e728871" ma:termSetId="55d34280-9ffe-433d-8a49-f376d683a4c9" ma:anchorId="88a47a2c-c8e3-4a4d-bb9d-ad52b3bf98fe" ma:open="false" ma:isKeyword="false">
      <xsd:complexType>
        <xsd:sequence>
          <xsd:element ref="pc:Terms" minOccurs="0" maxOccurs="1"/>
        </xsd:sequence>
      </xsd:complexType>
    </xsd:element>
    <xsd:element name="NotAllowedInFolders_Vergabeeinheiten" ma:index="21" nillable="true" ma:displayName="NotAllowedInFolders_Vergabeeinheiten" ma:default="LibRootFolder;Projektmanagement;E-Mail-Anlagen" ma:hidden="true" ma:internalName="NotAllowedInFolders_Vergabeeinheiten" ma:readOnly="false">
      <xsd:simpleType>
        <xsd:restriction base="dms:Text">
          <xsd:maxLength value="255"/>
        </xsd:restriction>
      </xsd:simpleType>
    </xsd:element>
    <xsd:element name="o56dcc9e674748e383f6249314a54e29" ma:index="22" nillable="true" ma:taxonomy="true" ma:internalName="o56dcc9e674748e383f6249314a54e29" ma:taxonomyFieldName="Inhaltsstatus" ma:displayName="Inhaltsstatus" ma:readOnly="false" ma:default="" ma:fieldId="{856dcc9e-6747-48e3-83f6-249314a54e29}" ma:sspId="85d63ee4-39a3-4ea9-8949-344f8e728871" ma:termSetId="c80b8f6e-b7d0-4b10-80a7-8e6dd7e39ec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00044aee57a420b9c04bcf50ececc2d" ma:index="24" nillable="true" ma:taxonomy="true" ma:internalName="e00044aee57a420b9c04bcf50ececc2d" ma:taxonomyFieldName="Workflowstatus" ma:displayName="Workflowstatus" ma:readOnly="false" ma:default="" ma:fieldId="{e00044ae-e57a-420b-9c04-bcf50ececc2d}" ma:sspId="85d63ee4-39a3-4ea9-8949-344f8e728871" ma:termSetId="fcd265e6-2b47-4fa9-a91c-6d3372caf4d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918b47dd3a443eabeb0ac0651b3c41e" ma:index="27" nillable="true" ma:taxonomy="true" ma:internalName="m918b47dd3a443eabeb0ac0651b3c41e" ma:taxonomyFieldName="Vergabeeinheitenzuordnung" ma:displayName="Vergabeeinheitenzuordnung" ma:default="" ma:fieldId="{6918b47d-d3a4-43ea-beb0-ac0651b3c41e}" ma:taxonomyMulti="true" ma:sspId="85d63ee4-39a3-4ea9-8949-344f8e728871" ma:termSetId="eb374fb3-25dc-477d-ad87-3a0d4916e01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6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918b47dd3a443eabeb0ac0651b3c41e xmlns="7005e6c5-02d3-41ec-b9e4-c2b67fa6b833">
      <Terms xmlns="http://schemas.microsoft.com/office/infopath/2007/PartnerControls"/>
    </m918b47dd3a443eabeb0ac0651b3c41e>
    <h02262aee45f4a219d89edf16f556cb2 xmlns="7005e6c5-02d3-41ec-b9e4-c2b67fa6b833">
      <Terms xmlns="http://schemas.microsoft.com/office/infopath/2007/PartnerControls"/>
    </h02262aee45f4a219d89edf16f556cb2>
    <Teilprojekt xmlns="7005e6c5-02d3-41ec-b9e4-c2b67fa6b833" xsi:nil="true"/>
    <Text16 xmlns="7005e6c5-02d3-41ec-b9e4-c2b67fa6b833" xsi:nil="true"/>
    <lcd73ba915724abb8a59491b22a7ff4d xmlns="7005e6c5-02d3-41ec-b9e4-c2b67fa6b833">
      <Terms xmlns="http://schemas.microsoft.com/office/infopath/2007/PartnerControls">
        <TermInfo xmlns="http://schemas.microsoft.com/office/infopath/2007/PartnerControls">
          <TermName xmlns="http://schemas.microsoft.com/office/infopath/2007/PartnerControls">731-00 Objektplanung Gebäude und Innenräume</TermName>
          <TermId xmlns="http://schemas.microsoft.com/office/infopath/2007/PartnerControls">9d538db5-41b5-423b-9477-7e66719ff07a</TermId>
        </TermInfo>
      </Terms>
    </lcd73ba915724abb8a59491b22a7ff4d>
    <gdda778542aa4eefa8aaa3c2785f931f xmlns="7005e6c5-02d3-41ec-b9e4-c2b67fa6b833">
      <Terms xmlns="http://schemas.microsoft.com/office/infopath/2007/PartnerControls"/>
    </gdda778542aa4eefa8aaa3c2785f931f>
    <Text17 xmlns="7005e6c5-02d3-41ec-b9e4-c2b67fa6b833" xsi:nil="true"/>
    <Dok-Notiz xmlns="7005e6c5-02d3-41ec-b9e4-c2b67fa6b833" xsi:nil="true"/>
    <TaxCatchAll xmlns="7005e6c5-02d3-41ec-b9e4-c2b67fa6b833">
      <Value>4</Value>
    </TaxCatchAll>
    <o56dcc9e674748e383f6249314a54e29 xmlns="7005e6c5-02d3-41ec-b9e4-c2b67fa6b833">
      <Terms xmlns="http://schemas.microsoft.com/office/infopath/2007/PartnerControls"/>
    </o56dcc9e674748e383f6249314a54e29>
    <NotAllowedInFolders_Vergabeeinheiten xmlns="7005e6c5-02d3-41ec-b9e4-c2b67fa6b833">LibRootFolder;Projektmanagement;E-Mail-Anlagen</NotAllowedInFolders_Vergabeeinheiten>
    <Unternehmen xmlns="7005e6c5-02d3-41ec-b9e4-c2b67fa6b833" xsi:nil="true"/>
    <e00044aee57a420b9c04bcf50ececc2d xmlns="7005e6c5-02d3-41ec-b9e4-c2b67fa6b833">
      <Terms xmlns="http://schemas.microsoft.com/office/infopath/2007/PartnerControls"/>
    </e00044aee57a420b9c04bcf50ececc2d>
    <Dok-Hashtag xmlns="7005e6c5-02d3-41ec-b9e4-c2b67fa6b83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B60142-D2EB-4620-9A2F-2C6C89A2B23F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2067E90C-72E4-417C-BCF2-4C7E7C1B4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05e6c5-02d3-41ec-b9e4-c2b67fa6b8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5BA5AE-4AC2-48D9-9DD3-58FED1C8B585}">
  <ds:schemaRefs>
    <ds:schemaRef ds:uri="7005e6c5-02d3-41ec-b9e4-c2b67fa6b833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B066A0E-1497-4A42-8C7F-1F61BECF5C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Objektplanung</vt:lpstr>
      <vt:lpstr>Tabelle1</vt:lpstr>
      <vt:lpstr>Objektplanung!Druckbereich</vt:lpstr>
      <vt:lpstr>Objektplanung!Drucktitel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731_BCE_VU_OP_B2_Honorarangebotsblatt</dc:title>
  <dc:subject/>
  <dc:creator>Wloka, Raphael</dc:creator>
  <cp:keywords/>
  <dc:description/>
  <cp:lastModifiedBy>Bergmann, Maike</cp:lastModifiedBy>
  <cp:revision/>
  <dcterms:created xsi:type="dcterms:W3CDTF">2026-07-17T11:48:26Z</dcterms:created>
  <dcterms:modified xsi:type="dcterms:W3CDTF">2026-08-03T16:12:14Z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0x01010044A6CBE5AB5838478BC7ACB678C4B3FD00C0F7D5A915D3BF499DE028221899CA01</vt:lpwstr>
  </property>
  <property fmtid="{D5CDD505-2E9C-101B-9397-08002B2CF9AE}" pid="3" name="l199046613b740c187a56eab98fc4823">
    <vt:lpwstr/>
  </property>
  <property fmtid="{D5CDD505-2E9C-101B-9397-08002B2CF9AE}" pid="4" name="dee57c2c45da4d9b9092647375150e86">
    <vt:lpwstr/>
  </property>
  <property fmtid="{D5CDD505-2E9C-101B-9397-08002B2CF9AE}" pid="5" name="Dok_x002d_ArtRechnung">
    <vt:lpwstr/>
  </property>
  <property fmtid="{D5CDD505-2E9C-101B-9397-08002B2CF9AE}" pid="6" name="f0e49a2ee4f6410880084551f5661f51">
    <vt:lpwstr/>
  </property>
  <property fmtid="{D5CDD505-2E9C-101B-9397-08002B2CF9AE}" pid="7" name="Genehmigungsprozess">
    <vt:lpwstr/>
  </property>
  <property fmtid="{D5CDD505-2E9C-101B-9397-08002B2CF9AE}" pid="8" name="e0895c446a494384b5cf33d002d200a1">
    <vt:lpwstr/>
  </property>
  <property fmtid="{D5CDD505-2E9C-101B-9397-08002B2CF9AE}" pid="9" name="if3c398b7b7645aa90ff2b0d775f8d35">
    <vt:lpwstr/>
  </property>
  <property fmtid="{D5CDD505-2E9C-101B-9397-08002B2CF9AE}" pid="10" name="Dok_x002d_ArtTerminplan">
    <vt:lpwstr/>
  </property>
  <property fmtid="{D5CDD505-2E9C-101B-9397-08002B2CF9AE}" pid="11" name="j12bf470bb0f438b8ac2521974ab7eb6">
    <vt:lpwstr/>
  </property>
  <property fmtid="{D5CDD505-2E9C-101B-9397-08002B2CF9AE}" pid="12" name="ae05904d9ecd426f9743e36904691078">
    <vt:lpwstr/>
  </property>
  <property fmtid="{D5CDD505-2E9C-101B-9397-08002B2CF9AE}" pid="13" name="lcc12ae0872b44b0bae06a1eb47d3689">
    <vt:lpwstr/>
  </property>
  <property fmtid="{D5CDD505-2E9C-101B-9397-08002B2CF9AE}" pid="14" name="Nachtragsklassifizierung">
    <vt:lpwstr/>
  </property>
  <property fmtid="{D5CDD505-2E9C-101B-9397-08002B2CF9AE}" pid="15" name="fd322e5b142145bf8444ec014fba78f3">
    <vt:lpwstr/>
  </property>
  <property fmtid="{D5CDD505-2E9C-101B-9397-08002B2CF9AE}" pid="16" name="k9b5e513368e4061a01d39a2a72eb4a0">
    <vt:lpwstr/>
  </property>
  <property fmtid="{D5CDD505-2E9C-101B-9397-08002B2CF9AE}" pid="17" name="Dok_x002d_ArtVergabe">
    <vt:lpwstr/>
  </property>
  <property fmtid="{D5CDD505-2E9C-101B-9397-08002B2CF9AE}" pid="18" name="Dok_x002d_ArtProtokoll">
    <vt:lpwstr/>
  </property>
  <property fmtid="{D5CDD505-2E9C-101B-9397-08002B2CF9AE}" pid="19" name="Workflowstatus">
    <vt:lpwstr/>
  </property>
  <property fmtid="{D5CDD505-2E9C-101B-9397-08002B2CF9AE}" pid="20" name="Verfahrensstufe">
    <vt:lpwstr/>
  </property>
  <property fmtid="{D5CDD505-2E9C-101B-9397-08002B2CF9AE}" pid="21" name="Dok_x002d_ArtNutzeranforderung">
    <vt:lpwstr/>
  </property>
  <property fmtid="{D5CDD505-2E9C-101B-9397-08002B2CF9AE}" pid="22" name="Dok_x002d_ArtProjektbericht">
    <vt:lpwstr/>
  </property>
  <property fmtid="{D5CDD505-2E9C-101B-9397-08002B2CF9AE}" pid="23" name="Dok_x002d_ArtVertrag">
    <vt:lpwstr/>
  </property>
  <property fmtid="{D5CDD505-2E9C-101B-9397-08002B2CF9AE}" pid="24" name="Vergabeeinheit">
    <vt:lpwstr>4;#731-00 Objektplanung Gebäude und Innenräume|9d538db5-41b5-423b-9477-7e66719ff07a</vt:lpwstr>
  </property>
  <property fmtid="{D5CDD505-2E9C-101B-9397-08002B2CF9AE}" pid="25" name="nbd96bb930b545f8ac72ea6ef589eaf6">
    <vt:lpwstr/>
  </property>
  <property fmtid="{D5CDD505-2E9C-101B-9397-08002B2CF9AE}" pid="26" name="ee69b09915c842359b6ed59474bd3f73">
    <vt:lpwstr/>
  </property>
  <property fmtid="{D5CDD505-2E9C-101B-9397-08002B2CF9AE}" pid="27" name="Inhaltsstatus">
    <vt:lpwstr/>
  </property>
  <property fmtid="{D5CDD505-2E9C-101B-9397-08002B2CF9AE}" pid="28" name="Vergabeeinheitenzuordnung">
    <vt:lpwstr/>
  </property>
  <property fmtid="{D5CDD505-2E9C-101B-9397-08002B2CF9AE}" pid="29" name="Leistungsphase">
    <vt:lpwstr/>
  </property>
  <property fmtid="{D5CDD505-2E9C-101B-9397-08002B2CF9AE}" pid="30" name="mfb0f289ae14419d896670ca04eaf0cb">
    <vt:lpwstr/>
  </property>
  <property fmtid="{D5CDD505-2E9C-101B-9397-08002B2CF9AE}" pid="31" name="Dok_x002d_ArtDokumentation">
    <vt:lpwstr/>
  </property>
  <property fmtid="{D5CDD505-2E9C-101B-9397-08002B2CF9AE}" pid="32" name="ee0bf8df3710426e90b51cdfa5abf563">
    <vt:lpwstr/>
  </property>
  <property fmtid="{D5CDD505-2E9C-101B-9397-08002B2CF9AE}" pid="33" name="Dok_x002d_ArtAusarbeitung">
    <vt:lpwstr/>
  </property>
  <property fmtid="{D5CDD505-2E9C-101B-9397-08002B2CF9AE}" pid="34" name="Dok_x002d_ArtKosten">
    <vt:lpwstr/>
  </property>
  <property fmtid="{D5CDD505-2E9C-101B-9397-08002B2CF9AE}" pid="35" name="Dok_x002d_ArtAktennotiz">
    <vt:lpwstr/>
  </property>
  <property fmtid="{D5CDD505-2E9C-101B-9397-08002B2CF9AE}" pid="36" name="Dok_x002d_ArtAbnahme">
    <vt:lpwstr/>
  </property>
  <property fmtid="{D5CDD505-2E9C-101B-9397-08002B2CF9AE}" pid="37" name="Dok-ArtNutzeranforderung">
    <vt:lpwstr/>
  </property>
  <property fmtid="{D5CDD505-2E9C-101B-9397-08002B2CF9AE}" pid="38" name="Dok-ArtAbnahme">
    <vt:lpwstr/>
  </property>
  <property fmtid="{D5CDD505-2E9C-101B-9397-08002B2CF9AE}" pid="39" name="Dok-ArtDokumentation">
    <vt:lpwstr/>
  </property>
  <property fmtid="{D5CDD505-2E9C-101B-9397-08002B2CF9AE}" pid="40" name="Dok-ArtTerminplan">
    <vt:lpwstr/>
  </property>
  <property fmtid="{D5CDD505-2E9C-101B-9397-08002B2CF9AE}" pid="41" name="Dok-ArtProtokoll">
    <vt:lpwstr/>
  </property>
  <property fmtid="{D5CDD505-2E9C-101B-9397-08002B2CF9AE}" pid="42" name="Dok-ArtKosten">
    <vt:lpwstr/>
  </property>
  <property fmtid="{D5CDD505-2E9C-101B-9397-08002B2CF9AE}" pid="43" name="Dok-ArtRechnung">
    <vt:lpwstr/>
  </property>
  <property fmtid="{D5CDD505-2E9C-101B-9397-08002B2CF9AE}" pid="44" name="Dok-ArtProjektbericht">
    <vt:lpwstr/>
  </property>
  <property fmtid="{D5CDD505-2E9C-101B-9397-08002B2CF9AE}" pid="45" name="Dok-ArtVertrag">
    <vt:lpwstr/>
  </property>
  <property fmtid="{D5CDD505-2E9C-101B-9397-08002B2CF9AE}" pid="46" name="Dok-ArtAktennotiz">
    <vt:lpwstr/>
  </property>
  <property fmtid="{D5CDD505-2E9C-101B-9397-08002B2CF9AE}" pid="47" name="Dok-ArtAusarbeitung">
    <vt:lpwstr/>
  </property>
  <property fmtid="{D5CDD505-2E9C-101B-9397-08002B2CF9AE}" pid="48" name="Dok-ArtVergabe">
    <vt:lpwstr/>
  </property>
</Properties>
</file>