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rgmannMaike\Downloads\BCE - Vergabe TGA\"/>
    </mc:Choice>
  </mc:AlternateContent>
  <xr:revisionPtr revIDLastSave="0" documentId="8_{DD5CB370-F2DF-4D56-B5AF-722B339D61F3}" xr6:coauthVersionLast="47" xr6:coauthVersionMax="47" xr10:uidLastSave="{00000000-0000-0000-0000-000000000000}"/>
  <bookViews>
    <workbookView xWindow="57480" yWindow="-120" windowWidth="29040" windowHeight="15720" xr2:uid="{11E848CE-ABCF-40C5-8978-4537E9AE8D80}"/>
  </bookViews>
  <sheets>
    <sheet name="ALG 1-8" sheetId="2" r:id="rId1"/>
    <sheet name="Tabelle1" sheetId="1" r:id="rId2"/>
  </sheets>
  <definedNames>
    <definedName name="_xlnm.Print_Area" localSheetId="0">'ALG 1-8'!$A$1:$AJ$87</definedName>
    <definedName name="_xlnm.Print_Titles" localSheetId="0">'ALG 1-8'!$1:$8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63" i="2" l="1"/>
  <c r="G63" i="2" s="1"/>
  <c r="G81" i="2"/>
  <c r="G72" i="2"/>
  <c r="G73" i="2"/>
  <c r="G71" i="2"/>
  <c r="AI30" i="2"/>
  <c r="AG63" i="2" s="1"/>
  <c r="AI63" i="2" s="1"/>
  <c r="AI64" i="2" s="1"/>
  <c r="AI65" i="2" s="1"/>
  <c r="AI66" i="2" s="1"/>
  <c r="AI67" i="2" s="1"/>
  <c r="AE30" i="2"/>
  <c r="AC63" i="2" s="1"/>
  <c r="AE63" i="2" s="1"/>
  <c r="AE64" i="2" s="1"/>
  <c r="AE65" i="2" s="1"/>
  <c r="AE66" i="2" s="1"/>
  <c r="AE67" i="2" s="1"/>
  <c r="AC30" i="2"/>
  <c r="AI62" i="2"/>
  <c r="AE62" i="2"/>
  <c r="AA62" i="2"/>
  <c r="W62" i="2"/>
  <c r="AG30" i="2"/>
  <c r="AA30" i="2"/>
  <c r="Y63" i="2" s="1"/>
  <c r="AA63" i="2" s="1"/>
  <c r="AA64" i="2" s="1"/>
  <c r="AA65" i="2" s="1"/>
  <c r="AA66" i="2" s="1"/>
  <c r="AA67" i="2" s="1"/>
  <c r="Y30" i="2"/>
  <c r="W30" i="2"/>
  <c r="U63" i="2" s="1"/>
  <c r="U30" i="2"/>
  <c r="O62" i="2"/>
  <c r="O30" i="2"/>
  <c r="M63" i="2" s="1"/>
  <c r="M30" i="2"/>
  <c r="K62" i="2"/>
  <c r="K30" i="2"/>
  <c r="I63" i="2" s="1"/>
  <c r="I30" i="2"/>
  <c r="S62" i="2"/>
  <c r="S30" i="2"/>
  <c r="Q63" i="2" s="1"/>
  <c r="S63" i="2" s="1"/>
  <c r="S64" i="2" s="1"/>
  <c r="S65" i="2" s="1"/>
  <c r="S66" i="2" s="1"/>
  <c r="S67" i="2" s="1"/>
  <c r="Q30" i="2"/>
  <c r="G62" i="2"/>
  <c r="G56" i="2"/>
  <c r="G30" i="2"/>
  <c r="E30" i="2"/>
  <c r="O63" i="2" l="1"/>
  <c r="O64" i="2" s="1"/>
  <c r="O65" i="2" s="1"/>
  <c r="O66" i="2" s="1"/>
  <c r="O67" i="2" s="1"/>
  <c r="K63" i="2"/>
  <c r="K64" i="2" s="1"/>
  <c r="K65" i="2" s="1"/>
  <c r="K66" i="2" s="1"/>
  <c r="K67" i="2" s="1"/>
  <c r="W63" i="2"/>
  <c r="W64" i="2" s="1"/>
  <c r="W65" i="2" s="1"/>
  <c r="W66" i="2" s="1"/>
  <c r="W67" i="2" s="1"/>
  <c r="G64" i="2"/>
  <c r="G65" i="2" s="1"/>
  <c r="G66" i="2" s="1"/>
  <c r="G67" i="2" s="1"/>
  <c r="G74" i="2"/>
  <c r="G82" i="2" s="1"/>
  <c r="G80" i="2" l="1"/>
  <c r="G83" i="2"/>
  <c r="G84" i="2"/>
  <c r="G85" i="2" s="1"/>
  <c r="G86" i="2" s="1"/>
  <c r="G87" i="2" s="1"/>
</calcChain>
</file>

<file path=xl/sharedStrings.xml><?xml version="1.0" encoding="utf-8"?>
<sst xmlns="http://schemas.openxmlformats.org/spreadsheetml/2006/main" count="155" uniqueCount="100">
  <si>
    <t>gelbe Zellen sind vom Bieter auszufüllen</t>
  </si>
  <si>
    <t>Name des Bieters</t>
  </si>
  <si>
    <t>Grundleistungen</t>
  </si>
  <si>
    <t>Vorläufige anrechenbare Kosten
(netto) nach Kostenschätzung MBS</t>
  </si>
  <si>
    <t>Honorazone</t>
  </si>
  <si>
    <r>
      <rPr>
        <b/>
        <sz val="10"/>
        <rFont val="Segoe UI"/>
        <family val="2"/>
      </rPr>
      <t>Honorarsatz</t>
    </r>
    <r>
      <rPr>
        <sz val="10"/>
        <color theme="1"/>
        <rFont val="Segoe UI"/>
        <family val="2"/>
      </rPr>
      <t xml:space="preserve">
(von, mitte, bis)</t>
    </r>
  </si>
  <si>
    <t>von</t>
  </si>
  <si>
    <t>Grundhonorar</t>
  </si>
  <si>
    <t>Leistungsphasen</t>
  </si>
  <si>
    <t>HOAI 
%-Sätze</t>
  </si>
  <si>
    <t>Bieter 
%-Sätze</t>
  </si>
  <si>
    <t>1.   Grundlagenermittlung</t>
  </si>
  <si>
    <t>2.   Vorplanung</t>
  </si>
  <si>
    <t>3.   Entwurfsplanung</t>
  </si>
  <si>
    <t>4.   Genehmigungsplanung</t>
  </si>
  <si>
    <t>5.   Ausführungsplanung</t>
  </si>
  <si>
    <t>6.   Vorbereitung der Vergabe</t>
  </si>
  <si>
    <t>7.   Mitwirkung bei der Vergabe</t>
  </si>
  <si>
    <t>8.   Objektüberwachung - 
      Bauüberwachung</t>
  </si>
  <si>
    <t>9.   Objektbetreuung und 
      Dokumentation</t>
  </si>
  <si>
    <t>Summe der Grundleistungen</t>
  </si>
  <si>
    <t>Besondere Leistungen</t>
  </si>
  <si>
    <t>Bieter Honorar</t>
  </si>
  <si>
    <t>pauschal</t>
  </si>
  <si>
    <t>LPH 2 - 9</t>
  </si>
  <si>
    <t>LPH 3 - 4</t>
  </si>
  <si>
    <t>LPH 5 - 2</t>
  </si>
  <si>
    <t>LPH 5 - 4</t>
  </si>
  <si>
    <t>LPH 7 - 4</t>
  </si>
  <si>
    <t>LPH 8 - 1</t>
  </si>
  <si>
    <t>LPH 8 - 6</t>
  </si>
  <si>
    <t>Summe der Besonderen Leistungen</t>
  </si>
  <si>
    <t>∑</t>
  </si>
  <si>
    <r>
      <t xml:space="preserve">Hinweis: </t>
    </r>
    <r>
      <rPr>
        <sz val="8"/>
        <color rgb="FF0070C0"/>
        <rFont val="Segoe UI"/>
        <family val="2"/>
      </rPr>
      <t>Falls erforderlich</t>
    </r>
  </si>
  <si>
    <t>Zusammenfassung</t>
  </si>
  <si>
    <r>
      <rPr>
        <b/>
        <sz val="10"/>
        <rFont val="Segoe UI"/>
        <family val="2"/>
      </rPr>
      <t>Honorar</t>
    </r>
    <r>
      <rPr>
        <sz val="10"/>
        <color theme="1"/>
        <rFont val="Segoe UI"/>
        <family val="2"/>
      </rPr>
      <t xml:space="preserve"> 
(Grundhonorar x Bieter %-Satz)</t>
    </r>
  </si>
  <si>
    <t>+ Umbau- und Modernisierungszuschlag</t>
  </si>
  <si>
    <t>Zwischensumme</t>
  </si>
  <si>
    <t>+ Zu-/Abschlag Grundhonorar</t>
  </si>
  <si>
    <t>€/h (netto)</t>
  </si>
  <si>
    <t>Projektleiter/stellv. Projektleiter</t>
  </si>
  <si>
    <t>Architekt/Ingenieur</t>
  </si>
  <si>
    <t>Zeichner/Techniker</t>
  </si>
  <si>
    <t>Euro Netto</t>
  </si>
  <si>
    <t>Summe</t>
  </si>
  <si>
    <t>Nebenkosten</t>
  </si>
  <si>
    <t>Gesamtsumme (netto)</t>
  </si>
  <si>
    <t>MwSt.</t>
  </si>
  <si>
    <t>Gesamtsumme (brutto)</t>
  </si>
  <si>
    <t>Angabe Anteil Haftpflichtversicherung in %</t>
  </si>
  <si>
    <t>Neubau Bildungscampus Eslohe</t>
  </si>
  <si>
    <t>II</t>
  </si>
  <si>
    <t>LPH 1 - 5</t>
  </si>
  <si>
    <t>LPH 2 - A</t>
  </si>
  <si>
    <t>Erstellen des Techn. Teils des Raumtypenbuchs</t>
  </si>
  <si>
    <t>LPH 2 - 1</t>
  </si>
  <si>
    <t>vorgezogene, vertiefte Kostenberechnung</t>
  </si>
  <si>
    <t>LPH 2 - 4</t>
  </si>
  <si>
    <t>Unterstützung Fördermittelprojekt</t>
  </si>
  <si>
    <t>LPH 3 - G</t>
  </si>
  <si>
    <t>Mitwirken gewerkeübergreifende Brandschutzmatrix</t>
  </si>
  <si>
    <t>LPH 3 - H</t>
  </si>
  <si>
    <t>Fortschreiben Techn. Teil des Raumtypenbuch in Raumbuch</t>
  </si>
  <si>
    <t>LPH 3 - K</t>
  </si>
  <si>
    <t>Fortschreiben vertiefte Kostenberechnung</t>
  </si>
  <si>
    <t>Planung u. Dokumentation gem. VDI 6026</t>
  </si>
  <si>
    <t>LPH 3 - 5</t>
  </si>
  <si>
    <t>Anlagenübergeifende Kollisprüfung, Koordination</t>
  </si>
  <si>
    <t>LPH 4 - 3</t>
  </si>
  <si>
    <t>LPH 5 - D</t>
  </si>
  <si>
    <t>Detailplanung mit bes. Aufwand</t>
  </si>
  <si>
    <t>LPH 5 - 5</t>
  </si>
  <si>
    <t>LPH 5 - 3</t>
  </si>
  <si>
    <t>Mitwirken , Organisieren von Bemusterungen</t>
  </si>
  <si>
    <t>vorgezogener Baudurchführungsterminplan</t>
  </si>
  <si>
    <t>Planungsworkshops</t>
  </si>
  <si>
    <t>Zuarbeit Bauausgabebuch</t>
  </si>
  <si>
    <t>tägliche Anwesenheit der Objektüberwachung vor Ort</t>
  </si>
  <si>
    <t xml:space="preserve">LPH 8 - 5 </t>
  </si>
  <si>
    <t>fachliche und formale Unterstützung Fördermittelprojekt</t>
  </si>
  <si>
    <t xml:space="preserve">Leistungsbild -Technische Ausrüstung nach § 53 HOAI
</t>
  </si>
  <si>
    <r>
      <rPr>
        <b/>
        <sz val="10"/>
        <rFont val="Segoe UI"/>
        <family val="2"/>
      </rPr>
      <t>Grundhonorar</t>
    </r>
    <r>
      <rPr>
        <sz val="10"/>
        <color theme="1"/>
        <rFont val="Segoe UI"/>
        <family val="2"/>
      </rPr>
      <t xml:space="preserve"> </t>
    </r>
    <r>
      <rPr>
        <b/>
        <sz val="10"/>
        <rFont val="Segoe UI"/>
        <family val="2"/>
      </rPr>
      <t>Technische Anlagen</t>
    </r>
    <r>
      <rPr>
        <sz val="10"/>
        <color theme="1"/>
        <rFont val="Segoe UI"/>
        <family val="2"/>
      </rPr>
      <t xml:space="preserve"> (100%)</t>
    </r>
  </si>
  <si>
    <t>je 50 h</t>
  </si>
  <si>
    <t>Besondere Leistungen für alle Anlagengruppen</t>
  </si>
  <si>
    <t>Ingenieurplanung - Technische Ausrüstung nach § 53 HOAI</t>
  </si>
  <si>
    <t>ALG 1 - Abwasser-, Wasser-, Gasanlagen</t>
  </si>
  <si>
    <t>ALG 2 - Wärmeversorgungsanlagen</t>
  </si>
  <si>
    <t>ALG 3 - Lufttechnische Anlagen</t>
  </si>
  <si>
    <t>ALG 4 - Starkstromanlagen</t>
  </si>
  <si>
    <t>ALG 6 - Förderanlagen</t>
  </si>
  <si>
    <t>ALG 7 - Nutzungsspezifische Anlagen</t>
  </si>
  <si>
    <t>ALG 8 - Gebäudeautomation</t>
  </si>
  <si>
    <t>III</t>
  </si>
  <si>
    <t>Stundensätze für alle Anlagengruppem</t>
  </si>
  <si>
    <t>Stundenleistungen (je 50 Stunden)</t>
  </si>
  <si>
    <t>Grundleistungen alle ALG</t>
  </si>
  <si>
    <t>ALG 5 - Fernmelde- u. Infomationstechn. 
Anlagen</t>
  </si>
  <si>
    <t xml:space="preserve">Leistungen alle </t>
  </si>
  <si>
    <t>VgV-Verfahren „Technische Ausrüstung“</t>
  </si>
  <si>
    <t>Honorarangebotsblätter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</si>
</sst>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[$€-407]_-;\-* #,##0.00\ [$€-407]_-;_-* &quot;-&quot;??\ [$€-407]_-;_-@_-"/>
    <numFmt numFmtId="166" formatCode="0.0%"/>
  </numFmts>
  <fonts count="26" x14ac:knownFonts="1">
    <font>
      <sz val="10"/>
      <color theme="1"/>
      <name val="Segoe UI"/>
      <family val="2"/>
    </font>
    <font>
      <sz val="10"/>
      <name val="Segoe UI"/>
      <family val="2"/>
    </font>
    <font>
      <b/>
      <sz val="11"/>
      <name val="Segoe UI"/>
      <family val="2"/>
    </font>
    <font>
      <sz val="11"/>
      <name val="Segoe UI"/>
      <family val="2"/>
    </font>
    <font>
      <sz val="10"/>
      <name val="Arial"/>
      <family val="2"/>
    </font>
    <font>
      <sz val="10"/>
      <color indexed="23"/>
      <name val="Segoe UI"/>
      <family val="2"/>
    </font>
    <font>
      <b/>
      <sz val="10"/>
      <name val="Segoe UI"/>
      <family val="2"/>
    </font>
    <font>
      <b/>
      <sz val="10"/>
      <color rgb="FF0070C0"/>
      <name val="Segoe UI"/>
      <family val="2"/>
    </font>
    <font>
      <b/>
      <sz val="10"/>
      <color theme="5"/>
      <name val="Segoe UI"/>
      <family val="2"/>
    </font>
    <font>
      <sz val="20"/>
      <color rgb="FFC00000"/>
      <name val="Symbol"/>
      <family val="1"/>
      <charset val="2"/>
    </font>
    <font>
      <b/>
      <sz val="8"/>
      <color rgb="FF0070C0"/>
      <name val="Segoe UI"/>
      <family val="2"/>
    </font>
    <font>
      <sz val="8"/>
      <color rgb="FF0070C0"/>
      <name val="Segoe UI"/>
      <family val="2"/>
    </font>
    <font>
      <sz val="10"/>
      <color rgb="FF0070C0"/>
      <name val="Segoe UI"/>
      <family val="2"/>
    </font>
    <font>
      <sz val="10"/>
      <color rgb="FFC00000"/>
      <name val="Segoe UI"/>
      <family val="2"/>
    </font>
    <font>
      <b/>
      <sz val="10"/>
      <color theme="1" tint="4.9989318521683403E-2"/>
      <name val="Segoe UI"/>
      <family val="2"/>
    </font>
    <font>
      <sz val="10"/>
      <color theme="1" tint="4.9989318521683403E-2"/>
      <name val="Segoe UI"/>
      <family val="2"/>
    </font>
    <font>
      <sz val="12"/>
      <name val="Segoe UI"/>
      <family val="2"/>
    </font>
    <font>
      <b/>
      <sz val="12"/>
      <name val="Segoe UI"/>
      <family val="2"/>
    </font>
    <font>
      <b/>
      <sz val="12"/>
      <color theme="1" tint="4.9989318521683403E-2"/>
      <name val="Segoe UI"/>
      <family val="2"/>
    </font>
    <font>
      <b/>
      <sz val="10"/>
      <color rgb="FFFF0000"/>
      <name val="Segoe UI"/>
      <family val="2"/>
    </font>
    <font>
      <b/>
      <sz val="10"/>
      <color theme="2" tint="-0.749992370372631"/>
      <name val="Segoe UI"/>
      <family val="2"/>
    </font>
    <font>
      <sz val="10"/>
      <color theme="2" tint="-0.749992370372631"/>
      <name val="Segoe UI"/>
      <family val="2"/>
    </font>
    <font>
      <sz val="8"/>
      <name val="Segoe UI"/>
      <family val="2"/>
    </font>
    <font>
      <sz val="10"/>
      <color theme="1"/>
      <name val="Segoe UI"/>
      <family val="2"/>
    </font>
    <font>
      <b/>
      <sz val="14"/>
      <color theme="1"/>
      <name val="Segoe UI"/>
      <family val="2"/>
    </font>
    <font>
      <sz val="11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2" applyFont="1" applyAlignment="1">
      <alignment vertical="center"/>
    </xf>
    <xf numFmtId="16" fontId="1" fillId="0" borderId="0" xfId="2" applyNumberFormat="1" applyFont="1" applyAlignment="1">
      <alignment vertical="center"/>
    </xf>
    <xf numFmtId="0" fontId="1" fillId="0" borderId="0" xfId="2" applyFont="1" applyAlignment="1">
      <alignment horizontal="left" vertical="center"/>
    </xf>
    <xf numFmtId="0" fontId="1" fillId="0" borderId="0" xfId="2" applyFont="1" applyAlignment="1">
      <alignment horizontal="center" vertical="center"/>
    </xf>
    <xf numFmtId="49" fontId="5" fillId="0" borderId="0" xfId="3" applyNumberFormat="1" applyFont="1" applyAlignment="1">
      <alignment horizontal="left" vertical="center"/>
    </xf>
    <xf numFmtId="49" fontId="6" fillId="0" borderId="0" xfId="3" applyNumberFormat="1" applyFont="1" applyAlignment="1">
      <alignment vertical="center"/>
    </xf>
    <xf numFmtId="0" fontId="1" fillId="0" borderId="0" xfId="3" applyFont="1" applyAlignment="1">
      <alignment vertical="center"/>
    </xf>
    <xf numFmtId="0" fontId="0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6" fontId="1" fillId="0" borderId="0" xfId="3" applyNumberFormat="1" applyFont="1" applyAlignment="1">
      <alignment vertical="center"/>
    </xf>
    <xf numFmtId="164" fontId="6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9" fillId="0" borderId="0" xfId="1" applyFont="1" applyAlignment="1">
      <alignment horizontal="center" vertical="center"/>
    </xf>
    <xf numFmtId="0" fontId="6" fillId="0" borderId="4" xfId="3" applyFont="1" applyBorder="1" applyAlignment="1">
      <alignment horizontal="center" vertical="center" wrapText="1"/>
    </xf>
    <xf numFmtId="9" fontId="0" fillId="2" borderId="4" xfId="5" applyFont="1" applyFill="1" applyBorder="1" applyAlignment="1" applyProtection="1">
      <alignment vertical="center"/>
      <protection locked="0"/>
    </xf>
    <xf numFmtId="10" fontId="1" fillId="0" borderId="4" xfId="3" applyNumberFormat="1" applyFont="1" applyBorder="1" applyAlignment="1">
      <alignment horizontal="center" vertical="center"/>
    </xf>
    <xf numFmtId="9" fontId="1" fillId="0" borderId="0" xfId="3" applyNumberFormat="1" applyFont="1" applyAlignment="1">
      <alignment horizontal="center" vertical="center"/>
    </xf>
    <xf numFmtId="10" fontId="1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1" applyFont="1" applyAlignment="1">
      <alignment vertical="center"/>
    </xf>
    <xf numFmtId="164" fontId="14" fillId="0" borderId="0" xfId="3" applyNumberFormat="1" applyFont="1" applyAlignment="1">
      <alignment vertical="center"/>
    </xf>
    <xf numFmtId="164" fontId="14" fillId="0" borderId="4" xfId="3" applyNumberFormat="1" applyFont="1" applyBorder="1" applyAlignment="1">
      <alignment vertical="center"/>
    </xf>
    <xf numFmtId="10" fontId="15" fillId="0" borderId="4" xfId="5" applyNumberFormat="1" applyFont="1" applyFill="1" applyBorder="1" applyAlignment="1" applyProtection="1">
      <alignment vertical="center"/>
    </xf>
    <xf numFmtId="10" fontId="1" fillId="2" borderId="4" xfId="5" applyNumberFormat="1" applyFont="1" applyFill="1" applyBorder="1" applyAlignment="1" applyProtection="1">
      <alignment vertical="center"/>
      <protection locked="0"/>
    </xf>
    <xf numFmtId="164" fontId="1" fillId="0" borderId="0" xfId="3" applyNumberFormat="1" applyFont="1" applyAlignment="1">
      <alignment vertical="center"/>
    </xf>
    <xf numFmtId="164" fontId="1" fillId="0" borderId="4" xfId="3" applyNumberFormat="1" applyFont="1" applyBorder="1" applyAlignment="1">
      <alignment vertical="center"/>
    </xf>
    <xf numFmtId="164" fontId="6" fillId="0" borderId="4" xfId="3" applyNumberFormat="1" applyFont="1" applyBorder="1" applyAlignment="1">
      <alignment vertical="center"/>
    </xf>
    <xf numFmtId="164" fontId="7" fillId="0" borderId="4" xfId="3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vertical="center"/>
    </xf>
    <xf numFmtId="165" fontId="12" fillId="2" borderId="4" xfId="5" applyNumberFormat="1" applyFont="1" applyFill="1" applyBorder="1" applyAlignment="1" applyProtection="1">
      <alignment vertical="center"/>
      <protection locked="0"/>
    </xf>
    <xf numFmtId="164" fontId="12" fillId="0" borderId="4" xfId="3" applyNumberFormat="1" applyFont="1" applyBorder="1" applyAlignment="1">
      <alignment vertical="center"/>
    </xf>
    <xf numFmtId="164" fontId="7" fillId="0" borderId="4" xfId="3" applyNumberFormat="1" applyFont="1" applyBorder="1" applyAlignment="1">
      <alignment vertical="center"/>
    </xf>
    <xf numFmtId="0" fontId="6" fillId="0" borderId="0" xfId="3" applyFont="1" applyAlignment="1">
      <alignment vertical="top" wrapText="1"/>
    </xf>
    <xf numFmtId="164" fontId="15" fillId="0" borderId="0" xfId="3" applyNumberFormat="1" applyFont="1" applyAlignment="1">
      <alignment vertical="center"/>
    </xf>
    <xf numFmtId="16" fontId="16" fillId="0" borderId="0" xfId="3" applyNumberFormat="1" applyFont="1" applyAlignment="1">
      <alignment vertical="center"/>
    </xf>
    <xf numFmtId="0" fontId="17" fillId="0" borderId="0" xfId="3" applyFont="1" applyAlignment="1">
      <alignment vertical="center"/>
    </xf>
    <xf numFmtId="164" fontId="17" fillId="0" borderId="0" xfId="3" applyNumberFormat="1" applyFont="1" applyAlignment="1">
      <alignment vertical="center"/>
    </xf>
    <xf numFmtId="164" fontId="18" fillId="0" borderId="0" xfId="3" applyNumberFormat="1" applyFont="1" applyAlignment="1">
      <alignment vertical="center"/>
    </xf>
    <xf numFmtId="0" fontId="16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164" fontId="19" fillId="0" borderId="0" xfId="3" applyNumberFormat="1" applyFont="1" applyAlignment="1">
      <alignment horizontal="left" vertical="center"/>
    </xf>
    <xf numFmtId="0" fontId="1" fillId="0" borderId="11" xfId="3" applyFont="1" applyBorder="1" applyAlignment="1">
      <alignment vertical="center"/>
    </xf>
    <xf numFmtId="0" fontId="6" fillId="0" borderId="11" xfId="3" applyFont="1" applyBorder="1" applyAlignment="1">
      <alignment vertical="center"/>
    </xf>
    <xf numFmtId="0" fontId="0" fillId="0" borderId="3" xfId="3" applyFont="1" applyBorder="1" applyAlignment="1">
      <alignment horizontal="center" vertical="center" wrapText="1"/>
    </xf>
    <xf numFmtId="9" fontId="21" fillId="0" borderId="4" xfId="3" applyNumberFormat="1" applyFont="1" applyBorder="1" applyAlignment="1">
      <alignment horizontal="left" vertical="center"/>
    </xf>
    <xf numFmtId="0" fontId="21" fillId="0" borderId="0" xfId="3" applyFont="1" applyAlignment="1">
      <alignment vertical="center"/>
    </xf>
    <xf numFmtId="165" fontId="21" fillId="2" borderId="4" xfId="3" applyNumberFormat="1" applyFont="1" applyFill="1" applyBorder="1" applyAlignment="1" applyProtection="1">
      <alignment vertical="center"/>
      <protection locked="0"/>
    </xf>
    <xf numFmtId="0" fontId="20" fillId="0" borderId="4" xfId="3" applyFont="1" applyBorder="1" applyAlignment="1">
      <alignment vertical="center"/>
    </xf>
    <xf numFmtId="9" fontId="21" fillId="0" borderId="4" xfId="3" applyNumberFormat="1" applyFont="1" applyBorder="1" applyAlignment="1">
      <alignment horizontal="center" vertical="center"/>
    </xf>
    <xf numFmtId="165" fontId="21" fillId="0" borderId="4" xfId="3" applyNumberFormat="1" applyFont="1" applyBorder="1" applyAlignment="1">
      <alignment vertical="center"/>
    </xf>
    <xf numFmtId="0" fontId="20" fillId="0" borderId="0" xfId="3" applyFont="1" applyAlignment="1">
      <alignment vertical="center"/>
    </xf>
    <xf numFmtId="0" fontId="21" fillId="3" borderId="1" xfId="3" applyFont="1" applyFill="1" applyBorder="1" applyAlignment="1">
      <alignment vertical="center"/>
    </xf>
    <xf numFmtId="0" fontId="21" fillId="3" borderId="2" xfId="3" applyFont="1" applyFill="1" applyBorder="1" applyAlignment="1">
      <alignment horizontal="left" vertical="center"/>
    </xf>
    <xf numFmtId="0" fontId="21" fillId="3" borderId="2" xfId="3" quotePrefix="1" applyFont="1" applyFill="1" applyBorder="1" applyAlignment="1">
      <alignment vertical="center" wrapText="1"/>
    </xf>
    <xf numFmtId="0" fontId="21" fillId="3" borderId="2" xfId="3" quotePrefix="1" applyFont="1" applyFill="1" applyBorder="1" applyAlignment="1">
      <alignment vertical="center"/>
    </xf>
    <xf numFmtId="0" fontId="21" fillId="3" borderId="2" xfId="3" applyFont="1" applyFill="1" applyBorder="1" applyAlignment="1">
      <alignment vertical="center" wrapText="1"/>
    </xf>
    <xf numFmtId="166" fontId="1" fillId="0" borderId="3" xfId="3" applyNumberFormat="1" applyFont="1" applyBorder="1" applyAlignment="1">
      <alignment horizontal="center" vertical="center"/>
    </xf>
    <xf numFmtId="166" fontId="0" fillId="0" borderId="3" xfId="3" quotePrefix="1" applyNumberFormat="1" applyFont="1" applyBorder="1" applyAlignment="1">
      <alignment horizontal="center" vertical="center"/>
    </xf>
    <xf numFmtId="0" fontId="6" fillId="5" borderId="0" xfId="3" applyFont="1" applyFill="1" applyAlignment="1">
      <alignment vertical="center"/>
    </xf>
    <xf numFmtId="0" fontId="1" fillId="5" borderId="0" xfId="3" applyFont="1" applyFill="1" applyAlignment="1">
      <alignment vertical="center"/>
    </xf>
    <xf numFmtId="9" fontId="21" fillId="5" borderId="0" xfId="3" applyNumberFormat="1" applyFont="1" applyFill="1" applyAlignment="1">
      <alignment horizontal="left" vertical="center"/>
    </xf>
    <xf numFmtId="0" fontId="21" fillId="5" borderId="0" xfId="3" applyFont="1" applyFill="1" applyAlignment="1">
      <alignment vertical="center"/>
    </xf>
    <xf numFmtId="165" fontId="21" fillId="5" borderId="0" xfId="3" applyNumberFormat="1" applyFont="1" applyFill="1" applyAlignment="1" applyProtection="1">
      <alignment vertical="center"/>
      <protection locked="0"/>
    </xf>
    <xf numFmtId="9" fontId="21" fillId="5" borderId="0" xfId="3" applyNumberFormat="1" applyFont="1" applyFill="1" applyAlignment="1">
      <alignment horizontal="center" vertical="center"/>
    </xf>
    <xf numFmtId="165" fontId="21" fillId="5" borderId="0" xfId="3" applyNumberFormat="1" applyFont="1" applyFill="1" applyAlignment="1">
      <alignment vertical="center"/>
    </xf>
    <xf numFmtId="9" fontId="1" fillId="5" borderId="0" xfId="3" applyNumberFormat="1" applyFont="1" applyFill="1" applyAlignment="1">
      <alignment horizontal="center" vertical="center"/>
    </xf>
    <xf numFmtId="0" fontId="1" fillId="0" borderId="4" xfId="3" applyFont="1" applyBorder="1" applyAlignment="1">
      <alignment horizontal="center" vertical="center" wrapText="1"/>
    </xf>
    <xf numFmtId="9" fontId="23" fillId="2" borderId="4" xfId="5" applyFont="1" applyFill="1" applyBorder="1" applyAlignment="1" applyProtection="1">
      <alignment vertical="center"/>
      <protection locked="0"/>
    </xf>
    <xf numFmtId="0" fontId="23" fillId="0" borderId="14" xfId="3" applyFont="1" applyBorder="1" applyAlignment="1">
      <alignment horizontal="center" vertical="center" wrapText="1"/>
    </xf>
    <xf numFmtId="166" fontId="1" fillId="0" borderId="14" xfId="3" applyNumberFormat="1" applyFont="1" applyBorder="1" applyAlignment="1">
      <alignment horizontal="center" vertical="center"/>
    </xf>
    <xf numFmtId="166" fontId="23" fillId="0" borderId="14" xfId="3" quotePrefix="1" applyNumberFormat="1" applyFont="1" applyBorder="1" applyAlignment="1">
      <alignment horizontal="center" vertical="center"/>
    </xf>
    <xf numFmtId="0" fontId="0" fillId="0" borderId="14" xfId="3" applyFont="1" applyBorder="1" applyAlignment="1">
      <alignment horizontal="center" vertical="center" wrapText="1"/>
    </xf>
    <xf numFmtId="166" fontId="0" fillId="0" borderId="14" xfId="3" quotePrefix="1" applyNumberFormat="1" applyFont="1" applyBorder="1" applyAlignment="1">
      <alignment horizontal="center" vertical="center"/>
    </xf>
    <xf numFmtId="0" fontId="1" fillId="5" borderId="0" xfId="1" applyFill="1" applyAlignment="1">
      <alignment vertical="center"/>
    </xf>
    <xf numFmtId="164" fontId="7" fillId="5" borderId="0" xfId="3" applyNumberFormat="1" applyFont="1" applyFill="1" applyAlignment="1">
      <alignment horizontal="right" vertical="center"/>
    </xf>
    <xf numFmtId="164" fontId="7" fillId="5" borderId="0" xfId="3" applyNumberFormat="1" applyFont="1" applyFill="1" applyAlignment="1">
      <alignment vertical="center"/>
    </xf>
    <xf numFmtId="164" fontId="14" fillId="5" borderId="0" xfId="3" applyNumberFormat="1" applyFont="1" applyFill="1" applyAlignment="1">
      <alignment vertical="center"/>
    </xf>
    <xf numFmtId="165" fontId="12" fillId="5" borderId="0" xfId="5" applyNumberFormat="1" applyFont="1" applyFill="1" applyBorder="1" applyAlignment="1" applyProtection="1">
      <alignment vertical="center"/>
      <protection locked="0"/>
    </xf>
    <xf numFmtId="164" fontId="12" fillId="5" borderId="0" xfId="3" applyNumberFormat="1" applyFont="1" applyFill="1" applyAlignment="1">
      <alignment vertical="center"/>
    </xf>
    <xf numFmtId="164" fontId="6" fillId="5" borderId="0" xfId="3" applyNumberFormat="1" applyFont="1" applyFill="1" applyAlignment="1">
      <alignment vertical="center"/>
    </xf>
    <xf numFmtId="16" fontId="1" fillId="5" borderId="0" xfId="3" applyNumberFormat="1" applyFont="1" applyFill="1" applyAlignment="1">
      <alignment vertical="center"/>
    </xf>
    <xf numFmtId="10" fontId="1" fillId="5" borderId="0" xfId="5" applyNumberFormat="1" applyFont="1" applyFill="1" applyBorder="1" applyAlignment="1" applyProtection="1">
      <alignment vertical="center"/>
      <protection locked="0"/>
    </xf>
    <xf numFmtId="0" fontId="6" fillId="5" borderId="0" xfId="3" applyFont="1" applyFill="1" applyAlignment="1">
      <alignment vertical="top" wrapText="1"/>
    </xf>
    <xf numFmtId="164" fontId="1" fillId="5" borderId="0" xfId="3" applyNumberFormat="1" applyFont="1" applyFill="1" applyAlignment="1">
      <alignment vertical="center"/>
    </xf>
    <xf numFmtId="164" fontId="15" fillId="5" borderId="0" xfId="3" applyNumberFormat="1" applyFont="1" applyFill="1" applyAlignment="1">
      <alignment vertical="center"/>
    </xf>
    <xf numFmtId="10" fontId="15" fillId="5" borderId="0" xfId="5" applyNumberFormat="1" applyFont="1" applyFill="1" applyBorder="1" applyAlignment="1" applyProtection="1">
      <alignment vertical="center"/>
    </xf>
    <xf numFmtId="164" fontId="18" fillId="5" borderId="0" xfId="3" applyNumberFormat="1" applyFont="1" applyFill="1" applyAlignment="1">
      <alignment vertical="center"/>
    </xf>
    <xf numFmtId="164" fontId="17" fillId="5" borderId="0" xfId="3" applyNumberFormat="1" applyFont="1" applyFill="1" applyAlignment="1">
      <alignment vertical="center"/>
    </xf>
    <xf numFmtId="0" fontId="16" fillId="5" borderId="0" xfId="3" applyFont="1" applyFill="1" applyAlignment="1">
      <alignment vertical="center"/>
    </xf>
    <xf numFmtId="0" fontId="16" fillId="5" borderId="0" xfId="1" applyFont="1" applyFill="1" applyAlignment="1">
      <alignment vertical="center"/>
    </xf>
    <xf numFmtId="164" fontId="1" fillId="0" borderId="16" xfId="3" applyNumberFormat="1" applyFont="1" applyBorder="1" applyAlignment="1">
      <alignment vertical="center"/>
    </xf>
    <xf numFmtId="164" fontId="12" fillId="0" borderId="16" xfId="3" applyNumberFormat="1" applyFont="1" applyBorder="1" applyAlignment="1">
      <alignment vertical="center"/>
    </xf>
    <xf numFmtId="164" fontId="6" fillId="0" borderId="16" xfId="3" applyNumberFormat="1" applyFont="1" applyBorder="1" applyAlignment="1">
      <alignment vertical="center"/>
    </xf>
    <xf numFmtId="164" fontId="17" fillId="4" borderId="16" xfId="3" applyNumberFormat="1" applyFont="1" applyFill="1" applyBorder="1" applyAlignment="1">
      <alignment vertical="center"/>
    </xf>
    <xf numFmtId="0" fontId="12" fillId="5" borderId="0" xfId="3" applyFont="1" applyFill="1" applyAlignment="1">
      <alignment vertical="center"/>
    </xf>
    <xf numFmtId="49" fontId="6" fillId="0" borderId="0" xfId="3" applyNumberFormat="1" applyFont="1" applyAlignment="1">
      <alignment vertical="top"/>
    </xf>
    <xf numFmtId="0" fontId="1" fillId="5" borderId="0" xfId="2" applyFont="1" applyFill="1" applyAlignment="1">
      <alignment vertical="center"/>
    </xf>
    <xf numFmtId="0" fontId="1" fillId="5" borderId="0" xfId="2" applyFont="1" applyFill="1" applyAlignment="1">
      <alignment horizontal="center" vertical="center"/>
    </xf>
    <xf numFmtId="0" fontId="8" fillId="5" borderId="0" xfId="3" applyFont="1" applyFill="1" applyAlignment="1">
      <alignment vertical="center"/>
    </xf>
    <xf numFmtId="0" fontId="7" fillId="0" borderId="0" xfId="3" applyFont="1" applyAlignment="1">
      <alignment horizontal="left" vertical="center" wrapText="1"/>
    </xf>
    <xf numFmtId="0" fontId="12" fillId="0" borderId="0" xfId="3" applyFont="1" applyAlignment="1">
      <alignment horizontal="left" vertical="center" wrapText="1"/>
    </xf>
    <xf numFmtId="0" fontId="12" fillId="0" borderId="0" xfId="3" quotePrefix="1" applyFont="1" applyAlignment="1">
      <alignment horizontal="left" vertical="center" wrapText="1"/>
    </xf>
    <xf numFmtId="0" fontId="7" fillId="0" borderId="0" xfId="3" quotePrefix="1" applyFont="1" applyAlignment="1">
      <alignment horizontal="left" vertical="center" wrapText="1"/>
    </xf>
    <xf numFmtId="0" fontId="0" fillId="0" borderId="0" xfId="3" applyFont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1" fillId="0" borderId="0" xfId="3" quotePrefix="1" applyFont="1" applyAlignment="1">
      <alignment horizontal="left" vertical="center" wrapText="1"/>
    </xf>
    <xf numFmtId="0" fontId="6" fillId="0" borderId="0" xfId="3" quotePrefix="1" applyFont="1" applyAlignment="1">
      <alignment horizontal="left" vertical="center" wrapText="1"/>
    </xf>
    <xf numFmtId="0" fontId="0" fillId="0" borderId="0" xfId="3" quotePrefix="1" applyFont="1" applyAlignment="1">
      <alignment horizontal="left" vertical="center" wrapText="1"/>
    </xf>
    <xf numFmtId="0" fontId="1" fillId="0" borderId="11" xfId="3" applyFont="1" applyBorder="1" applyAlignment="1">
      <alignment horizontal="left" vertical="center"/>
    </xf>
    <xf numFmtId="0" fontId="20" fillId="0" borderId="2" xfId="3" applyFont="1" applyBorder="1" applyAlignment="1">
      <alignment horizontal="center" vertical="center"/>
    </xf>
    <xf numFmtId="0" fontId="20" fillId="0" borderId="3" xfId="3" applyFont="1" applyBorder="1" applyAlignment="1">
      <alignment horizontal="center" vertical="center"/>
    </xf>
    <xf numFmtId="0" fontId="0" fillId="0" borderId="11" xfId="3" applyFont="1" applyBorder="1" applyAlignment="1">
      <alignment horizontal="left" vertical="center" wrapText="1"/>
    </xf>
    <xf numFmtId="0" fontId="1" fillId="0" borderId="11" xfId="3" applyFont="1" applyBorder="1" applyAlignment="1">
      <alignment horizontal="left" vertical="center" wrapText="1"/>
    </xf>
    <xf numFmtId="164" fontId="20" fillId="0" borderId="2" xfId="4" applyNumberFormat="1" applyFont="1" applyBorder="1" applyAlignment="1" applyProtection="1">
      <alignment horizontal="center" vertical="center"/>
      <protection locked="0"/>
    </xf>
    <xf numFmtId="164" fontId="20" fillId="0" borderId="3" xfId="4" applyNumberFormat="1" applyFont="1" applyBorder="1" applyAlignment="1" applyProtection="1">
      <alignment horizontal="center" vertical="center"/>
      <protection locked="0"/>
    </xf>
    <xf numFmtId="0" fontId="6" fillId="0" borderId="11" xfId="3" applyFont="1" applyBorder="1" applyAlignment="1">
      <alignment horizontal="left" vertical="center"/>
    </xf>
    <xf numFmtId="164" fontId="6" fillId="2" borderId="2" xfId="3" applyNumberFormat="1" applyFont="1" applyFill="1" applyBorder="1" applyAlignment="1" applyProtection="1">
      <alignment horizontal="center" vertical="center"/>
      <protection locked="0"/>
    </xf>
    <xf numFmtId="164" fontId="6" fillId="2" borderId="3" xfId="3" applyNumberFormat="1" applyFont="1" applyFill="1" applyBorder="1" applyAlignment="1" applyProtection="1">
      <alignment horizontal="center" vertical="center"/>
      <protection locked="0"/>
    </xf>
    <xf numFmtId="0" fontId="1" fillId="2" borderId="11" xfId="2" applyFont="1" applyFill="1" applyBorder="1" applyAlignment="1">
      <alignment horizontal="center" vertical="center"/>
    </xf>
    <xf numFmtId="164" fontId="20" fillId="5" borderId="2" xfId="3" applyNumberFormat="1" applyFont="1" applyFill="1" applyBorder="1" applyAlignment="1">
      <alignment horizontal="center" vertical="center"/>
    </xf>
    <xf numFmtId="164" fontId="20" fillId="5" borderId="3" xfId="3" applyNumberFormat="1" applyFont="1" applyFill="1" applyBorder="1" applyAlignment="1">
      <alignment horizontal="center" vertical="center"/>
    </xf>
    <xf numFmtId="0" fontId="1" fillId="0" borderId="12" xfId="3" applyFont="1" applyBorder="1" applyAlignment="1">
      <alignment horizontal="left" vertical="center" wrapText="1"/>
    </xf>
    <xf numFmtId="0" fontId="1" fillId="0" borderId="13" xfId="3" applyFont="1" applyBorder="1" applyAlignment="1">
      <alignment horizontal="left" vertical="center" wrapText="1"/>
    </xf>
    <xf numFmtId="0" fontId="1" fillId="5" borderId="0" xfId="2" applyFont="1" applyFill="1" applyAlignment="1">
      <alignment horizontal="center" vertical="center"/>
    </xf>
    <xf numFmtId="164" fontId="20" fillId="5" borderId="15" xfId="3" applyNumberFormat="1" applyFont="1" applyFill="1" applyBorder="1" applyAlignment="1">
      <alignment horizontal="center" vertical="center"/>
    </xf>
    <xf numFmtId="164" fontId="20" fillId="0" borderId="15" xfId="4" applyNumberFormat="1" applyFont="1" applyBorder="1" applyAlignment="1" applyProtection="1">
      <alignment horizontal="center" vertical="center"/>
      <protection locked="0"/>
    </xf>
    <xf numFmtId="164" fontId="6" fillId="2" borderId="15" xfId="3" applyNumberFormat="1" applyFont="1" applyFill="1" applyBorder="1" applyAlignment="1" applyProtection="1">
      <alignment horizontal="center" vertical="center"/>
      <protection locked="0"/>
    </xf>
    <xf numFmtId="0" fontId="20" fillId="5" borderId="0" xfId="3" applyFont="1" applyFill="1" applyAlignment="1">
      <alignment horizontal="center" vertical="center" wrapText="1"/>
    </xf>
    <xf numFmtId="0" fontId="20" fillId="0" borderId="15" xfId="3" applyFont="1" applyBorder="1" applyAlignment="1">
      <alignment horizontal="center" vertical="center"/>
    </xf>
    <xf numFmtId="49" fontId="6" fillId="0" borderId="0" xfId="3" applyNumberFormat="1" applyFont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0" fontId="6" fillId="0" borderId="11" xfId="3" applyFont="1" applyBorder="1" applyAlignment="1">
      <alignment horizontal="left"/>
    </xf>
    <xf numFmtId="0" fontId="20" fillId="0" borderId="4" xfId="3" applyFont="1" applyBorder="1" applyAlignment="1">
      <alignment horizontal="left" vertical="center"/>
    </xf>
    <xf numFmtId="0" fontId="20" fillId="0" borderId="5" xfId="3" applyFont="1" applyBorder="1" applyAlignment="1">
      <alignment horizontal="center" vertical="center" wrapText="1"/>
    </xf>
    <xf numFmtId="0" fontId="20" fillId="0" borderId="6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 vertical="center" wrapText="1"/>
    </xf>
    <xf numFmtId="0" fontId="20" fillId="0" borderId="8" xfId="3" applyFont="1" applyBorder="1" applyAlignment="1">
      <alignment horizontal="center" vertical="center" wrapText="1"/>
    </xf>
    <xf numFmtId="0" fontId="20" fillId="0" borderId="9" xfId="3" applyFont="1" applyBorder="1" applyAlignment="1">
      <alignment horizontal="center" vertical="center" wrapText="1"/>
    </xf>
    <xf numFmtId="0" fontId="20" fillId="0" borderId="10" xfId="3" applyFont="1" applyBorder="1" applyAlignment="1">
      <alignment horizontal="center" vertical="center" wrapText="1"/>
    </xf>
    <xf numFmtId="0" fontId="10" fillId="3" borderId="0" xfId="3" applyFont="1" applyFill="1" applyAlignment="1">
      <alignment horizontal="left" vertical="top" wrapText="1"/>
    </xf>
    <xf numFmtId="0" fontId="11" fillId="3" borderId="0" xfId="3" applyFont="1" applyFill="1" applyAlignment="1">
      <alignment horizontal="left" vertical="top" wrapText="1"/>
    </xf>
    <xf numFmtId="0" fontId="24" fillId="0" borderId="0" xfId="1" applyFont="1" applyAlignment="1">
      <alignment horizontal="left" vertical="center"/>
    </xf>
    <xf numFmtId="0" fontId="24" fillId="0" borderId="0" xfId="1" applyFont="1" applyAlignment="1">
      <alignment horizontal="left" vertical="center"/>
    </xf>
    <xf numFmtId="0" fontId="25" fillId="0" borderId="0" xfId="0" applyFont="1" applyAlignment="1">
      <alignment horizontal="left" vertical="center"/>
    </xf>
  </cellXfs>
  <cellStyles count="6">
    <cellStyle name="Prozent 2" xfId="5" xr:uid="{AB18CC88-6DE5-4E05-87C2-92259AE39D3E}"/>
    <cellStyle name="Standard" xfId="0" builtinId="0"/>
    <cellStyle name="Standard 2" xfId="1" xr:uid="{627C493A-0F84-424C-8E51-0651A9EB1FA0}"/>
    <cellStyle name="Standard 3" xfId="3" xr:uid="{F55E84CE-6AD3-48CD-B967-FC0A237E8E1D}"/>
    <cellStyle name="Standard 3 2" xfId="4" xr:uid="{67142320-33C6-4F9F-B40D-BA8087CFEDBC}"/>
    <cellStyle name="Standard 4" xfId="2" xr:uid="{0FAC2D54-33E3-44B0-9A53-51FB3BB5DD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0DDF241-B385-44BB-B53B-A31B4A080B31}">
  <we:reference id="22ff87a5-132f-4d52-9e97-94d888e4dd91" version="3.8.0.0" store="EXCatalog" storeType="EXCatalog"/>
  <we:alternateReferences>
    <we:reference id="WA104380050" version="3.8.0.0" store="de-DE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93412-B81E-4941-86E4-D5E5AF2E931D}">
  <sheetPr>
    <pageSetUpPr fitToPage="1"/>
  </sheetPr>
  <dimension ref="A1:AN89"/>
  <sheetViews>
    <sheetView showGridLines="0" tabSelected="1" view="pageBreakPreview" zoomScale="70" zoomScaleNormal="60" zoomScaleSheetLayoutView="70" workbookViewId="0">
      <selection activeCell="G12" sqref="G12"/>
    </sheetView>
  </sheetViews>
  <sheetFormatPr baseColWidth="10" defaultColWidth="11.453125" defaultRowHeight="16" x14ac:dyDescent="0.45"/>
  <cols>
    <col min="1" max="2" width="3.453125" style="1" customWidth="1"/>
    <col min="3" max="3" width="9.453125" style="1" customWidth="1"/>
    <col min="4" max="4" width="42.90625" style="1" customWidth="1"/>
    <col min="5" max="5" width="9.26953125" style="1" customWidth="1"/>
    <col min="6" max="6" width="1.81640625" style="1" customWidth="1"/>
    <col min="7" max="7" width="23.26953125" style="1" customWidth="1"/>
    <col min="8" max="8" width="1.81640625" style="1" customWidth="1"/>
    <col min="9" max="9" width="9.26953125" style="1" customWidth="1"/>
    <col min="10" max="10" width="1.81640625" style="1" customWidth="1"/>
    <col min="11" max="11" width="23.26953125" style="1" customWidth="1"/>
    <col min="12" max="12" width="1.81640625" style="1" customWidth="1"/>
    <col min="13" max="13" width="9.26953125" style="1" customWidth="1"/>
    <col min="14" max="14" width="1.81640625" style="1" customWidth="1"/>
    <col min="15" max="15" width="23.26953125" style="1" customWidth="1"/>
    <col min="16" max="16" width="1.81640625" style="1" customWidth="1"/>
    <col min="17" max="17" width="9.26953125" style="1" customWidth="1"/>
    <col min="18" max="18" width="1.81640625" style="1" customWidth="1"/>
    <col min="19" max="19" width="23.26953125" style="1" customWidth="1"/>
    <col min="20" max="20" width="1.81640625" style="1" customWidth="1"/>
    <col min="21" max="21" width="9.26953125" style="1" customWidth="1"/>
    <col min="22" max="22" width="1.81640625" style="1" customWidth="1"/>
    <col min="23" max="23" width="23.26953125" style="1" customWidth="1"/>
    <col min="24" max="24" width="1.81640625" style="1" customWidth="1"/>
    <col min="25" max="25" width="9.26953125" style="1" customWidth="1"/>
    <col min="26" max="26" width="1.81640625" style="1" customWidth="1"/>
    <col min="27" max="27" width="23.26953125" style="1" customWidth="1"/>
    <col min="28" max="28" width="1.81640625" style="1" customWidth="1"/>
    <col min="29" max="29" width="9.26953125" style="1" customWidth="1"/>
    <col min="30" max="30" width="1.81640625" style="1" customWidth="1"/>
    <col min="31" max="31" width="23.26953125" style="1" customWidth="1"/>
    <col min="32" max="32" width="1.81640625" style="1" customWidth="1"/>
    <col min="33" max="33" width="9.26953125" style="1" customWidth="1"/>
    <col min="34" max="34" width="1.81640625" style="1" customWidth="1"/>
    <col min="35" max="35" width="23.26953125" style="1" customWidth="1"/>
    <col min="36" max="36" width="1.81640625" style="1" customWidth="1"/>
    <col min="37" max="37" width="3.453125" style="1" customWidth="1"/>
    <col min="38" max="16384" width="11.453125" style="1"/>
  </cols>
  <sheetData>
    <row r="1" spans="1:38" ht="21" x14ac:dyDescent="0.45">
      <c r="A1" s="145" t="s">
        <v>50</v>
      </c>
      <c r="B1" s="145"/>
      <c r="C1" s="145"/>
      <c r="D1" s="145"/>
      <c r="E1" s="145"/>
      <c r="F1" s="145"/>
      <c r="G1" s="145"/>
    </row>
    <row r="2" spans="1:38" ht="21" x14ac:dyDescent="0.45">
      <c r="A2" s="147" t="s">
        <v>98</v>
      </c>
      <c r="B2" s="147"/>
      <c r="C2" s="147"/>
      <c r="D2" s="147"/>
      <c r="E2" s="146"/>
      <c r="F2" s="146"/>
      <c r="G2" s="146"/>
    </row>
    <row r="3" spans="1:38" ht="16.5" x14ac:dyDescent="0.45">
      <c r="A3" s="2" t="s">
        <v>99</v>
      </c>
      <c r="E3" s="43" t="s">
        <v>0</v>
      </c>
      <c r="I3" s="43"/>
      <c r="M3" s="43"/>
      <c r="Q3" s="43"/>
      <c r="U3" s="43"/>
      <c r="Y3" s="43"/>
      <c r="AC3" s="43"/>
      <c r="AG3" s="43"/>
    </row>
    <row r="4" spans="1:38" ht="16.5" x14ac:dyDescent="0.45">
      <c r="A4" s="3"/>
    </row>
    <row r="5" spans="1:38" x14ac:dyDescent="0.45">
      <c r="A5" s="4"/>
      <c r="B5" s="4"/>
      <c r="C5" s="4"/>
      <c r="D5" s="4"/>
      <c r="E5" s="4"/>
      <c r="F5" s="4"/>
      <c r="G5" s="4"/>
      <c r="I5" s="100"/>
      <c r="J5" s="100"/>
      <c r="K5" s="100"/>
      <c r="L5" s="77"/>
      <c r="M5" s="100"/>
      <c r="N5" s="100"/>
      <c r="O5" s="100"/>
      <c r="P5" s="77"/>
      <c r="Q5" s="100"/>
      <c r="R5" s="100"/>
      <c r="S5" s="100"/>
      <c r="T5" s="77"/>
      <c r="U5" s="100"/>
      <c r="V5" s="100"/>
      <c r="W5" s="100"/>
      <c r="X5" s="77"/>
      <c r="Y5" s="100"/>
      <c r="Z5" s="100"/>
      <c r="AA5" s="100"/>
      <c r="AB5" s="77"/>
      <c r="AC5" s="100"/>
      <c r="AD5" s="100"/>
      <c r="AE5" s="100"/>
      <c r="AF5" s="77"/>
      <c r="AG5" s="100"/>
      <c r="AH5" s="100"/>
      <c r="AI5" s="100"/>
    </row>
    <row r="6" spans="1:38" x14ac:dyDescent="0.45">
      <c r="A6" s="5"/>
      <c r="B6" s="4" t="s">
        <v>1</v>
      </c>
      <c r="C6" s="4" t="s">
        <v>1</v>
      </c>
      <c r="D6" s="4"/>
      <c r="E6" s="122"/>
      <c r="F6" s="122"/>
      <c r="G6" s="122"/>
      <c r="H6" s="4"/>
      <c r="I6" s="127"/>
      <c r="J6" s="127"/>
      <c r="K6" s="127"/>
      <c r="L6" s="100"/>
      <c r="M6" s="127"/>
      <c r="N6" s="127"/>
      <c r="O6" s="127"/>
      <c r="P6" s="100"/>
      <c r="Q6" s="127"/>
      <c r="R6" s="127"/>
      <c r="S6" s="127"/>
      <c r="T6" s="100"/>
      <c r="U6" s="127"/>
      <c r="V6" s="127"/>
      <c r="W6" s="127"/>
      <c r="X6" s="100"/>
      <c r="Y6" s="127"/>
      <c r="Z6" s="127"/>
      <c r="AA6" s="127"/>
      <c r="AB6" s="100"/>
      <c r="AC6" s="127"/>
      <c r="AD6" s="127"/>
      <c r="AE6" s="127"/>
      <c r="AF6" s="100"/>
      <c r="AG6" s="127"/>
      <c r="AH6" s="127"/>
      <c r="AI6" s="127"/>
      <c r="AJ6" s="4"/>
    </row>
    <row r="7" spans="1:38" x14ac:dyDescent="0.45">
      <c r="A7" s="5"/>
      <c r="B7" s="6"/>
      <c r="C7" s="6"/>
      <c r="D7" s="6"/>
      <c r="E7" s="7"/>
      <c r="F7" s="7"/>
      <c r="G7" s="7"/>
      <c r="H7" s="7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7"/>
    </row>
    <row r="8" spans="1:38" x14ac:dyDescent="0.45">
      <c r="A8" s="4"/>
      <c r="B8" s="4"/>
      <c r="C8" s="4"/>
      <c r="D8" s="4"/>
      <c r="E8" s="4"/>
      <c r="F8" s="4"/>
      <c r="G8" s="4"/>
      <c r="I8" s="100"/>
      <c r="J8" s="100"/>
      <c r="K8" s="100"/>
      <c r="L8" s="77"/>
      <c r="M8" s="100"/>
      <c r="N8" s="100"/>
      <c r="O8" s="100"/>
      <c r="P8" s="77"/>
      <c r="Q8" s="100"/>
      <c r="R8" s="100"/>
      <c r="S8" s="100"/>
      <c r="T8" s="77"/>
      <c r="U8" s="100"/>
      <c r="V8" s="100"/>
      <c r="W8" s="100"/>
      <c r="X8" s="77"/>
      <c r="Y8" s="100"/>
      <c r="Z8" s="100"/>
      <c r="AA8" s="100"/>
      <c r="AB8" s="77"/>
      <c r="AC8" s="100"/>
      <c r="AD8" s="100"/>
      <c r="AE8" s="100"/>
      <c r="AF8" s="77"/>
      <c r="AG8" s="100"/>
      <c r="AH8" s="100"/>
      <c r="AI8" s="100"/>
    </row>
    <row r="9" spans="1:38" x14ac:dyDescent="0.45">
      <c r="A9" s="8"/>
      <c r="B9" s="9" t="s">
        <v>84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</row>
    <row r="10" spans="1:38" ht="29.5" customHeight="1" x14ac:dyDescent="0.45">
      <c r="A10" s="8"/>
      <c r="B10" s="9"/>
      <c r="C10" s="9"/>
      <c r="D10" s="9"/>
      <c r="E10" s="99" t="s">
        <v>85</v>
      </c>
      <c r="F10" s="99"/>
      <c r="G10" s="99"/>
      <c r="H10" s="99"/>
      <c r="I10" s="99" t="s">
        <v>86</v>
      </c>
      <c r="J10" s="99"/>
      <c r="K10" s="99"/>
      <c r="L10" s="99"/>
      <c r="M10" s="99" t="s">
        <v>87</v>
      </c>
      <c r="N10" s="99"/>
      <c r="O10" s="99"/>
      <c r="P10" s="99"/>
      <c r="Q10" s="99" t="s">
        <v>88</v>
      </c>
      <c r="R10" s="99"/>
      <c r="S10" s="99"/>
      <c r="T10" s="99"/>
      <c r="U10" s="133" t="s">
        <v>96</v>
      </c>
      <c r="V10" s="133"/>
      <c r="W10" s="133"/>
      <c r="X10" s="99"/>
      <c r="Y10" s="99" t="s">
        <v>89</v>
      </c>
      <c r="Z10" s="99"/>
      <c r="AA10" s="99"/>
      <c r="AB10" s="99"/>
      <c r="AC10" s="99" t="s">
        <v>90</v>
      </c>
      <c r="AD10" s="99"/>
      <c r="AE10" s="99"/>
      <c r="AF10" s="99"/>
      <c r="AG10" s="99" t="s">
        <v>91</v>
      </c>
      <c r="AH10" s="99"/>
      <c r="AI10" s="99"/>
      <c r="AJ10" s="9"/>
    </row>
    <row r="11" spans="1:38" x14ac:dyDescent="0.4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</row>
    <row r="12" spans="1:38" x14ac:dyDescent="0.45">
      <c r="A12" s="11"/>
      <c r="B12" s="12" t="s">
        <v>2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</row>
    <row r="13" spans="1:38" ht="34.5" customHeight="1" x14ac:dyDescent="0.45">
      <c r="A13" s="13"/>
      <c r="B13" s="13"/>
      <c r="C13" s="125" t="s">
        <v>3</v>
      </c>
      <c r="D13" s="126"/>
      <c r="E13" s="123">
        <v>2440000</v>
      </c>
      <c r="F13" s="123"/>
      <c r="G13" s="124"/>
      <c r="H13" s="102"/>
      <c r="I13" s="128">
        <v>1875000</v>
      </c>
      <c r="J13" s="123"/>
      <c r="K13" s="124"/>
      <c r="L13" s="102"/>
      <c r="M13" s="128">
        <v>1295000</v>
      </c>
      <c r="N13" s="123"/>
      <c r="O13" s="124"/>
      <c r="P13" s="102"/>
      <c r="Q13" s="128">
        <v>3215000</v>
      </c>
      <c r="R13" s="123"/>
      <c r="S13" s="124"/>
      <c r="T13" s="102"/>
      <c r="U13" s="128">
        <v>540000</v>
      </c>
      <c r="V13" s="123"/>
      <c r="W13" s="124"/>
      <c r="X13" s="102"/>
      <c r="Y13" s="128">
        <v>440000</v>
      </c>
      <c r="Z13" s="123"/>
      <c r="AA13" s="124"/>
      <c r="AB13" s="102"/>
      <c r="AC13" s="128">
        <v>800000</v>
      </c>
      <c r="AD13" s="123"/>
      <c r="AE13" s="124"/>
      <c r="AF13" s="102"/>
      <c r="AG13" s="128">
        <v>630000</v>
      </c>
      <c r="AH13" s="123"/>
      <c r="AI13" s="124"/>
      <c r="AJ13" s="15"/>
      <c r="AL13" s="16"/>
    </row>
    <row r="14" spans="1:38" ht="25" x14ac:dyDescent="0.45">
      <c r="A14" s="13"/>
      <c r="B14" s="13"/>
      <c r="C14" s="112" t="s">
        <v>4</v>
      </c>
      <c r="D14" s="112"/>
      <c r="E14" s="113" t="s">
        <v>51</v>
      </c>
      <c r="F14" s="113"/>
      <c r="G14" s="114"/>
      <c r="H14" s="10"/>
      <c r="I14" s="132" t="s">
        <v>51</v>
      </c>
      <c r="J14" s="113"/>
      <c r="K14" s="114"/>
      <c r="L14" s="12"/>
      <c r="M14" s="132" t="s">
        <v>51</v>
      </c>
      <c r="N14" s="113"/>
      <c r="O14" s="114"/>
      <c r="P14" s="12"/>
      <c r="Q14" s="132" t="s">
        <v>51</v>
      </c>
      <c r="R14" s="113"/>
      <c r="S14" s="114"/>
      <c r="T14" s="12"/>
      <c r="U14" s="132" t="s">
        <v>51</v>
      </c>
      <c r="V14" s="113"/>
      <c r="W14" s="114"/>
      <c r="X14" s="12"/>
      <c r="Y14" s="132" t="s">
        <v>51</v>
      </c>
      <c r="Z14" s="113"/>
      <c r="AA14" s="114"/>
      <c r="AB14" s="12"/>
      <c r="AC14" s="132" t="s">
        <v>51</v>
      </c>
      <c r="AD14" s="113"/>
      <c r="AE14" s="114"/>
      <c r="AF14" s="12"/>
      <c r="AG14" s="132" t="s">
        <v>92</v>
      </c>
      <c r="AH14" s="113"/>
      <c r="AI14" s="114"/>
      <c r="AJ14" s="10"/>
      <c r="AL14" s="16"/>
    </row>
    <row r="15" spans="1:38" ht="14.25" customHeight="1" x14ac:dyDescent="0.45">
      <c r="A15" s="13"/>
      <c r="B15" s="13"/>
      <c r="C15" s="115" t="s">
        <v>5</v>
      </c>
      <c r="D15" s="116"/>
      <c r="E15" s="117" t="s">
        <v>6</v>
      </c>
      <c r="F15" s="117"/>
      <c r="G15" s="118"/>
      <c r="H15" s="10"/>
      <c r="I15" s="129" t="s">
        <v>6</v>
      </c>
      <c r="J15" s="117"/>
      <c r="K15" s="118"/>
      <c r="L15" s="12"/>
      <c r="M15" s="129" t="s">
        <v>6</v>
      </c>
      <c r="N15" s="117"/>
      <c r="O15" s="118"/>
      <c r="P15" s="12"/>
      <c r="Q15" s="129" t="s">
        <v>6</v>
      </c>
      <c r="R15" s="117"/>
      <c r="S15" s="118"/>
      <c r="T15" s="12"/>
      <c r="U15" s="129" t="s">
        <v>6</v>
      </c>
      <c r="V15" s="117"/>
      <c r="W15" s="118"/>
      <c r="X15" s="12"/>
      <c r="Y15" s="129" t="s">
        <v>6</v>
      </c>
      <c r="Z15" s="117"/>
      <c r="AA15" s="118"/>
      <c r="AB15" s="12"/>
      <c r="AC15" s="129" t="s">
        <v>6</v>
      </c>
      <c r="AD15" s="117"/>
      <c r="AE15" s="118"/>
      <c r="AF15" s="12"/>
      <c r="AG15" s="129" t="s">
        <v>6</v>
      </c>
      <c r="AH15" s="117"/>
      <c r="AI15" s="118"/>
      <c r="AJ15" s="10"/>
    </row>
    <row r="16" spans="1:38" x14ac:dyDescent="0.45">
      <c r="A16" s="13"/>
      <c r="B16" s="13"/>
      <c r="C16" s="116"/>
      <c r="D16" s="116"/>
      <c r="E16" s="117"/>
      <c r="F16" s="117"/>
      <c r="G16" s="118"/>
      <c r="H16" s="10"/>
      <c r="I16" s="129"/>
      <c r="J16" s="117"/>
      <c r="K16" s="118"/>
      <c r="L16" s="12"/>
      <c r="M16" s="129"/>
      <c r="N16" s="117"/>
      <c r="O16" s="118"/>
      <c r="P16" s="12"/>
      <c r="Q16" s="129"/>
      <c r="R16" s="117"/>
      <c r="S16" s="118"/>
      <c r="T16" s="12"/>
      <c r="U16" s="129"/>
      <c r="V16" s="117"/>
      <c r="W16" s="118"/>
      <c r="X16" s="12"/>
      <c r="Y16" s="129"/>
      <c r="Z16" s="117"/>
      <c r="AA16" s="118"/>
      <c r="AB16" s="12"/>
      <c r="AC16" s="129"/>
      <c r="AD16" s="117"/>
      <c r="AE16" s="118"/>
      <c r="AF16" s="12"/>
      <c r="AG16" s="129"/>
      <c r="AH16" s="117"/>
      <c r="AI16" s="118"/>
      <c r="AJ16" s="10"/>
    </row>
    <row r="17" spans="1:36" x14ac:dyDescent="0.45">
      <c r="A17" s="13"/>
      <c r="B17" s="13"/>
      <c r="C17" s="119" t="s">
        <v>7</v>
      </c>
      <c r="D17" s="119"/>
      <c r="E17" s="120"/>
      <c r="F17" s="120"/>
      <c r="G17" s="121"/>
      <c r="H17" s="10"/>
      <c r="I17" s="130"/>
      <c r="J17" s="120"/>
      <c r="K17" s="121"/>
      <c r="L17" s="12"/>
      <c r="M17" s="130"/>
      <c r="N17" s="120"/>
      <c r="O17" s="121"/>
      <c r="P17" s="12"/>
      <c r="Q17" s="130"/>
      <c r="R17" s="120"/>
      <c r="S17" s="121"/>
      <c r="T17" s="12"/>
      <c r="U17" s="130"/>
      <c r="V17" s="120"/>
      <c r="W17" s="121"/>
      <c r="X17" s="12"/>
      <c r="Y17" s="130"/>
      <c r="Z17" s="120"/>
      <c r="AA17" s="121"/>
      <c r="AB17" s="12"/>
      <c r="AC17" s="130"/>
      <c r="AD17" s="120"/>
      <c r="AE17" s="121"/>
      <c r="AF17" s="12"/>
      <c r="AG17" s="130"/>
      <c r="AH17" s="120"/>
      <c r="AI17" s="121"/>
      <c r="AJ17" s="10"/>
    </row>
    <row r="18" spans="1:36" x14ac:dyDescent="0.45">
      <c r="A18" s="13"/>
      <c r="B18" s="13"/>
      <c r="C18" s="13"/>
      <c r="D18" s="13"/>
      <c r="E18" s="13"/>
      <c r="F18" s="13"/>
      <c r="G18" s="13"/>
      <c r="H18" s="10"/>
      <c r="I18" s="13"/>
      <c r="J18" s="13"/>
      <c r="K18" s="13"/>
      <c r="L18" s="10"/>
      <c r="M18" s="13"/>
      <c r="N18" s="13"/>
      <c r="O18" s="13"/>
      <c r="P18" s="10"/>
      <c r="Q18" s="13"/>
      <c r="R18" s="13"/>
      <c r="S18" s="13"/>
      <c r="T18" s="10"/>
      <c r="U18" s="13"/>
      <c r="V18" s="13"/>
      <c r="W18" s="13"/>
      <c r="X18" s="10"/>
      <c r="Y18" s="13"/>
      <c r="Z18" s="13"/>
      <c r="AA18" s="13"/>
      <c r="AB18" s="10"/>
      <c r="AC18" s="13"/>
      <c r="AD18" s="13"/>
      <c r="AE18" s="13"/>
      <c r="AF18" s="10"/>
      <c r="AG18" s="13"/>
      <c r="AH18" s="13"/>
      <c r="AI18" s="13"/>
      <c r="AJ18" s="10"/>
    </row>
    <row r="19" spans="1:36" x14ac:dyDescent="0.45">
      <c r="A19" s="13"/>
      <c r="B19" s="13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spans="1:36" ht="32" x14ac:dyDescent="0.45">
      <c r="A20" s="13"/>
      <c r="B20" s="13"/>
      <c r="C20" s="135" t="s">
        <v>8</v>
      </c>
      <c r="D20" s="135"/>
      <c r="E20" s="47" t="s">
        <v>9</v>
      </c>
      <c r="F20" s="10"/>
      <c r="G20" s="17" t="s">
        <v>10</v>
      </c>
      <c r="H20" s="10"/>
      <c r="I20" s="72" t="s">
        <v>9</v>
      </c>
      <c r="J20" s="10"/>
      <c r="K20" s="70" t="s">
        <v>10</v>
      </c>
      <c r="L20" s="10"/>
      <c r="M20" s="72" t="s">
        <v>9</v>
      </c>
      <c r="N20" s="10"/>
      <c r="O20" s="70" t="s">
        <v>10</v>
      </c>
      <c r="P20" s="10"/>
      <c r="Q20" s="72" t="s">
        <v>9</v>
      </c>
      <c r="R20" s="10"/>
      <c r="S20" s="70" t="s">
        <v>10</v>
      </c>
      <c r="T20" s="10"/>
      <c r="U20" s="72" t="s">
        <v>9</v>
      </c>
      <c r="V20" s="10"/>
      <c r="W20" s="70" t="s">
        <v>10</v>
      </c>
      <c r="X20" s="10"/>
      <c r="Y20" s="72" t="s">
        <v>9</v>
      </c>
      <c r="Z20" s="10"/>
      <c r="AA20" s="70" t="s">
        <v>10</v>
      </c>
      <c r="AB20" s="10"/>
      <c r="AC20" s="72" t="s">
        <v>9</v>
      </c>
      <c r="AD20" s="10"/>
      <c r="AE20" s="70" t="s">
        <v>10</v>
      </c>
      <c r="AF20" s="10"/>
      <c r="AG20" s="75" t="s">
        <v>9</v>
      </c>
      <c r="AH20" s="10"/>
      <c r="AI20" s="17" t="s">
        <v>10</v>
      </c>
      <c r="AJ20" s="10"/>
    </row>
    <row r="21" spans="1:36" x14ac:dyDescent="0.45">
      <c r="A21" s="13"/>
      <c r="B21" s="13"/>
      <c r="C21" s="45" t="s">
        <v>11</v>
      </c>
      <c r="D21" s="45"/>
      <c r="E21" s="60">
        <v>0.02</v>
      </c>
      <c r="F21" s="10"/>
      <c r="G21" s="18"/>
      <c r="H21" s="10"/>
      <c r="I21" s="73">
        <v>0.02</v>
      </c>
      <c r="J21" s="10"/>
      <c r="K21" s="71"/>
      <c r="L21" s="10"/>
      <c r="M21" s="73">
        <v>0.02</v>
      </c>
      <c r="N21" s="10"/>
      <c r="O21" s="71"/>
      <c r="P21" s="10"/>
      <c r="Q21" s="73">
        <v>0.02</v>
      </c>
      <c r="R21" s="10"/>
      <c r="S21" s="71"/>
      <c r="T21" s="10"/>
      <c r="U21" s="73">
        <v>0.02</v>
      </c>
      <c r="V21" s="10"/>
      <c r="W21" s="71"/>
      <c r="X21" s="10"/>
      <c r="Y21" s="73">
        <v>0.02</v>
      </c>
      <c r="Z21" s="10"/>
      <c r="AA21" s="71"/>
      <c r="AB21" s="10"/>
      <c r="AC21" s="73">
        <v>0.02</v>
      </c>
      <c r="AD21" s="10"/>
      <c r="AE21" s="71"/>
      <c r="AF21" s="10"/>
      <c r="AG21" s="73">
        <v>0.02</v>
      </c>
      <c r="AH21" s="10"/>
      <c r="AI21" s="18"/>
      <c r="AJ21" s="10"/>
    </row>
    <row r="22" spans="1:36" x14ac:dyDescent="0.45">
      <c r="A22" s="13"/>
      <c r="B22" s="13"/>
      <c r="C22" s="45" t="s">
        <v>12</v>
      </c>
      <c r="D22" s="45"/>
      <c r="E22" s="60">
        <v>0.09</v>
      </c>
      <c r="F22" s="10"/>
      <c r="G22" s="18"/>
      <c r="H22" s="10"/>
      <c r="I22" s="73">
        <v>0.09</v>
      </c>
      <c r="J22" s="10"/>
      <c r="K22" s="71"/>
      <c r="L22" s="10"/>
      <c r="M22" s="73">
        <v>0.09</v>
      </c>
      <c r="N22" s="10"/>
      <c r="O22" s="71"/>
      <c r="P22" s="10"/>
      <c r="Q22" s="73">
        <v>0.09</v>
      </c>
      <c r="R22" s="10"/>
      <c r="S22" s="71"/>
      <c r="T22" s="10"/>
      <c r="U22" s="73">
        <v>0.09</v>
      </c>
      <c r="V22" s="10"/>
      <c r="W22" s="71"/>
      <c r="X22" s="10"/>
      <c r="Y22" s="73">
        <v>0.09</v>
      </c>
      <c r="Z22" s="10"/>
      <c r="AA22" s="71"/>
      <c r="AB22" s="10"/>
      <c r="AC22" s="73">
        <v>0.09</v>
      </c>
      <c r="AD22" s="10"/>
      <c r="AE22" s="71"/>
      <c r="AF22" s="10"/>
      <c r="AG22" s="73">
        <v>0.09</v>
      </c>
      <c r="AH22" s="10"/>
      <c r="AI22" s="18"/>
      <c r="AJ22" s="10"/>
    </row>
    <row r="23" spans="1:36" x14ac:dyDescent="0.45">
      <c r="A23" s="13"/>
      <c r="B23" s="13"/>
      <c r="C23" s="45" t="s">
        <v>13</v>
      </c>
      <c r="D23" s="45"/>
      <c r="E23" s="60">
        <v>0.17</v>
      </c>
      <c r="F23" s="10"/>
      <c r="G23" s="18"/>
      <c r="H23" s="10"/>
      <c r="I23" s="73">
        <v>0.17</v>
      </c>
      <c r="J23" s="10"/>
      <c r="K23" s="71"/>
      <c r="L23" s="10"/>
      <c r="M23" s="73">
        <v>0.17</v>
      </c>
      <c r="N23" s="10"/>
      <c r="O23" s="71"/>
      <c r="P23" s="10"/>
      <c r="Q23" s="73">
        <v>0.17</v>
      </c>
      <c r="R23" s="10"/>
      <c r="S23" s="71"/>
      <c r="T23" s="10"/>
      <c r="U23" s="73">
        <v>0.17</v>
      </c>
      <c r="V23" s="10"/>
      <c r="W23" s="71"/>
      <c r="X23" s="10"/>
      <c r="Y23" s="73">
        <v>0.17</v>
      </c>
      <c r="Z23" s="10"/>
      <c r="AA23" s="71"/>
      <c r="AB23" s="10"/>
      <c r="AC23" s="73">
        <v>0.17</v>
      </c>
      <c r="AD23" s="10"/>
      <c r="AE23" s="71"/>
      <c r="AF23" s="10"/>
      <c r="AG23" s="73">
        <v>0.17</v>
      </c>
      <c r="AH23" s="10"/>
      <c r="AI23" s="18"/>
      <c r="AJ23" s="10"/>
    </row>
    <row r="24" spans="1:36" x14ac:dyDescent="0.45">
      <c r="A24" s="13"/>
      <c r="B24" s="13"/>
      <c r="C24" s="45" t="s">
        <v>14</v>
      </c>
      <c r="D24" s="45"/>
      <c r="E24" s="60">
        <v>0.02</v>
      </c>
      <c r="F24" s="10"/>
      <c r="G24" s="18"/>
      <c r="H24" s="10"/>
      <c r="I24" s="73">
        <v>0.02</v>
      </c>
      <c r="J24" s="10"/>
      <c r="K24" s="71"/>
      <c r="L24" s="10"/>
      <c r="M24" s="73">
        <v>0.02</v>
      </c>
      <c r="N24" s="10"/>
      <c r="O24" s="71"/>
      <c r="P24" s="10"/>
      <c r="Q24" s="73">
        <v>0.02</v>
      </c>
      <c r="R24" s="10"/>
      <c r="S24" s="71"/>
      <c r="T24" s="10"/>
      <c r="U24" s="73">
        <v>0.02</v>
      </c>
      <c r="V24" s="10"/>
      <c r="W24" s="71"/>
      <c r="X24" s="10"/>
      <c r="Y24" s="73">
        <v>0.02</v>
      </c>
      <c r="Z24" s="10"/>
      <c r="AA24" s="71"/>
      <c r="AB24" s="10"/>
      <c r="AC24" s="73">
        <v>0.02</v>
      </c>
      <c r="AD24" s="10"/>
      <c r="AE24" s="71"/>
      <c r="AF24" s="10"/>
      <c r="AG24" s="73">
        <v>0.02</v>
      </c>
      <c r="AH24" s="10"/>
      <c r="AI24" s="18"/>
      <c r="AJ24" s="10"/>
    </row>
    <row r="25" spans="1:36" x14ac:dyDescent="0.45">
      <c r="A25" s="13"/>
      <c r="B25" s="13"/>
      <c r="C25" s="45" t="s">
        <v>15</v>
      </c>
      <c r="D25" s="45"/>
      <c r="E25" s="60">
        <v>0.22</v>
      </c>
      <c r="F25" s="10"/>
      <c r="G25" s="18"/>
      <c r="H25" s="10"/>
      <c r="I25" s="73">
        <v>0.22</v>
      </c>
      <c r="J25" s="10"/>
      <c r="K25" s="71"/>
      <c r="L25" s="10"/>
      <c r="M25" s="73">
        <v>0.22</v>
      </c>
      <c r="N25" s="10"/>
      <c r="O25" s="71"/>
      <c r="P25" s="10"/>
      <c r="Q25" s="73">
        <v>0.22</v>
      </c>
      <c r="R25" s="10"/>
      <c r="S25" s="71"/>
      <c r="T25" s="10"/>
      <c r="U25" s="73">
        <v>0.22</v>
      </c>
      <c r="V25" s="10"/>
      <c r="W25" s="71"/>
      <c r="X25" s="10"/>
      <c r="Y25" s="73">
        <v>0.22</v>
      </c>
      <c r="Z25" s="10"/>
      <c r="AA25" s="71"/>
      <c r="AB25" s="10"/>
      <c r="AC25" s="73">
        <v>0.22</v>
      </c>
      <c r="AD25" s="10"/>
      <c r="AE25" s="71"/>
      <c r="AF25" s="10"/>
      <c r="AG25" s="73">
        <v>0.22</v>
      </c>
      <c r="AH25" s="10"/>
      <c r="AI25" s="18"/>
      <c r="AJ25" s="10"/>
    </row>
    <row r="26" spans="1:36" x14ac:dyDescent="0.45">
      <c r="A26" s="13"/>
      <c r="B26" s="13"/>
      <c r="C26" s="45" t="s">
        <v>16</v>
      </c>
      <c r="D26" s="45"/>
      <c r="E26" s="60">
        <v>7.0000000000000007E-2</v>
      </c>
      <c r="F26" s="10"/>
      <c r="G26" s="18"/>
      <c r="H26" s="10"/>
      <c r="I26" s="73">
        <v>7.0000000000000007E-2</v>
      </c>
      <c r="J26" s="10"/>
      <c r="K26" s="71"/>
      <c r="L26" s="10"/>
      <c r="M26" s="73">
        <v>7.0000000000000007E-2</v>
      </c>
      <c r="N26" s="10"/>
      <c r="O26" s="71"/>
      <c r="P26" s="10"/>
      <c r="Q26" s="73">
        <v>7.0000000000000007E-2</v>
      </c>
      <c r="R26" s="10"/>
      <c r="S26" s="71"/>
      <c r="T26" s="10"/>
      <c r="U26" s="73">
        <v>7.0000000000000007E-2</v>
      </c>
      <c r="V26" s="10"/>
      <c r="W26" s="71"/>
      <c r="X26" s="10"/>
      <c r="Y26" s="73">
        <v>7.0000000000000007E-2</v>
      </c>
      <c r="Z26" s="10"/>
      <c r="AA26" s="71"/>
      <c r="AB26" s="10"/>
      <c r="AC26" s="73">
        <v>7.0000000000000007E-2</v>
      </c>
      <c r="AD26" s="10"/>
      <c r="AE26" s="71"/>
      <c r="AF26" s="10"/>
      <c r="AG26" s="73">
        <v>7.0000000000000007E-2</v>
      </c>
      <c r="AH26" s="10"/>
      <c r="AI26" s="18"/>
      <c r="AJ26" s="10"/>
    </row>
    <row r="27" spans="1:36" x14ac:dyDescent="0.45">
      <c r="A27" s="13"/>
      <c r="B27" s="13"/>
      <c r="C27" s="45" t="s">
        <v>17</v>
      </c>
      <c r="D27" s="45"/>
      <c r="E27" s="60">
        <v>4.9000000000000002E-2</v>
      </c>
      <c r="F27" s="10"/>
      <c r="G27" s="18"/>
      <c r="H27" s="10"/>
      <c r="I27" s="73">
        <v>4.9000000000000002E-2</v>
      </c>
      <c r="J27" s="10"/>
      <c r="K27" s="71"/>
      <c r="L27" s="10"/>
      <c r="M27" s="73">
        <v>4.9000000000000002E-2</v>
      </c>
      <c r="N27" s="10"/>
      <c r="O27" s="71"/>
      <c r="P27" s="10"/>
      <c r="Q27" s="73">
        <v>4.9000000000000002E-2</v>
      </c>
      <c r="R27" s="10"/>
      <c r="S27" s="71"/>
      <c r="T27" s="10"/>
      <c r="U27" s="73">
        <v>4.9000000000000002E-2</v>
      </c>
      <c r="V27" s="10"/>
      <c r="W27" s="71"/>
      <c r="X27" s="10"/>
      <c r="Y27" s="73">
        <v>4.9000000000000002E-2</v>
      </c>
      <c r="Z27" s="10"/>
      <c r="AA27" s="71"/>
      <c r="AB27" s="10"/>
      <c r="AC27" s="73">
        <v>4.9000000000000002E-2</v>
      </c>
      <c r="AD27" s="10"/>
      <c r="AE27" s="71"/>
      <c r="AF27" s="10"/>
      <c r="AG27" s="73">
        <v>4.9000000000000002E-2</v>
      </c>
      <c r="AH27" s="10"/>
      <c r="AI27" s="18"/>
      <c r="AJ27" s="10"/>
    </row>
    <row r="28" spans="1:36" ht="27.75" customHeight="1" x14ac:dyDescent="0.45">
      <c r="A28" s="13"/>
      <c r="B28" s="13"/>
      <c r="C28" s="115" t="s">
        <v>18</v>
      </c>
      <c r="D28" s="116"/>
      <c r="E28" s="60">
        <v>0.35</v>
      </c>
      <c r="F28" s="10"/>
      <c r="G28" s="18"/>
      <c r="H28" s="10"/>
      <c r="I28" s="73">
        <v>0.35</v>
      </c>
      <c r="J28" s="10"/>
      <c r="K28" s="71"/>
      <c r="L28" s="10"/>
      <c r="M28" s="73">
        <v>0.35</v>
      </c>
      <c r="N28" s="10"/>
      <c r="O28" s="71"/>
      <c r="P28" s="10"/>
      <c r="Q28" s="73">
        <v>0.35</v>
      </c>
      <c r="R28" s="10"/>
      <c r="S28" s="71"/>
      <c r="T28" s="10"/>
      <c r="U28" s="73">
        <v>0.35</v>
      </c>
      <c r="V28" s="10"/>
      <c r="W28" s="71"/>
      <c r="X28" s="10"/>
      <c r="Y28" s="73">
        <v>0.35</v>
      </c>
      <c r="Z28" s="10"/>
      <c r="AA28" s="71"/>
      <c r="AB28" s="10"/>
      <c r="AC28" s="73">
        <v>0.35</v>
      </c>
      <c r="AD28" s="10"/>
      <c r="AE28" s="71"/>
      <c r="AF28" s="10"/>
      <c r="AG28" s="73">
        <v>0.35</v>
      </c>
      <c r="AH28" s="10"/>
      <c r="AI28" s="18"/>
      <c r="AJ28" s="10"/>
    </row>
    <row r="29" spans="1:36" ht="27.75" customHeight="1" x14ac:dyDescent="0.45">
      <c r="A29" s="13"/>
      <c r="B29" s="13"/>
      <c r="C29" s="115" t="s">
        <v>19</v>
      </c>
      <c r="D29" s="116"/>
      <c r="E29" s="61">
        <v>0.01</v>
      </c>
      <c r="F29" s="10"/>
      <c r="G29" s="18"/>
      <c r="H29" s="10"/>
      <c r="I29" s="74">
        <v>0.01</v>
      </c>
      <c r="J29" s="10"/>
      <c r="K29" s="71"/>
      <c r="L29" s="10"/>
      <c r="M29" s="74">
        <v>0.01</v>
      </c>
      <c r="N29" s="10"/>
      <c r="O29" s="71"/>
      <c r="P29" s="10"/>
      <c r="Q29" s="74">
        <v>0.01</v>
      </c>
      <c r="R29" s="10"/>
      <c r="S29" s="71"/>
      <c r="T29" s="10"/>
      <c r="U29" s="74">
        <v>0.01</v>
      </c>
      <c r="V29" s="10"/>
      <c r="W29" s="71"/>
      <c r="X29" s="10"/>
      <c r="Y29" s="74">
        <v>0.01</v>
      </c>
      <c r="Z29" s="10"/>
      <c r="AA29" s="71"/>
      <c r="AB29" s="10"/>
      <c r="AC29" s="74">
        <v>0.01</v>
      </c>
      <c r="AD29" s="10"/>
      <c r="AE29" s="71"/>
      <c r="AF29" s="10"/>
      <c r="AG29" s="76">
        <v>0.01</v>
      </c>
      <c r="AH29" s="10"/>
      <c r="AI29" s="18"/>
      <c r="AJ29" s="10"/>
    </row>
    <row r="30" spans="1:36" x14ac:dyDescent="0.45">
      <c r="A30" s="13"/>
      <c r="B30" s="12"/>
      <c r="C30" s="46" t="s">
        <v>20</v>
      </c>
      <c r="D30" s="46"/>
      <c r="E30" s="60">
        <f>SUM(E21:E29)</f>
        <v>0.99900000000000011</v>
      </c>
      <c r="F30" s="10"/>
      <c r="G30" s="19">
        <f>SUM(G21:G29)</f>
        <v>0</v>
      </c>
      <c r="H30" s="10"/>
      <c r="I30" s="73">
        <f>SUM(I21:I29)</f>
        <v>0.99900000000000011</v>
      </c>
      <c r="J30" s="10"/>
      <c r="K30" s="19">
        <f>SUM(K21:K29)</f>
        <v>0</v>
      </c>
      <c r="L30" s="10"/>
      <c r="M30" s="73">
        <f>SUM(M21:M29)</f>
        <v>0.99900000000000011</v>
      </c>
      <c r="N30" s="10"/>
      <c r="O30" s="19">
        <f>SUM(O21:O29)</f>
        <v>0</v>
      </c>
      <c r="P30" s="10"/>
      <c r="Q30" s="73">
        <f>SUM(Q21:Q29)</f>
        <v>0.99900000000000011</v>
      </c>
      <c r="R30" s="10"/>
      <c r="S30" s="19">
        <f>SUM(S21:S29)</f>
        <v>0</v>
      </c>
      <c r="T30" s="10"/>
      <c r="U30" s="73">
        <f>SUM(U21:U29)</f>
        <v>0.99900000000000011</v>
      </c>
      <c r="V30" s="10"/>
      <c r="W30" s="19">
        <f>SUM(W21:W29)</f>
        <v>0</v>
      </c>
      <c r="X30" s="10"/>
      <c r="Y30" s="73">
        <f>SUM(Y21:Y29)</f>
        <v>0.99900000000000011</v>
      </c>
      <c r="Z30" s="10"/>
      <c r="AA30" s="19">
        <f>SUM(AA21:AA29)</f>
        <v>0</v>
      </c>
      <c r="AB30" s="10"/>
      <c r="AC30" s="73">
        <f>SUM(AC21:AC29)</f>
        <v>0.99900000000000011</v>
      </c>
      <c r="AD30" s="10"/>
      <c r="AE30" s="19">
        <f>SUM(AE21:AE29)</f>
        <v>0</v>
      </c>
      <c r="AF30" s="10"/>
      <c r="AG30" s="73">
        <f>SUM(AG21:AG29)</f>
        <v>0.99900000000000011</v>
      </c>
      <c r="AH30" s="10"/>
      <c r="AI30" s="19">
        <f>SUM(AI21:AI29)</f>
        <v>0</v>
      </c>
      <c r="AJ30" s="10"/>
    </row>
    <row r="31" spans="1:36" x14ac:dyDescent="0.45">
      <c r="A31" s="13"/>
      <c r="B31" s="13"/>
      <c r="C31" s="12"/>
      <c r="D31" s="12"/>
      <c r="E31" s="20"/>
      <c r="F31" s="10"/>
      <c r="G31" s="21"/>
      <c r="H31" s="10"/>
      <c r="I31" s="20"/>
      <c r="J31" s="10"/>
      <c r="K31" s="21"/>
      <c r="L31" s="10"/>
      <c r="M31" s="20"/>
      <c r="N31" s="10"/>
      <c r="O31" s="21"/>
      <c r="P31" s="10"/>
      <c r="Q31" s="20"/>
      <c r="R31" s="10"/>
      <c r="S31" s="21"/>
      <c r="T31" s="10"/>
      <c r="U31" s="20"/>
      <c r="V31" s="10"/>
      <c r="W31" s="21"/>
      <c r="X31" s="10"/>
      <c r="Y31" s="20"/>
      <c r="Z31" s="10"/>
      <c r="AA31" s="21"/>
      <c r="AB31" s="10"/>
      <c r="AC31" s="20"/>
      <c r="AD31" s="10"/>
      <c r="AE31" s="21"/>
      <c r="AF31" s="10"/>
      <c r="AG31" s="20"/>
      <c r="AH31" s="10"/>
      <c r="AI31" s="21"/>
      <c r="AJ31" s="10"/>
    </row>
    <row r="32" spans="1:36" x14ac:dyDescent="0.45"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</row>
    <row r="33" spans="2:39" ht="15" customHeight="1" x14ac:dyDescent="0.45">
      <c r="B33" s="54" t="s">
        <v>83</v>
      </c>
      <c r="D33" s="22"/>
      <c r="E33" s="22"/>
      <c r="F33" s="22"/>
      <c r="G33" s="22"/>
      <c r="H33" s="10"/>
      <c r="I33" s="22"/>
      <c r="J33" s="22"/>
      <c r="K33" s="22"/>
      <c r="L33" s="10"/>
      <c r="M33" s="22"/>
      <c r="N33" s="22"/>
      <c r="O33" s="22"/>
      <c r="P33" s="10"/>
      <c r="Q33" s="22"/>
      <c r="R33" s="22"/>
      <c r="S33" s="22"/>
      <c r="T33" s="10"/>
      <c r="U33" s="98"/>
      <c r="V33" s="98"/>
      <c r="W33" s="98"/>
      <c r="X33" s="63"/>
      <c r="Y33" s="98"/>
      <c r="Z33" s="98"/>
      <c r="AA33" s="98"/>
      <c r="AB33" s="63"/>
      <c r="AC33" s="98"/>
      <c r="AD33" s="98"/>
      <c r="AE33" s="98"/>
      <c r="AF33" s="63"/>
      <c r="AG33" s="98"/>
      <c r="AH33" s="98"/>
      <c r="AI33" s="98"/>
      <c r="AJ33" s="10"/>
      <c r="AL33" s="16"/>
      <c r="AM33" s="23"/>
    </row>
    <row r="34" spans="2:39" x14ac:dyDescent="0.45">
      <c r="B34" s="13"/>
      <c r="C34" s="136" t="s">
        <v>21</v>
      </c>
      <c r="D34" s="136"/>
      <c r="E34" s="137" t="s">
        <v>22</v>
      </c>
      <c r="F34" s="138"/>
      <c r="G34" s="139"/>
      <c r="H34" s="12"/>
      <c r="I34" s="131"/>
      <c r="J34" s="131"/>
      <c r="K34" s="131"/>
      <c r="L34" s="62"/>
      <c r="M34" s="131"/>
      <c r="N34" s="131"/>
      <c r="O34" s="131"/>
      <c r="P34" s="62"/>
      <c r="Q34" s="131"/>
      <c r="R34" s="131"/>
      <c r="S34" s="131"/>
      <c r="T34" s="62"/>
      <c r="U34" s="131"/>
      <c r="V34" s="131"/>
      <c r="W34" s="131"/>
      <c r="X34" s="62"/>
      <c r="Y34" s="131"/>
      <c r="Z34" s="131"/>
      <c r="AA34" s="131"/>
      <c r="AB34" s="62"/>
      <c r="AC34" s="131"/>
      <c r="AD34" s="131"/>
      <c r="AE34" s="131"/>
      <c r="AF34" s="62"/>
      <c r="AG34" s="131"/>
      <c r="AH34" s="131"/>
      <c r="AI34" s="131"/>
      <c r="AJ34" s="12"/>
    </row>
    <row r="35" spans="2:39" x14ac:dyDescent="0.45">
      <c r="B35" s="13"/>
      <c r="C35" s="136"/>
      <c r="D35" s="136"/>
      <c r="E35" s="140"/>
      <c r="F35" s="141"/>
      <c r="G35" s="142"/>
      <c r="H35" s="10"/>
      <c r="I35" s="131"/>
      <c r="J35" s="131"/>
      <c r="K35" s="131"/>
      <c r="L35" s="63"/>
      <c r="M35" s="131"/>
      <c r="N35" s="131"/>
      <c r="O35" s="131"/>
      <c r="P35" s="63"/>
      <c r="Q35" s="131"/>
      <c r="R35" s="131"/>
      <c r="S35" s="131"/>
      <c r="T35" s="63"/>
      <c r="U35" s="131"/>
      <c r="V35" s="131"/>
      <c r="W35" s="131"/>
      <c r="X35" s="63"/>
      <c r="Y35" s="131"/>
      <c r="Z35" s="131"/>
      <c r="AA35" s="131"/>
      <c r="AB35" s="63"/>
      <c r="AC35" s="131"/>
      <c r="AD35" s="131"/>
      <c r="AE35" s="131"/>
      <c r="AF35" s="63"/>
      <c r="AG35" s="131"/>
      <c r="AH35" s="131"/>
      <c r="AI35" s="131"/>
      <c r="AJ35" s="10"/>
    </row>
    <row r="36" spans="2:39" ht="21" customHeight="1" x14ac:dyDescent="0.45">
      <c r="B36" s="13"/>
      <c r="C36" s="55" t="s">
        <v>52</v>
      </c>
      <c r="D36" s="56" t="s">
        <v>65</v>
      </c>
      <c r="E36" s="48" t="s">
        <v>23</v>
      </c>
      <c r="F36" s="49"/>
      <c r="G36" s="50">
        <v>0</v>
      </c>
      <c r="H36" s="10"/>
      <c r="I36" s="64"/>
      <c r="J36" s="65"/>
      <c r="K36" s="66"/>
      <c r="L36" s="63"/>
      <c r="M36" s="64"/>
      <c r="N36" s="65"/>
      <c r="O36" s="66"/>
      <c r="P36" s="63"/>
      <c r="Q36" s="64"/>
      <c r="R36" s="65"/>
      <c r="S36" s="66"/>
      <c r="T36" s="63"/>
      <c r="U36" s="64"/>
      <c r="V36" s="65"/>
      <c r="W36" s="66"/>
      <c r="X36" s="63"/>
      <c r="Y36" s="64"/>
      <c r="Z36" s="65"/>
      <c r="AA36" s="66"/>
      <c r="AB36" s="63"/>
      <c r="AC36" s="64"/>
      <c r="AD36" s="65"/>
      <c r="AE36" s="66"/>
      <c r="AF36" s="63"/>
      <c r="AG36" s="64"/>
      <c r="AH36" s="65"/>
      <c r="AI36" s="66"/>
      <c r="AJ36" s="10"/>
    </row>
    <row r="37" spans="2:39" ht="21" customHeight="1" x14ac:dyDescent="0.45">
      <c r="B37" s="13"/>
      <c r="C37" s="55" t="s">
        <v>53</v>
      </c>
      <c r="D37" s="56" t="s">
        <v>54</v>
      </c>
      <c r="E37" s="48" t="s">
        <v>23</v>
      </c>
      <c r="F37" s="49"/>
      <c r="G37" s="50">
        <v>0</v>
      </c>
      <c r="H37" s="10"/>
      <c r="I37" s="64"/>
      <c r="J37" s="65"/>
      <c r="K37" s="66"/>
      <c r="L37" s="63"/>
      <c r="M37" s="64"/>
      <c r="N37" s="65"/>
      <c r="O37" s="66"/>
      <c r="P37" s="63"/>
      <c r="Q37" s="64"/>
      <c r="R37" s="65"/>
      <c r="S37" s="66"/>
      <c r="T37" s="63"/>
      <c r="U37" s="64"/>
      <c r="V37" s="65"/>
      <c r="W37" s="66"/>
      <c r="X37" s="63"/>
      <c r="Y37" s="64"/>
      <c r="Z37" s="65"/>
      <c r="AA37" s="66"/>
      <c r="AB37" s="63"/>
      <c r="AC37" s="64"/>
      <c r="AD37" s="65"/>
      <c r="AE37" s="66"/>
      <c r="AF37" s="63"/>
      <c r="AG37" s="64"/>
      <c r="AH37" s="65"/>
      <c r="AI37" s="66"/>
      <c r="AJ37" s="10"/>
    </row>
    <row r="38" spans="2:39" ht="21" customHeight="1" x14ac:dyDescent="0.45">
      <c r="B38" s="13"/>
      <c r="C38" s="55" t="s">
        <v>55</v>
      </c>
      <c r="D38" s="56" t="s">
        <v>56</v>
      </c>
      <c r="E38" s="48" t="s">
        <v>23</v>
      </c>
      <c r="F38" s="49"/>
      <c r="G38" s="50">
        <v>0</v>
      </c>
      <c r="H38" s="10"/>
      <c r="I38" s="64"/>
      <c r="J38" s="65"/>
      <c r="K38" s="66"/>
      <c r="L38" s="63"/>
      <c r="M38" s="64"/>
      <c r="N38" s="65"/>
      <c r="O38" s="66"/>
      <c r="P38" s="63"/>
      <c r="Q38" s="64"/>
      <c r="R38" s="65"/>
      <c r="S38" s="66"/>
      <c r="T38" s="63"/>
      <c r="U38" s="64"/>
      <c r="V38" s="65"/>
      <c r="W38" s="66"/>
      <c r="X38" s="63"/>
      <c r="Y38" s="64"/>
      <c r="Z38" s="65"/>
      <c r="AA38" s="66"/>
      <c r="AB38" s="63"/>
      <c r="AC38" s="64"/>
      <c r="AD38" s="65"/>
      <c r="AE38" s="66"/>
      <c r="AF38" s="63"/>
      <c r="AG38" s="64"/>
      <c r="AH38" s="65"/>
      <c r="AI38" s="66"/>
      <c r="AJ38" s="10"/>
    </row>
    <row r="39" spans="2:39" ht="21" customHeight="1" x14ac:dyDescent="0.45">
      <c r="B39" s="13"/>
      <c r="C39" s="55" t="s">
        <v>57</v>
      </c>
      <c r="D39" s="56" t="s">
        <v>65</v>
      </c>
      <c r="E39" s="48" t="s">
        <v>23</v>
      </c>
      <c r="F39" s="49"/>
      <c r="G39" s="50">
        <v>0</v>
      </c>
      <c r="H39" s="10"/>
      <c r="I39" s="64"/>
      <c r="J39" s="65"/>
      <c r="K39" s="66"/>
      <c r="L39" s="63"/>
      <c r="M39" s="64"/>
      <c r="N39" s="65"/>
      <c r="O39" s="66"/>
      <c r="P39" s="63"/>
      <c r="Q39" s="64"/>
      <c r="R39" s="65"/>
      <c r="S39" s="66"/>
      <c r="T39" s="63"/>
      <c r="U39" s="64"/>
      <c r="V39" s="65"/>
      <c r="W39" s="66"/>
      <c r="X39" s="63"/>
      <c r="Y39" s="64"/>
      <c r="Z39" s="65"/>
      <c r="AA39" s="66"/>
      <c r="AB39" s="63"/>
      <c r="AC39" s="64"/>
      <c r="AD39" s="65"/>
      <c r="AE39" s="66"/>
      <c r="AF39" s="63"/>
      <c r="AG39" s="64"/>
      <c r="AH39" s="65"/>
      <c r="AI39" s="66"/>
      <c r="AJ39" s="10"/>
    </row>
    <row r="40" spans="2:39" ht="21" customHeight="1" x14ac:dyDescent="0.45">
      <c r="B40" s="13"/>
      <c r="C40" s="55" t="s">
        <v>24</v>
      </c>
      <c r="D40" s="57" t="s">
        <v>58</v>
      </c>
      <c r="E40" s="48" t="s">
        <v>23</v>
      </c>
      <c r="F40" s="49"/>
      <c r="G40" s="50">
        <v>0</v>
      </c>
      <c r="H40" s="10"/>
      <c r="I40" s="64"/>
      <c r="J40" s="65"/>
      <c r="K40" s="66"/>
      <c r="L40" s="63"/>
      <c r="M40" s="64"/>
      <c r="N40" s="65"/>
      <c r="O40" s="66"/>
      <c r="P40" s="63"/>
      <c r="Q40" s="64"/>
      <c r="R40" s="65"/>
      <c r="S40" s="66"/>
      <c r="T40" s="63"/>
      <c r="U40" s="64"/>
      <c r="V40" s="65"/>
      <c r="W40" s="66"/>
      <c r="X40" s="63"/>
      <c r="Y40" s="64"/>
      <c r="Z40" s="65"/>
      <c r="AA40" s="66"/>
      <c r="AB40" s="63"/>
      <c r="AC40" s="64"/>
      <c r="AD40" s="65"/>
      <c r="AE40" s="66"/>
      <c r="AF40" s="63"/>
      <c r="AG40" s="64"/>
      <c r="AH40" s="65"/>
      <c r="AI40" s="66"/>
      <c r="AJ40" s="10"/>
    </row>
    <row r="41" spans="2:39" ht="21" customHeight="1" x14ac:dyDescent="0.45">
      <c r="B41" s="13"/>
      <c r="C41" s="55" t="s">
        <v>59</v>
      </c>
      <c r="D41" s="58" t="s">
        <v>60</v>
      </c>
      <c r="E41" s="48" t="s">
        <v>23</v>
      </c>
      <c r="F41" s="49"/>
      <c r="G41" s="50">
        <v>0</v>
      </c>
      <c r="H41" s="10"/>
      <c r="I41" s="64"/>
      <c r="J41" s="65"/>
      <c r="K41" s="66"/>
      <c r="L41" s="63"/>
      <c r="M41" s="64"/>
      <c r="N41" s="65"/>
      <c r="O41" s="66"/>
      <c r="P41" s="63"/>
      <c r="Q41" s="64"/>
      <c r="R41" s="65"/>
      <c r="S41" s="66"/>
      <c r="T41" s="63"/>
      <c r="U41" s="64"/>
      <c r="V41" s="65"/>
      <c r="W41" s="66"/>
      <c r="X41" s="63"/>
      <c r="Y41" s="64"/>
      <c r="Z41" s="65"/>
      <c r="AA41" s="66"/>
      <c r="AB41" s="63"/>
      <c r="AC41" s="64"/>
      <c r="AD41" s="65"/>
      <c r="AE41" s="66"/>
      <c r="AF41" s="63"/>
      <c r="AG41" s="64"/>
      <c r="AH41" s="65"/>
      <c r="AI41" s="66"/>
      <c r="AJ41" s="10"/>
    </row>
    <row r="42" spans="2:39" ht="29.5" customHeight="1" x14ac:dyDescent="0.45">
      <c r="B42" s="13"/>
      <c r="C42" s="55" t="s">
        <v>61</v>
      </c>
      <c r="D42" s="59" t="s">
        <v>62</v>
      </c>
      <c r="E42" s="48" t="s">
        <v>23</v>
      </c>
      <c r="F42" s="49"/>
      <c r="G42" s="50">
        <v>0</v>
      </c>
      <c r="H42" s="10"/>
      <c r="I42" s="64"/>
      <c r="J42" s="65"/>
      <c r="K42" s="66"/>
      <c r="L42" s="63"/>
      <c r="M42" s="64"/>
      <c r="N42" s="65"/>
      <c r="O42" s="66"/>
      <c r="P42" s="63"/>
      <c r="Q42" s="64"/>
      <c r="R42" s="65"/>
      <c r="S42" s="66"/>
      <c r="T42" s="63"/>
      <c r="U42" s="64"/>
      <c r="V42" s="65"/>
      <c r="W42" s="66"/>
      <c r="X42" s="63"/>
      <c r="Y42" s="64"/>
      <c r="Z42" s="65"/>
      <c r="AA42" s="66"/>
      <c r="AB42" s="63"/>
      <c r="AC42" s="64"/>
      <c r="AD42" s="65"/>
      <c r="AE42" s="66"/>
      <c r="AF42" s="63"/>
      <c r="AG42" s="64"/>
      <c r="AH42" s="65"/>
      <c r="AI42" s="66"/>
      <c r="AJ42" s="10"/>
    </row>
    <row r="43" spans="2:39" ht="21" customHeight="1" x14ac:dyDescent="0.45">
      <c r="B43" s="13"/>
      <c r="C43" s="55" t="s">
        <v>63</v>
      </c>
      <c r="D43" s="59" t="s">
        <v>64</v>
      </c>
      <c r="E43" s="48" t="s">
        <v>23</v>
      </c>
      <c r="F43" s="49"/>
      <c r="G43" s="50">
        <v>0</v>
      </c>
      <c r="H43" s="10"/>
      <c r="I43" s="64"/>
      <c r="J43" s="65"/>
      <c r="K43" s="66"/>
      <c r="L43" s="63"/>
      <c r="M43" s="64"/>
      <c r="N43" s="65"/>
      <c r="O43" s="66"/>
      <c r="P43" s="63"/>
      <c r="Q43" s="64"/>
      <c r="R43" s="65"/>
      <c r="S43" s="66"/>
      <c r="T43" s="63"/>
      <c r="U43" s="64"/>
      <c r="V43" s="65"/>
      <c r="W43" s="66"/>
      <c r="X43" s="63"/>
      <c r="Y43" s="64"/>
      <c r="Z43" s="65"/>
      <c r="AA43" s="66"/>
      <c r="AB43" s="63"/>
      <c r="AC43" s="64"/>
      <c r="AD43" s="65"/>
      <c r="AE43" s="66"/>
      <c r="AF43" s="63"/>
      <c r="AG43" s="64"/>
      <c r="AH43" s="65"/>
      <c r="AI43" s="66"/>
      <c r="AJ43" s="10"/>
    </row>
    <row r="44" spans="2:39" ht="21" customHeight="1" x14ac:dyDescent="0.45">
      <c r="B44" s="13"/>
      <c r="C44" s="55" t="s">
        <v>25</v>
      </c>
      <c r="D44" s="59" t="s">
        <v>65</v>
      </c>
      <c r="E44" s="48" t="s">
        <v>23</v>
      </c>
      <c r="F44" s="49"/>
      <c r="G44" s="50">
        <v>0</v>
      </c>
      <c r="H44" s="10"/>
      <c r="I44" s="64"/>
      <c r="J44" s="65"/>
      <c r="K44" s="66"/>
      <c r="L44" s="63"/>
      <c r="M44" s="64"/>
      <c r="N44" s="65"/>
      <c r="O44" s="66"/>
      <c r="P44" s="63"/>
      <c r="Q44" s="64"/>
      <c r="R44" s="65"/>
      <c r="S44" s="66"/>
      <c r="T44" s="63"/>
      <c r="U44" s="64"/>
      <c r="V44" s="65"/>
      <c r="W44" s="66"/>
      <c r="X44" s="63"/>
      <c r="Y44" s="64"/>
      <c r="Z44" s="65"/>
      <c r="AA44" s="66"/>
      <c r="AB44" s="63"/>
      <c r="AC44" s="64"/>
      <c r="AD44" s="65"/>
      <c r="AE44" s="66"/>
      <c r="AF44" s="63"/>
      <c r="AG44" s="64"/>
      <c r="AH44" s="65"/>
      <c r="AI44" s="66"/>
      <c r="AJ44" s="10"/>
    </row>
    <row r="45" spans="2:39" ht="21" customHeight="1" x14ac:dyDescent="0.45">
      <c r="B45" s="13"/>
      <c r="C45" s="55" t="s">
        <v>66</v>
      </c>
      <c r="D45" s="59" t="s">
        <v>67</v>
      </c>
      <c r="E45" s="48" t="s">
        <v>23</v>
      </c>
      <c r="F45" s="49"/>
      <c r="G45" s="50">
        <v>0</v>
      </c>
      <c r="H45" s="10"/>
      <c r="I45" s="64"/>
      <c r="J45" s="65"/>
      <c r="K45" s="66"/>
      <c r="L45" s="63"/>
      <c r="M45" s="64"/>
      <c r="N45" s="65"/>
      <c r="O45" s="66"/>
      <c r="P45" s="63"/>
      <c r="Q45" s="64"/>
      <c r="R45" s="65"/>
      <c r="S45" s="66"/>
      <c r="T45" s="63"/>
      <c r="U45" s="64"/>
      <c r="V45" s="65"/>
      <c r="W45" s="66"/>
      <c r="X45" s="63"/>
      <c r="Y45" s="64"/>
      <c r="Z45" s="65"/>
      <c r="AA45" s="66"/>
      <c r="AB45" s="63"/>
      <c r="AC45" s="64"/>
      <c r="AD45" s="65"/>
      <c r="AE45" s="66"/>
      <c r="AF45" s="63"/>
      <c r="AG45" s="64"/>
      <c r="AH45" s="65"/>
      <c r="AI45" s="66"/>
      <c r="AJ45" s="10"/>
    </row>
    <row r="46" spans="2:39" ht="21" customHeight="1" x14ac:dyDescent="0.45">
      <c r="B46" s="13"/>
      <c r="C46" s="55" t="s">
        <v>68</v>
      </c>
      <c r="D46" s="59" t="s">
        <v>65</v>
      </c>
      <c r="E46" s="48" t="s">
        <v>23</v>
      </c>
      <c r="F46" s="49"/>
      <c r="G46" s="50">
        <v>0</v>
      </c>
      <c r="H46" s="10"/>
      <c r="I46" s="64"/>
      <c r="J46" s="65"/>
      <c r="K46" s="66"/>
      <c r="L46" s="63"/>
      <c r="M46" s="64"/>
      <c r="N46" s="65"/>
      <c r="O46" s="66"/>
      <c r="P46" s="63"/>
      <c r="Q46" s="64"/>
      <c r="R46" s="65"/>
      <c r="S46" s="66"/>
      <c r="T46" s="63"/>
      <c r="U46" s="64"/>
      <c r="V46" s="65"/>
      <c r="W46" s="66"/>
      <c r="X46" s="63"/>
      <c r="Y46" s="64"/>
      <c r="Z46" s="65"/>
      <c r="AA46" s="66"/>
      <c r="AB46" s="63"/>
      <c r="AC46" s="64"/>
      <c r="AD46" s="65"/>
      <c r="AE46" s="66"/>
      <c r="AF46" s="63"/>
      <c r="AG46" s="64"/>
      <c r="AH46" s="65"/>
      <c r="AI46" s="66"/>
      <c r="AJ46" s="10"/>
    </row>
    <row r="47" spans="2:39" ht="21" customHeight="1" x14ac:dyDescent="0.45">
      <c r="B47" s="13"/>
      <c r="C47" s="55" t="s">
        <v>69</v>
      </c>
      <c r="D47" s="59" t="s">
        <v>70</v>
      </c>
      <c r="E47" s="48" t="s">
        <v>23</v>
      </c>
      <c r="F47" s="49"/>
      <c r="G47" s="50">
        <v>0</v>
      </c>
      <c r="H47" s="10"/>
      <c r="I47" s="64"/>
      <c r="J47" s="65"/>
      <c r="K47" s="66"/>
      <c r="L47" s="63"/>
      <c r="M47" s="64"/>
      <c r="N47" s="65"/>
      <c r="O47" s="66"/>
      <c r="P47" s="63"/>
      <c r="Q47" s="64"/>
      <c r="R47" s="65"/>
      <c r="S47" s="66"/>
      <c r="T47" s="63"/>
      <c r="U47" s="64"/>
      <c r="V47" s="65"/>
      <c r="W47" s="66"/>
      <c r="X47" s="63"/>
      <c r="Y47" s="64"/>
      <c r="Z47" s="65"/>
      <c r="AA47" s="66"/>
      <c r="AB47" s="63"/>
      <c r="AC47" s="64"/>
      <c r="AD47" s="65"/>
      <c r="AE47" s="66"/>
      <c r="AF47" s="63"/>
      <c r="AG47" s="64"/>
      <c r="AH47" s="65"/>
      <c r="AI47" s="66"/>
      <c r="AJ47" s="10"/>
    </row>
    <row r="48" spans="2:39" ht="21" customHeight="1" x14ac:dyDescent="0.45">
      <c r="B48" s="13"/>
      <c r="C48" s="55" t="s">
        <v>26</v>
      </c>
      <c r="D48" s="59" t="s">
        <v>65</v>
      </c>
      <c r="E48" s="48" t="s">
        <v>23</v>
      </c>
      <c r="F48" s="49"/>
      <c r="G48" s="50">
        <v>0</v>
      </c>
      <c r="H48" s="10"/>
      <c r="I48" s="64"/>
      <c r="J48" s="65"/>
      <c r="K48" s="66"/>
      <c r="L48" s="63"/>
      <c r="M48" s="64"/>
      <c r="N48" s="65"/>
      <c r="O48" s="66"/>
      <c r="P48" s="63"/>
      <c r="Q48" s="64"/>
      <c r="R48" s="65"/>
      <c r="S48" s="66"/>
      <c r="T48" s="63"/>
      <c r="U48" s="64"/>
      <c r="V48" s="65"/>
      <c r="W48" s="66"/>
      <c r="X48" s="63"/>
      <c r="Y48" s="64"/>
      <c r="Z48" s="65"/>
      <c r="AA48" s="66"/>
      <c r="AB48" s="63"/>
      <c r="AC48" s="64"/>
      <c r="AD48" s="65"/>
      <c r="AE48" s="66"/>
      <c r="AF48" s="63"/>
      <c r="AG48" s="64"/>
      <c r="AH48" s="65"/>
      <c r="AI48" s="66"/>
      <c r="AJ48" s="10"/>
    </row>
    <row r="49" spans="1:38" ht="21" customHeight="1" x14ac:dyDescent="0.45">
      <c r="B49" s="13"/>
      <c r="C49" s="55" t="s">
        <v>72</v>
      </c>
      <c r="D49" s="59" t="s">
        <v>73</v>
      </c>
      <c r="E49" s="48" t="s">
        <v>23</v>
      </c>
      <c r="F49" s="49"/>
      <c r="G49" s="50">
        <v>0</v>
      </c>
      <c r="H49" s="10"/>
      <c r="I49" s="64"/>
      <c r="J49" s="65"/>
      <c r="K49" s="66"/>
      <c r="L49" s="63"/>
      <c r="M49" s="64"/>
      <c r="N49" s="65"/>
      <c r="O49" s="66"/>
      <c r="P49" s="63"/>
      <c r="Q49" s="64"/>
      <c r="R49" s="65"/>
      <c r="S49" s="66"/>
      <c r="T49" s="63"/>
      <c r="U49" s="64"/>
      <c r="V49" s="65"/>
      <c r="W49" s="66"/>
      <c r="X49" s="63"/>
      <c r="Y49" s="64"/>
      <c r="Z49" s="65"/>
      <c r="AA49" s="66"/>
      <c r="AB49" s="63"/>
      <c r="AC49" s="64"/>
      <c r="AD49" s="65"/>
      <c r="AE49" s="66"/>
      <c r="AF49" s="63"/>
      <c r="AG49" s="64"/>
      <c r="AH49" s="65"/>
      <c r="AI49" s="66"/>
      <c r="AJ49" s="10"/>
    </row>
    <row r="50" spans="1:38" ht="21" customHeight="1" x14ac:dyDescent="0.45">
      <c r="B50" s="13"/>
      <c r="C50" s="55" t="s">
        <v>27</v>
      </c>
      <c r="D50" s="59" t="s">
        <v>74</v>
      </c>
      <c r="E50" s="48" t="s">
        <v>23</v>
      </c>
      <c r="F50" s="49"/>
      <c r="G50" s="50">
        <v>0</v>
      </c>
      <c r="H50" s="10"/>
      <c r="I50" s="64"/>
      <c r="J50" s="65"/>
      <c r="K50" s="66"/>
      <c r="L50" s="63"/>
      <c r="M50" s="64"/>
      <c r="N50" s="65"/>
      <c r="O50" s="66"/>
      <c r="P50" s="63"/>
      <c r="Q50" s="64"/>
      <c r="R50" s="65"/>
      <c r="S50" s="66"/>
      <c r="T50" s="63"/>
      <c r="U50" s="64"/>
      <c r="V50" s="65"/>
      <c r="W50" s="66"/>
      <c r="X50" s="63"/>
      <c r="Y50" s="64"/>
      <c r="Z50" s="65"/>
      <c r="AA50" s="66"/>
      <c r="AB50" s="63"/>
      <c r="AC50" s="64"/>
      <c r="AD50" s="65"/>
      <c r="AE50" s="66"/>
      <c r="AF50" s="63"/>
      <c r="AG50" s="64"/>
      <c r="AH50" s="65"/>
      <c r="AI50" s="66"/>
      <c r="AJ50" s="10"/>
    </row>
    <row r="51" spans="1:38" ht="21" customHeight="1" x14ac:dyDescent="0.45">
      <c r="B51" s="13"/>
      <c r="C51" s="55" t="s">
        <v>71</v>
      </c>
      <c r="D51" s="59" t="s">
        <v>75</v>
      </c>
      <c r="E51" s="48" t="s">
        <v>23</v>
      </c>
      <c r="F51" s="49"/>
      <c r="G51" s="50">
        <v>0</v>
      </c>
      <c r="H51" s="10"/>
      <c r="I51" s="64"/>
      <c r="J51" s="65"/>
      <c r="K51" s="66"/>
      <c r="L51" s="63"/>
      <c r="M51" s="64"/>
      <c r="N51" s="65"/>
      <c r="O51" s="66"/>
      <c r="P51" s="63"/>
      <c r="Q51" s="64"/>
      <c r="R51" s="65"/>
      <c r="S51" s="66"/>
      <c r="T51" s="63"/>
      <c r="U51" s="64"/>
      <c r="V51" s="65"/>
      <c r="W51" s="66"/>
      <c r="X51" s="63"/>
      <c r="Y51" s="64"/>
      <c r="Z51" s="65"/>
      <c r="AA51" s="66"/>
      <c r="AB51" s="63"/>
      <c r="AC51" s="64"/>
      <c r="AD51" s="65"/>
      <c r="AE51" s="66"/>
      <c r="AF51" s="63"/>
      <c r="AG51" s="64"/>
      <c r="AH51" s="65"/>
      <c r="AI51" s="66"/>
      <c r="AJ51" s="10"/>
    </row>
    <row r="52" spans="1:38" ht="21" customHeight="1" x14ac:dyDescent="0.45">
      <c r="B52" s="13"/>
      <c r="C52" s="55" t="s">
        <v>28</v>
      </c>
      <c r="D52" s="59" t="s">
        <v>76</v>
      </c>
      <c r="E52" s="48" t="s">
        <v>23</v>
      </c>
      <c r="F52" s="49"/>
      <c r="G52" s="50">
        <v>0</v>
      </c>
      <c r="H52" s="10"/>
      <c r="I52" s="64"/>
      <c r="J52" s="65"/>
      <c r="K52" s="66"/>
      <c r="L52" s="63"/>
      <c r="M52" s="64"/>
      <c r="N52" s="65"/>
      <c r="O52" s="66"/>
      <c r="P52" s="63"/>
      <c r="Q52" s="64"/>
      <c r="R52" s="65"/>
      <c r="S52" s="66"/>
      <c r="T52" s="63"/>
      <c r="U52" s="64"/>
      <c r="V52" s="65"/>
      <c r="W52" s="66"/>
      <c r="X52" s="63"/>
      <c r="Y52" s="64"/>
      <c r="Z52" s="65"/>
      <c r="AA52" s="66"/>
      <c r="AB52" s="63"/>
      <c r="AC52" s="64"/>
      <c r="AD52" s="65"/>
      <c r="AE52" s="66"/>
      <c r="AF52" s="63"/>
      <c r="AG52" s="64"/>
      <c r="AH52" s="65"/>
      <c r="AI52" s="66"/>
      <c r="AJ52" s="10"/>
    </row>
    <row r="53" spans="1:38" ht="21" customHeight="1" x14ac:dyDescent="0.45">
      <c r="B53" s="13"/>
      <c r="C53" s="55" t="s">
        <v>29</v>
      </c>
      <c r="D53" s="59" t="s">
        <v>77</v>
      </c>
      <c r="E53" s="48" t="s">
        <v>23</v>
      </c>
      <c r="F53" s="49"/>
      <c r="G53" s="50">
        <v>0</v>
      </c>
      <c r="H53" s="10"/>
      <c r="I53" s="64"/>
      <c r="J53" s="65"/>
      <c r="K53" s="66"/>
      <c r="L53" s="63"/>
      <c r="M53" s="64"/>
      <c r="N53" s="65"/>
      <c r="O53" s="66"/>
      <c r="P53" s="63"/>
      <c r="Q53" s="64"/>
      <c r="R53" s="65"/>
      <c r="S53" s="66"/>
      <c r="T53" s="63"/>
      <c r="U53" s="64"/>
      <c r="V53" s="65"/>
      <c r="W53" s="66"/>
      <c r="X53" s="63"/>
      <c r="Y53" s="64"/>
      <c r="Z53" s="65"/>
      <c r="AA53" s="66"/>
      <c r="AB53" s="63"/>
      <c r="AC53" s="64"/>
      <c r="AD53" s="65"/>
      <c r="AE53" s="66"/>
      <c r="AF53" s="63"/>
      <c r="AG53" s="64"/>
      <c r="AH53" s="65"/>
      <c r="AI53" s="66"/>
      <c r="AJ53" s="10"/>
    </row>
    <row r="54" spans="1:38" ht="21" customHeight="1" x14ac:dyDescent="0.45">
      <c r="B54" s="13"/>
      <c r="C54" s="55" t="s">
        <v>78</v>
      </c>
      <c r="D54" s="59" t="s">
        <v>79</v>
      </c>
      <c r="E54" s="48" t="s">
        <v>23</v>
      </c>
      <c r="F54" s="49"/>
      <c r="G54" s="50">
        <v>0</v>
      </c>
      <c r="H54" s="10"/>
      <c r="I54" s="64"/>
      <c r="J54" s="65"/>
      <c r="K54" s="66"/>
      <c r="L54" s="63"/>
      <c r="M54" s="64"/>
      <c r="N54" s="65"/>
      <c r="O54" s="66"/>
      <c r="P54" s="63"/>
      <c r="Q54" s="64"/>
      <c r="R54" s="65"/>
      <c r="S54" s="66"/>
      <c r="T54" s="63"/>
      <c r="U54" s="64"/>
      <c r="V54" s="65"/>
      <c r="W54" s="66"/>
      <c r="X54" s="63"/>
      <c r="Y54" s="64"/>
      <c r="Z54" s="65"/>
      <c r="AA54" s="66"/>
      <c r="AB54" s="63"/>
      <c r="AC54" s="64"/>
      <c r="AD54" s="65"/>
      <c r="AE54" s="66"/>
      <c r="AF54" s="63"/>
      <c r="AG54" s="64"/>
      <c r="AH54" s="65"/>
      <c r="AI54" s="66"/>
      <c r="AJ54" s="10"/>
    </row>
    <row r="55" spans="1:38" ht="21" customHeight="1" x14ac:dyDescent="0.45">
      <c r="B55" s="13"/>
      <c r="C55" s="55" t="s">
        <v>30</v>
      </c>
      <c r="D55" s="59" t="s">
        <v>76</v>
      </c>
      <c r="E55" s="48" t="s">
        <v>23</v>
      </c>
      <c r="F55" s="49"/>
      <c r="G55" s="50">
        <v>0</v>
      </c>
      <c r="H55" s="10"/>
      <c r="I55" s="64"/>
      <c r="J55" s="65"/>
      <c r="K55" s="66"/>
      <c r="L55" s="63"/>
      <c r="M55" s="64"/>
      <c r="N55" s="65"/>
      <c r="O55" s="66"/>
      <c r="P55" s="63"/>
      <c r="Q55" s="64"/>
      <c r="R55" s="65"/>
      <c r="S55" s="66"/>
      <c r="T55" s="63"/>
      <c r="U55" s="64"/>
      <c r="V55" s="65"/>
      <c r="W55" s="66"/>
      <c r="X55" s="63"/>
      <c r="Y55" s="64"/>
      <c r="Z55" s="65"/>
      <c r="AA55" s="66"/>
      <c r="AB55" s="63"/>
      <c r="AC55" s="64"/>
      <c r="AD55" s="65"/>
      <c r="AE55" s="66"/>
      <c r="AF55" s="63"/>
      <c r="AG55" s="64"/>
      <c r="AH55" s="65"/>
      <c r="AI55" s="66"/>
      <c r="AJ55" s="10"/>
    </row>
    <row r="56" spans="1:38" ht="16" customHeight="1" x14ac:dyDescent="0.45">
      <c r="B56" s="13"/>
      <c r="C56" s="51" t="s">
        <v>31</v>
      </c>
      <c r="D56" s="51"/>
      <c r="E56" s="52" t="s">
        <v>32</v>
      </c>
      <c r="F56" s="49"/>
      <c r="G56" s="53">
        <f>SUM(G37:G55)</f>
        <v>0</v>
      </c>
      <c r="H56" s="10"/>
      <c r="I56" s="67"/>
      <c r="J56" s="65"/>
      <c r="K56" s="68"/>
      <c r="L56" s="63"/>
      <c r="M56" s="67"/>
      <c r="N56" s="65"/>
      <c r="O56" s="68"/>
      <c r="P56" s="63"/>
      <c r="Q56" s="67"/>
      <c r="R56" s="65"/>
      <c r="S56" s="68"/>
      <c r="T56" s="63"/>
      <c r="U56" s="67"/>
      <c r="V56" s="65"/>
      <c r="W56" s="68"/>
      <c r="X56" s="63"/>
      <c r="Y56" s="67"/>
      <c r="Z56" s="65"/>
      <c r="AA56" s="68"/>
      <c r="AB56" s="63"/>
      <c r="AC56" s="67"/>
      <c r="AD56" s="65"/>
      <c r="AE56" s="68"/>
      <c r="AF56" s="63"/>
      <c r="AG56" s="67"/>
      <c r="AH56" s="65"/>
      <c r="AI56" s="68"/>
      <c r="AJ56" s="10"/>
    </row>
    <row r="57" spans="1:38" ht="16" customHeight="1" x14ac:dyDescent="0.45">
      <c r="B57" s="13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10"/>
    </row>
    <row r="58" spans="1:38" x14ac:dyDescent="0.45">
      <c r="B58" s="13"/>
      <c r="C58" s="143" t="s">
        <v>33</v>
      </c>
      <c r="D58" s="144"/>
      <c r="E58" s="144"/>
      <c r="F58" s="144"/>
      <c r="G58" s="144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10"/>
    </row>
    <row r="59" spans="1:38" x14ac:dyDescent="0.45">
      <c r="B59" s="13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10"/>
    </row>
    <row r="60" spans="1:38" x14ac:dyDescent="0.45">
      <c r="B60" s="12" t="s">
        <v>34</v>
      </c>
    </row>
    <row r="61" spans="1:38" x14ac:dyDescent="0.45">
      <c r="B61" s="12"/>
    </row>
    <row r="62" spans="1:38" x14ac:dyDescent="0.45">
      <c r="A62" s="13"/>
      <c r="B62" s="13"/>
      <c r="C62" s="107" t="s">
        <v>81</v>
      </c>
      <c r="D62" s="108"/>
      <c r="E62" s="14"/>
      <c r="F62" s="24"/>
      <c r="G62" s="25">
        <f>E17</f>
        <v>0</v>
      </c>
      <c r="H62" s="24"/>
      <c r="I62" s="14"/>
      <c r="J62" s="24"/>
      <c r="K62" s="25">
        <f>I17</f>
        <v>0</v>
      </c>
      <c r="L62" s="24"/>
      <c r="M62" s="14"/>
      <c r="N62" s="24"/>
      <c r="O62" s="25">
        <f>M17</f>
        <v>0</v>
      </c>
      <c r="P62" s="24"/>
      <c r="Q62" s="14"/>
      <c r="R62" s="24"/>
      <c r="S62" s="25">
        <f>Q17</f>
        <v>0</v>
      </c>
      <c r="T62" s="24"/>
      <c r="U62" s="14"/>
      <c r="V62" s="24"/>
      <c r="W62" s="25">
        <f>U17</f>
        <v>0</v>
      </c>
      <c r="X62" s="24"/>
      <c r="Y62" s="14"/>
      <c r="Z62" s="24"/>
      <c r="AA62" s="25">
        <f>Y17</f>
        <v>0</v>
      </c>
      <c r="AB62" s="24"/>
      <c r="AC62" s="14"/>
      <c r="AD62" s="24"/>
      <c r="AE62" s="25">
        <f>AC17</f>
        <v>0</v>
      </c>
      <c r="AF62" s="24"/>
      <c r="AG62" s="14"/>
      <c r="AH62" s="24"/>
      <c r="AI62" s="25">
        <f>AG17</f>
        <v>0</v>
      </c>
      <c r="AJ62" s="24"/>
      <c r="AK62" s="24"/>
      <c r="AL62" s="24"/>
    </row>
    <row r="63" spans="1:38" ht="27.75" customHeight="1" x14ac:dyDescent="0.45">
      <c r="A63" s="13"/>
      <c r="B63" s="13"/>
      <c r="C63" s="107" t="s">
        <v>35</v>
      </c>
      <c r="D63" s="108"/>
      <c r="E63" s="26">
        <f>G30</f>
        <v>0</v>
      </c>
      <c r="F63" s="24"/>
      <c r="G63" s="25">
        <f>E63*G62</f>
        <v>0</v>
      </c>
      <c r="H63" s="24"/>
      <c r="I63" s="26">
        <f>K30</f>
        <v>0</v>
      </c>
      <c r="J63" s="24"/>
      <c r="K63" s="25">
        <f>I63*K62</f>
        <v>0</v>
      </c>
      <c r="L63" s="24"/>
      <c r="M63" s="26">
        <f>O30</f>
        <v>0</v>
      </c>
      <c r="N63" s="24"/>
      <c r="O63" s="25">
        <f>M63*O62</f>
        <v>0</v>
      </c>
      <c r="P63" s="24"/>
      <c r="Q63" s="26">
        <f>S30</f>
        <v>0</v>
      </c>
      <c r="R63" s="24"/>
      <c r="S63" s="25">
        <f>Q63*S62</f>
        <v>0</v>
      </c>
      <c r="T63" s="24"/>
      <c r="U63" s="26">
        <f>W30</f>
        <v>0</v>
      </c>
      <c r="V63" s="24"/>
      <c r="W63" s="25">
        <f>U63*W62</f>
        <v>0</v>
      </c>
      <c r="X63" s="24"/>
      <c r="Y63" s="26">
        <f>AA30</f>
        <v>0</v>
      </c>
      <c r="Z63" s="24"/>
      <c r="AA63" s="25">
        <f>Y63*AA62</f>
        <v>0</v>
      </c>
      <c r="AB63" s="24"/>
      <c r="AC63" s="26">
        <f>AE30</f>
        <v>0</v>
      </c>
      <c r="AD63" s="24"/>
      <c r="AE63" s="25">
        <f>AC63*AE62</f>
        <v>0</v>
      </c>
      <c r="AF63" s="24"/>
      <c r="AG63" s="26">
        <f>AI30</f>
        <v>0</v>
      </c>
      <c r="AH63" s="24"/>
      <c r="AI63" s="25">
        <f>AG63*AI62</f>
        <v>0</v>
      </c>
      <c r="AJ63" s="24"/>
      <c r="AK63" s="24"/>
      <c r="AL63" s="24"/>
    </row>
    <row r="64" spans="1:38" ht="27.75" customHeight="1" x14ac:dyDescent="0.45">
      <c r="A64" s="13"/>
      <c r="B64" s="13"/>
      <c r="C64" s="109" t="s">
        <v>36</v>
      </c>
      <c r="D64" s="109"/>
      <c r="E64" s="27">
        <v>0</v>
      </c>
      <c r="F64" s="28"/>
      <c r="G64" s="29">
        <f>G63*E64</f>
        <v>0</v>
      </c>
      <c r="H64" s="14"/>
      <c r="I64" s="27">
        <v>0</v>
      </c>
      <c r="J64" s="28"/>
      <c r="K64" s="29">
        <f>K63*I64</f>
        <v>0</v>
      </c>
      <c r="L64" s="14"/>
      <c r="M64" s="27">
        <v>0</v>
      </c>
      <c r="N64" s="28"/>
      <c r="O64" s="29">
        <f>O63*M64</f>
        <v>0</v>
      </c>
      <c r="P64" s="14"/>
      <c r="Q64" s="27">
        <v>0</v>
      </c>
      <c r="R64" s="28"/>
      <c r="S64" s="29">
        <f>S63*Q64</f>
        <v>0</v>
      </c>
      <c r="T64" s="14"/>
      <c r="U64" s="27">
        <v>0</v>
      </c>
      <c r="V64" s="28"/>
      <c r="W64" s="29">
        <f>W63*U64</f>
        <v>0</v>
      </c>
      <c r="X64" s="14"/>
      <c r="Y64" s="27">
        <v>0</v>
      </c>
      <c r="Z64" s="28"/>
      <c r="AA64" s="29">
        <f>AA63*Y64</f>
        <v>0</v>
      </c>
      <c r="AB64" s="14"/>
      <c r="AC64" s="27">
        <v>0</v>
      </c>
      <c r="AD64" s="28"/>
      <c r="AE64" s="29">
        <f>AE63*AC64</f>
        <v>0</v>
      </c>
      <c r="AF64" s="14"/>
      <c r="AG64" s="27">
        <v>0</v>
      </c>
      <c r="AH64" s="28"/>
      <c r="AI64" s="29">
        <f>AI63*AG64</f>
        <v>0</v>
      </c>
      <c r="AJ64" s="14"/>
      <c r="AK64" s="14"/>
      <c r="AL64" s="44"/>
    </row>
    <row r="65" spans="1:40" x14ac:dyDescent="0.45">
      <c r="A65" s="13"/>
      <c r="B65" s="13"/>
      <c r="C65" s="110" t="s">
        <v>37</v>
      </c>
      <c r="D65" s="110"/>
      <c r="E65" s="14"/>
      <c r="F65" s="14"/>
      <c r="G65" s="30">
        <f>G64+G63</f>
        <v>0</v>
      </c>
      <c r="H65" s="14"/>
      <c r="I65" s="14"/>
      <c r="J65" s="14"/>
      <c r="K65" s="30">
        <f>K64+K63</f>
        <v>0</v>
      </c>
      <c r="L65" s="14"/>
      <c r="M65" s="14"/>
      <c r="N65" s="14"/>
      <c r="O65" s="30">
        <f>O64+O63</f>
        <v>0</v>
      </c>
      <c r="P65" s="14"/>
      <c r="Q65" s="14"/>
      <c r="R65" s="14"/>
      <c r="S65" s="30">
        <f>S64+S63</f>
        <v>0</v>
      </c>
      <c r="T65" s="14"/>
      <c r="U65" s="14"/>
      <c r="V65" s="14"/>
      <c r="W65" s="30">
        <f>W64+W63</f>
        <v>0</v>
      </c>
      <c r="X65" s="14"/>
      <c r="Y65" s="14"/>
      <c r="Z65" s="14"/>
      <c r="AA65" s="30">
        <f>AA64+AA63</f>
        <v>0</v>
      </c>
      <c r="AB65" s="14"/>
      <c r="AC65" s="14"/>
      <c r="AD65" s="14"/>
      <c r="AE65" s="30">
        <f>AE64+AE63</f>
        <v>0</v>
      </c>
      <c r="AF65" s="14"/>
      <c r="AG65" s="14"/>
      <c r="AH65" s="14"/>
      <c r="AI65" s="30">
        <f>AI64+AI63</f>
        <v>0</v>
      </c>
      <c r="AJ65" s="14"/>
      <c r="AK65" s="14"/>
      <c r="AL65" s="14"/>
    </row>
    <row r="66" spans="1:40" ht="27.75" customHeight="1" x14ac:dyDescent="0.45">
      <c r="A66" s="13"/>
      <c r="B66" s="13"/>
      <c r="C66" s="111" t="s">
        <v>38</v>
      </c>
      <c r="D66" s="109"/>
      <c r="E66" s="27">
        <v>0</v>
      </c>
      <c r="F66" s="28"/>
      <c r="G66" s="29">
        <f>G65*E66</f>
        <v>0</v>
      </c>
      <c r="H66" s="14"/>
      <c r="I66" s="27">
        <v>0</v>
      </c>
      <c r="J66" s="28"/>
      <c r="K66" s="29">
        <f>K65*I66</f>
        <v>0</v>
      </c>
      <c r="L66" s="14"/>
      <c r="M66" s="27">
        <v>0</v>
      </c>
      <c r="N66" s="28"/>
      <c r="O66" s="29">
        <f>O65*M66</f>
        <v>0</v>
      </c>
      <c r="P66" s="14"/>
      <c r="Q66" s="27">
        <v>0</v>
      </c>
      <c r="R66" s="28"/>
      <c r="S66" s="29">
        <f>S65*Q66</f>
        <v>0</v>
      </c>
      <c r="T66" s="14"/>
      <c r="U66" s="27">
        <v>0</v>
      </c>
      <c r="V66" s="28"/>
      <c r="W66" s="29">
        <f>W65*U66</f>
        <v>0</v>
      </c>
      <c r="X66" s="14"/>
      <c r="Y66" s="27">
        <v>0</v>
      </c>
      <c r="Z66" s="28"/>
      <c r="AA66" s="29">
        <f>AA65*Y66</f>
        <v>0</v>
      </c>
      <c r="AB66" s="14"/>
      <c r="AC66" s="27">
        <v>0</v>
      </c>
      <c r="AD66" s="28"/>
      <c r="AE66" s="29">
        <f>AE65*AC66</f>
        <v>0</v>
      </c>
      <c r="AF66" s="14"/>
      <c r="AG66" s="27">
        <v>0</v>
      </c>
      <c r="AH66" s="28"/>
      <c r="AI66" s="29">
        <f>AI65*AG66</f>
        <v>0</v>
      </c>
      <c r="AJ66" s="14"/>
      <c r="AK66" s="14"/>
      <c r="AL66" s="14"/>
    </row>
    <row r="67" spans="1:40" x14ac:dyDescent="0.45">
      <c r="A67" s="13"/>
      <c r="B67" s="13"/>
      <c r="C67" s="110" t="s">
        <v>37</v>
      </c>
      <c r="D67" s="110"/>
      <c r="E67" s="14"/>
      <c r="F67" s="14"/>
      <c r="G67" s="30">
        <f>G66+G65</f>
        <v>0</v>
      </c>
      <c r="H67" s="14"/>
      <c r="I67" s="14"/>
      <c r="J67" s="14"/>
      <c r="K67" s="30">
        <f>K66+K65</f>
        <v>0</v>
      </c>
      <c r="L67" s="14"/>
      <c r="M67" s="14"/>
      <c r="N67" s="14"/>
      <c r="O67" s="30">
        <f>O66+O65</f>
        <v>0</v>
      </c>
      <c r="P67" s="14"/>
      <c r="Q67" s="14"/>
      <c r="R67" s="14"/>
      <c r="S67" s="30">
        <f>S66+S65</f>
        <v>0</v>
      </c>
      <c r="T67" s="14"/>
      <c r="U67" s="14"/>
      <c r="V67" s="14"/>
      <c r="W67" s="30">
        <f>W66+W65</f>
        <v>0</v>
      </c>
      <c r="X67" s="14"/>
      <c r="Y67" s="14"/>
      <c r="Z67" s="14"/>
      <c r="AA67" s="30">
        <f>AA66+AA65</f>
        <v>0</v>
      </c>
      <c r="AB67" s="14"/>
      <c r="AC67" s="14"/>
      <c r="AD67" s="14"/>
      <c r="AE67" s="30">
        <f>AE66+AE65</f>
        <v>0</v>
      </c>
      <c r="AF67" s="14"/>
      <c r="AG67" s="14"/>
      <c r="AH67" s="14"/>
      <c r="AI67" s="30">
        <f>AI66+AI65</f>
        <v>0</v>
      </c>
      <c r="AJ67" s="14"/>
      <c r="AK67" s="14"/>
      <c r="AL67" s="14"/>
    </row>
    <row r="68" spans="1:40" x14ac:dyDescent="0.4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</row>
    <row r="69" spans="1:40" x14ac:dyDescent="0.45">
      <c r="B69" s="12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</row>
    <row r="70" spans="1:40" x14ac:dyDescent="0.45">
      <c r="A70" s="13"/>
      <c r="B70" s="13"/>
      <c r="C70" s="103" t="s">
        <v>93</v>
      </c>
      <c r="D70" s="104"/>
      <c r="E70" s="31" t="s">
        <v>39</v>
      </c>
      <c r="F70" s="32"/>
      <c r="G70" s="31" t="s">
        <v>82</v>
      </c>
      <c r="H70" s="24"/>
      <c r="I70" s="78"/>
      <c r="J70" s="79"/>
      <c r="K70" s="78"/>
      <c r="L70" s="80"/>
      <c r="M70" s="78"/>
      <c r="N70" s="79"/>
      <c r="O70" s="78"/>
      <c r="P70" s="80"/>
      <c r="Q70" s="78"/>
      <c r="R70" s="79"/>
      <c r="S70" s="78"/>
      <c r="T70" s="80"/>
      <c r="U70" s="78"/>
      <c r="V70" s="79"/>
      <c r="W70" s="78"/>
      <c r="X70" s="80"/>
      <c r="Y70" s="78"/>
      <c r="Z70" s="79"/>
      <c r="AA70" s="78"/>
      <c r="AB70" s="80"/>
      <c r="AC70" s="78"/>
      <c r="AD70" s="79"/>
      <c r="AE70" s="78"/>
      <c r="AF70" s="80"/>
      <c r="AG70" s="78"/>
      <c r="AH70" s="79"/>
      <c r="AI70" s="78"/>
      <c r="AJ70" s="24"/>
      <c r="AK70" s="24"/>
      <c r="AL70" s="24"/>
    </row>
    <row r="71" spans="1:40" ht="14.25" customHeight="1" x14ac:dyDescent="0.45">
      <c r="A71" s="13"/>
      <c r="B71" s="13"/>
      <c r="C71" s="104" t="s">
        <v>40</v>
      </c>
      <c r="D71" s="104"/>
      <c r="E71" s="33">
        <v>0</v>
      </c>
      <c r="F71" s="32"/>
      <c r="G71" s="34">
        <f>E71*50</f>
        <v>0</v>
      </c>
      <c r="H71" s="24"/>
      <c r="I71" s="81"/>
      <c r="J71" s="79"/>
      <c r="K71" s="82"/>
      <c r="L71" s="80"/>
      <c r="M71" s="81"/>
      <c r="N71" s="79"/>
      <c r="O71" s="82"/>
      <c r="P71" s="80"/>
      <c r="Q71" s="81"/>
      <c r="R71" s="79"/>
      <c r="S71" s="82"/>
      <c r="T71" s="80"/>
      <c r="U71" s="81"/>
      <c r="V71" s="79"/>
      <c r="W71" s="82"/>
      <c r="X71" s="80"/>
      <c r="Y71" s="81"/>
      <c r="Z71" s="79"/>
      <c r="AA71" s="82"/>
      <c r="AB71" s="80"/>
      <c r="AC71" s="81"/>
      <c r="AD71" s="79"/>
      <c r="AE71" s="82"/>
      <c r="AF71" s="80"/>
      <c r="AG71" s="81"/>
      <c r="AH71" s="79"/>
      <c r="AI71" s="82"/>
      <c r="AJ71" s="24"/>
      <c r="AK71" s="24"/>
      <c r="AL71" s="24"/>
    </row>
    <row r="72" spans="1:40" ht="14.25" customHeight="1" x14ac:dyDescent="0.45">
      <c r="A72" s="13"/>
      <c r="B72" s="13"/>
      <c r="C72" s="104" t="s">
        <v>41</v>
      </c>
      <c r="D72" s="104"/>
      <c r="E72" s="33">
        <v>0</v>
      </c>
      <c r="F72" s="32"/>
      <c r="G72" s="34">
        <f t="shared" ref="G72:G73" si="0">E72*50</f>
        <v>0</v>
      </c>
      <c r="H72" s="24"/>
      <c r="I72" s="81"/>
      <c r="J72" s="79"/>
      <c r="K72" s="82"/>
      <c r="L72" s="80"/>
      <c r="M72" s="81"/>
      <c r="N72" s="79"/>
      <c r="O72" s="82"/>
      <c r="P72" s="80"/>
      <c r="Q72" s="81"/>
      <c r="R72" s="79"/>
      <c r="S72" s="82"/>
      <c r="T72" s="80"/>
      <c r="U72" s="81"/>
      <c r="V72" s="79"/>
      <c r="W72" s="82"/>
      <c r="X72" s="80"/>
      <c r="Y72" s="81"/>
      <c r="Z72" s="79"/>
      <c r="AA72" s="82"/>
      <c r="AB72" s="80"/>
      <c r="AC72" s="81"/>
      <c r="AD72" s="79"/>
      <c r="AE72" s="82"/>
      <c r="AF72" s="80"/>
      <c r="AG72" s="81"/>
      <c r="AH72" s="79"/>
      <c r="AI72" s="82"/>
      <c r="AJ72" s="24"/>
      <c r="AK72" s="24"/>
      <c r="AL72" s="24"/>
    </row>
    <row r="73" spans="1:40" x14ac:dyDescent="0.45">
      <c r="A73" s="13"/>
      <c r="B73" s="13"/>
      <c r="C73" s="105" t="s">
        <v>42</v>
      </c>
      <c r="D73" s="105"/>
      <c r="E73" s="33">
        <v>0</v>
      </c>
      <c r="F73" s="32"/>
      <c r="G73" s="34">
        <f t="shared" si="0"/>
        <v>0</v>
      </c>
      <c r="H73" s="14"/>
      <c r="I73" s="81"/>
      <c r="J73" s="79"/>
      <c r="K73" s="82"/>
      <c r="L73" s="83"/>
      <c r="M73" s="81"/>
      <c r="N73" s="79"/>
      <c r="O73" s="82"/>
      <c r="P73" s="83"/>
      <c r="Q73" s="81"/>
      <c r="R73" s="79"/>
      <c r="S73" s="82"/>
      <c r="T73" s="83"/>
      <c r="U73" s="81"/>
      <c r="V73" s="79"/>
      <c r="W73" s="82"/>
      <c r="X73" s="83"/>
      <c r="Y73" s="81"/>
      <c r="Z73" s="79"/>
      <c r="AA73" s="82"/>
      <c r="AB73" s="83"/>
      <c r="AC73" s="81"/>
      <c r="AD73" s="79"/>
      <c r="AE73" s="82"/>
      <c r="AF73" s="83"/>
      <c r="AG73" s="81"/>
      <c r="AH73" s="79"/>
      <c r="AI73" s="82"/>
      <c r="AJ73" s="14"/>
      <c r="AK73" s="14"/>
      <c r="AL73" s="14"/>
    </row>
    <row r="74" spans="1:40" x14ac:dyDescent="0.45">
      <c r="A74" s="13"/>
      <c r="B74" s="13"/>
      <c r="C74" s="106" t="s">
        <v>37</v>
      </c>
      <c r="D74" s="106"/>
      <c r="E74" s="32"/>
      <c r="F74" s="32"/>
      <c r="G74" s="35">
        <f>SUM(G71:G73)</f>
        <v>0</v>
      </c>
      <c r="H74" s="14"/>
      <c r="I74" s="79"/>
      <c r="J74" s="79"/>
      <c r="K74" s="79"/>
      <c r="L74" s="83"/>
      <c r="M74" s="79"/>
      <c r="N74" s="79"/>
      <c r="O74" s="79"/>
      <c r="P74" s="83"/>
      <c r="Q74" s="79"/>
      <c r="R74" s="79"/>
      <c r="S74" s="79"/>
      <c r="T74" s="83"/>
      <c r="U74" s="79"/>
      <c r="V74" s="79"/>
      <c r="W74" s="79"/>
      <c r="X74" s="83"/>
      <c r="Y74" s="79"/>
      <c r="Z74" s="79"/>
      <c r="AA74" s="79"/>
      <c r="AB74" s="83"/>
      <c r="AC74" s="79"/>
      <c r="AD74" s="79"/>
      <c r="AE74" s="79"/>
      <c r="AF74" s="83"/>
      <c r="AG74" s="79"/>
      <c r="AH74" s="79"/>
      <c r="AI74" s="79"/>
      <c r="AJ74" s="14"/>
      <c r="AK74" s="14"/>
      <c r="AL74" s="14"/>
    </row>
    <row r="75" spans="1:40" x14ac:dyDescent="0.45">
      <c r="A75" s="13"/>
      <c r="B75" s="13"/>
      <c r="C75" s="13"/>
      <c r="D75" s="13"/>
      <c r="E75" s="13"/>
      <c r="F75" s="13"/>
      <c r="G75" s="13"/>
      <c r="H75" s="13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13"/>
      <c r="AK75" s="13"/>
      <c r="AL75" s="13"/>
    </row>
    <row r="76" spans="1:40" x14ac:dyDescent="0.45">
      <c r="A76" s="13"/>
      <c r="B76" s="13"/>
      <c r="C76" s="13" t="s">
        <v>49</v>
      </c>
      <c r="D76" s="13"/>
      <c r="E76" s="27">
        <v>0</v>
      </c>
      <c r="F76" s="13"/>
      <c r="G76" s="13"/>
      <c r="H76" s="13"/>
      <c r="I76" s="85"/>
      <c r="J76" s="84"/>
      <c r="K76" s="84"/>
      <c r="L76" s="84"/>
      <c r="M76" s="85"/>
      <c r="N76" s="84"/>
      <c r="O76" s="84"/>
      <c r="P76" s="84"/>
      <c r="Q76" s="85"/>
      <c r="R76" s="84"/>
      <c r="S76" s="84"/>
      <c r="T76" s="84"/>
      <c r="U76" s="85"/>
      <c r="V76" s="84"/>
      <c r="W76" s="84"/>
      <c r="X76" s="84"/>
      <c r="Y76" s="85"/>
      <c r="Z76" s="84"/>
      <c r="AA76" s="84"/>
      <c r="AB76" s="84"/>
      <c r="AC76" s="85"/>
      <c r="AD76" s="84"/>
      <c r="AE76" s="84"/>
      <c r="AF76" s="84"/>
      <c r="AG76" s="85"/>
      <c r="AH76" s="84"/>
      <c r="AI76" s="84"/>
      <c r="AJ76" s="13"/>
      <c r="AK76" s="13"/>
      <c r="AL76" s="13"/>
    </row>
    <row r="77" spans="1:40" x14ac:dyDescent="0.4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</row>
    <row r="78" spans="1:40" x14ac:dyDescent="0.45">
      <c r="A78" s="13"/>
      <c r="B78" s="13"/>
      <c r="C78" s="12" t="s">
        <v>97</v>
      </c>
      <c r="D78" s="12"/>
      <c r="E78" s="14"/>
      <c r="F78" s="12"/>
      <c r="G78" s="12"/>
      <c r="H78" s="62"/>
      <c r="I78" s="83"/>
      <c r="J78" s="62"/>
      <c r="K78" s="62"/>
      <c r="L78" s="62"/>
      <c r="M78" s="83"/>
      <c r="N78" s="62"/>
      <c r="O78" s="62"/>
      <c r="P78" s="62"/>
      <c r="Q78" s="83"/>
      <c r="R78" s="62"/>
      <c r="S78" s="62"/>
      <c r="T78" s="62"/>
      <c r="U78" s="83"/>
      <c r="V78" s="62"/>
      <c r="W78" s="62"/>
      <c r="X78" s="62"/>
      <c r="Y78" s="83"/>
      <c r="Z78" s="62"/>
      <c r="AA78" s="62"/>
      <c r="AB78" s="62"/>
      <c r="AC78" s="83"/>
      <c r="AD78" s="62"/>
      <c r="AE78" s="62"/>
      <c r="AF78" s="62"/>
      <c r="AG78" s="83"/>
      <c r="AH78" s="62"/>
      <c r="AI78" s="62"/>
      <c r="AJ78" s="62"/>
      <c r="AK78" s="63"/>
      <c r="AL78" s="63"/>
      <c r="AM78" s="77"/>
      <c r="AN78" s="77"/>
    </row>
    <row r="79" spans="1:40" ht="15" customHeight="1" x14ac:dyDescent="0.45">
      <c r="A79" s="13"/>
      <c r="B79" s="13"/>
      <c r="C79" s="134" t="s">
        <v>80</v>
      </c>
      <c r="D79" s="134"/>
      <c r="E79" s="36"/>
      <c r="F79" s="36"/>
      <c r="G79" s="12" t="s">
        <v>43</v>
      </c>
      <c r="H79" s="62"/>
      <c r="I79" s="86"/>
      <c r="J79" s="86"/>
      <c r="K79" s="62"/>
      <c r="L79" s="62"/>
      <c r="M79" s="86"/>
      <c r="N79" s="86"/>
      <c r="O79" s="62"/>
      <c r="P79" s="62"/>
      <c r="Q79" s="86"/>
      <c r="R79" s="86"/>
      <c r="S79" s="62"/>
      <c r="T79" s="62"/>
      <c r="U79" s="86"/>
      <c r="V79" s="86"/>
      <c r="W79" s="62"/>
      <c r="X79" s="62"/>
      <c r="Y79" s="86"/>
      <c r="Z79" s="86"/>
      <c r="AA79" s="62"/>
      <c r="AB79" s="62"/>
      <c r="AC79" s="86"/>
      <c r="AD79" s="86"/>
      <c r="AE79" s="62"/>
      <c r="AF79" s="62"/>
      <c r="AG79" s="86"/>
      <c r="AH79" s="86"/>
      <c r="AI79" s="62"/>
      <c r="AJ79" s="62"/>
      <c r="AK79" s="63"/>
      <c r="AL79" s="63"/>
      <c r="AM79" s="77"/>
      <c r="AN79" s="77"/>
    </row>
    <row r="80" spans="1:40" x14ac:dyDescent="0.45">
      <c r="A80" s="13"/>
      <c r="B80" s="13"/>
      <c r="C80" s="10" t="s">
        <v>95</v>
      </c>
      <c r="D80" s="12"/>
      <c r="E80" s="14"/>
      <c r="F80" s="24"/>
      <c r="G80" s="94">
        <f>G67+K67+O67+S67+W67+AA67+AE67+AI67</f>
        <v>0</v>
      </c>
      <c r="H80" s="80"/>
      <c r="I80" s="83"/>
      <c r="J80" s="80"/>
      <c r="K80" s="87"/>
      <c r="L80" s="80"/>
      <c r="M80" s="83"/>
      <c r="N80" s="80"/>
      <c r="O80" s="87"/>
      <c r="P80" s="80"/>
      <c r="Q80" s="83"/>
      <c r="R80" s="80"/>
      <c r="S80" s="87"/>
      <c r="T80" s="80"/>
      <c r="U80" s="83"/>
      <c r="V80" s="80"/>
      <c r="W80" s="87"/>
      <c r="X80" s="80"/>
      <c r="Y80" s="83"/>
      <c r="Z80" s="80"/>
      <c r="AA80" s="87"/>
      <c r="AB80" s="80"/>
      <c r="AC80" s="83"/>
      <c r="AD80" s="80"/>
      <c r="AE80" s="87"/>
      <c r="AF80" s="80"/>
      <c r="AG80" s="83"/>
      <c r="AH80" s="80"/>
      <c r="AI80" s="87"/>
      <c r="AJ80" s="80"/>
      <c r="AK80" s="63"/>
      <c r="AL80" s="63"/>
      <c r="AM80" s="77"/>
      <c r="AN80" s="77"/>
    </row>
    <row r="81" spans="1:40" x14ac:dyDescent="0.45">
      <c r="A81" s="13"/>
      <c r="B81" s="13"/>
      <c r="C81" s="22" t="s">
        <v>21</v>
      </c>
      <c r="D81" s="12"/>
      <c r="E81" s="14"/>
      <c r="F81" s="24"/>
      <c r="G81" s="95">
        <f>G56</f>
        <v>0</v>
      </c>
      <c r="H81" s="80"/>
      <c r="I81" s="83"/>
      <c r="J81" s="80"/>
      <c r="K81" s="82"/>
      <c r="L81" s="80"/>
      <c r="M81" s="83"/>
      <c r="N81" s="80"/>
      <c r="O81" s="82"/>
      <c r="P81" s="80"/>
      <c r="Q81" s="83"/>
      <c r="R81" s="80"/>
      <c r="S81" s="82"/>
      <c r="T81" s="80"/>
      <c r="U81" s="83"/>
      <c r="V81" s="80"/>
      <c r="W81" s="82"/>
      <c r="X81" s="80"/>
      <c r="Y81" s="83"/>
      <c r="Z81" s="80"/>
      <c r="AA81" s="82"/>
      <c r="AB81" s="80"/>
      <c r="AC81" s="83"/>
      <c r="AD81" s="80"/>
      <c r="AE81" s="82"/>
      <c r="AF81" s="80"/>
      <c r="AG81" s="83"/>
      <c r="AH81" s="80"/>
      <c r="AI81" s="82"/>
      <c r="AJ81" s="80"/>
      <c r="AK81" s="63"/>
      <c r="AL81" s="63"/>
      <c r="AM81" s="77"/>
      <c r="AN81" s="77"/>
    </row>
    <row r="82" spans="1:40" x14ac:dyDescent="0.45">
      <c r="A82" s="13"/>
      <c r="B82" s="13"/>
      <c r="C82" s="22" t="s">
        <v>94</v>
      </c>
      <c r="D82" s="12"/>
      <c r="E82" s="32"/>
      <c r="F82" s="32"/>
      <c r="G82" s="95">
        <f>G74</f>
        <v>0</v>
      </c>
      <c r="H82" s="80"/>
      <c r="I82" s="79"/>
      <c r="J82" s="79"/>
      <c r="K82" s="82"/>
      <c r="L82" s="80"/>
      <c r="M82" s="79"/>
      <c r="N82" s="79"/>
      <c r="O82" s="82"/>
      <c r="P82" s="80"/>
      <c r="Q82" s="79"/>
      <c r="R82" s="79"/>
      <c r="S82" s="82"/>
      <c r="T82" s="80"/>
      <c r="U82" s="79"/>
      <c r="V82" s="79"/>
      <c r="W82" s="82"/>
      <c r="X82" s="80"/>
      <c r="Y82" s="79"/>
      <c r="Z82" s="79"/>
      <c r="AA82" s="82"/>
      <c r="AB82" s="80"/>
      <c r="AC82" s="79"/>
      <c r="AD82" s="79"/>
      <c r="AE82" s="82"/>
      <c r="AF82" s="80"/>
      <c r="AG82" s="79"/>
      <c r="AH82" s="79"/>
      <c r="AI82" s="82"/>
      <c r="AJ82" s="80"/>
      <c r="AK82" s="63"/>
      <c r="AL82" s="63"/>
      <c r="AM82" s="77"/>
      <c r="AN82" s="77"/>
    </row>
    <row r="83" spans="1:40" x14ac:dyDescent="0.45">
      <c r="A83" s="13"/>
      <c r="B83" s="13"/>
      <c r="C83" s="12" t="s">
        <v>44</v>
      </c>
      <c r="D83" s="12"/>
      <c r="E83" s="14"/>
      <c r="F83" s="24"/>
      <c r="G83" s="96">
        <f>SUM(G80:G82)</f>
        <v>0</v>
      </c>
      <c r="H83" s="80"/>
      <c r="I83" s="83"/>
      <c r="J83" s="80"/>
      <c r="K83" s="83"/>
      <c r="L83" s="80"/>
      <c r="M83" s="83"/>
      <c r="N83" s="80"/>
      <c r="O83" s="83"/>
      <c r="P83" s="80"/>
      <c r="Q83" s="83"/>
      <c r="R83" s="80"/>
      <c r="S83" s="83"/>
      <c r="T83" s="80"/>
      <c r="U83" s="83"/>
      <c r="V83" s="80"/>
      <c r="W83" s="83"/>
      <c r="X83" s="80"/>
      <c r="Y83" s="83"/>
      <c r="Z83" s="80"/>
      <c r="AA83" s="83"/>
      <c r="AB83" s="80"/>
      <c r="AC83" s="83"/>
      <c r="AD83" s="80"/>
      <c r="AE83" s="83"/>
      <c r="AF83" s="80"/>
      <c r="AG83" s="83"/>
      <c r="AH83" s="80"/>
      <c r="AI83" s="83"/>
      <c r="AJ83" s="80"/>
      <c r="AK83" s="63"/>
      <c r="AL83" s="63"/>
      <c r="AM83" s="77"/>
      <c r="AN83" s="77"/>
    </row>
    <row r="84" spans="1:40" x14ac:dyDescent="0.45">
      <c r="A84" s="13"/>
      <c r="B84" s="13"/>
      <c r="C84" s="10" t="s">
        <v>45</v>
      </c>
      <c r="D84" s="10"/>
      <c r="E84" s="27">
        <v>0</v>
      </c>
      <c r="F84" s="37"/>
      <c r="G84" s="94">
        <f>G83*E84</f>
        <v>0</v>
      </c>
      <c r="H84" s="88"/>
      <c r="I84" s="85"/>
      <c r="J84" s="88"/>
      <c r="K84" s="87"/>
      <c r="L84" s="88"/>
      <c r="M84" s="85"/>
      <c r="N84" s="88"/>
      <c r="O84" s="87"/>
      <c r="P84" s="88"/>
      <c r="Q84" s="85"/>
      <c r="R84" s="88"/>
      <c r="S84" s="87"/>
      <c r="T84" s="88"/>
      <c r="U84" s="85"/>
      <c r="V84" s="88"/>
      <c r="W84" s="87"/>
      <c r="X84" s="88"/>
      <c r="Y84" s="85"/>
      <c r="Z84" s="88"/>
      <c r="AA84" s="87"/>
      <c r="AB84" s="88"/>
      <c r="AC84" s="85"/>
      <c r="AD84" s="88"/>
      <c r="AE84" s="87"/>
      <c r="AF84" s="88"/>
      <c r="AG84" s="85"/>
      <c r="AH84" s="88"/>
      <c r="AI84" s="87"/>
      <c r="AJ84" s="88"/>
      <c r="AK84" s="63"/>
      <c r="AL84" s="63"/>
      <c r="AM84" s="77"/>
      <c r="AN84" s="77"/>
    </row>
    <row r="85" spans="1:40" x14ac:dyDescent="0.45">
      <c r="A85" s="13"/>
      <c r="B85" s="13"/>
      <c r="C85" s="12" t="s">
        <v>46</v>
      </c>
      <c r="D85" s="12"/>
      <c r="E85" s="14"/>
      <c r="F85" s="24"/>
      <c r="G85" s="96">
        <f>G84+G83</f>
        <v>0</v>
      </c>
      <c r="H85" s="80"/>
      <c r="I85" s="83"/>
      <c r="J85" s="80"/>
      <c r="K85" s="83"/>
      <c r="L85" s="80"/>
      <c r="M85" s="83"/>
      <c r="N85" s="80"/>
      <c r="O85" s="83"/>
      <c r="P85" s="80"/>
      <c r="Q85" s="83"/>
      <c r="R85" s="80"/>
      <c r="S85" s="83"/>
      <c r="T85" s="80"/>
      <c r="U85" s="83"/>
      <c r="V85" s="80"/>
      <c r="W85" s="83"/>
      <c r="X85" s="80"/>
      <c r="Y85" s="83"/>
      <c r="Z85" s="80"/>
      <c r="AA85" s="83"/>
      <c r="AB85" s="80"/>
      <c r="AC85" s="83"/>
      <c r="AD85" s="80"/>
      <c r="AE85" s="83"/>
      <c r="AF85" s="80"/>
      <c r="AG85" s="83"/>
      <c r="AH85" s="80"/>
      <c r="AI85" s="83"/>
      <c r="AJ85" s="80"/>
      <c r="AK85" s="63"/>
      <c r="AL85" s="63"/>
      <c r="AM85" s="77"/>
      <c r="AN85" s="77"/>
    </row>
    <row r="86" spans="1:40" x14ac:dyDescent="0.45">
      <c r="A86" s="13"/>
      <c r="B86" s="13"/>
      <c r="C86" s="10" t="s">
        <v>47</v>
      </c>
      <c r="D86" s="10"/>
      <c r="E86" s="26">
        <v>0.19</v>
      </c>
      <c r="F86" s="37"/>
      <c r="G86" s="94">
        <f>G85*E86</f>
        <v>0</v>
      </c>
      <c r="H86" s="88"/>
      <c r="I86" s="89"/>
      <c r="J86" s="88"/>
      <c r="K86" s="87"/>
      <c r="L86" s="88"/>
      <c r="M86" s="89"/>
      <c r="N86" s="88"/>
      <c r="O86" s="87"/>
      <c r="P86" s="88"/>
      <c r="Q86" s="89"/>
      <c r="R86" s="88"/>
      <c r="S86" s="87"/>
      <c r="T86" s="88"/>
      <c r="U86" s="89"/>
      <c r="V86" s="88"/>
      <c r="W86" s="87"/>
      <c r="X86" s="88"/>
      <c r="Y86" s="89"/>
      <c r="Z86" s="88"/>
      <c r="AA86" s="87"/>
      <c r="AB86" s="88"/>
      <c r="AC86" s="89"/>
      <c r="AD86" s="88"/>
      <c r="AE86" s="87"/>
      <c r="AF86" s="88"/>
      <c r="AG86" s="89"/>
      <c r="AH86" s="88"/>
      <c r="AI86" s="87"/>
      <c r="AJ86" s="88"/>
      <c r="AK86" s="63"/>
      <c r="AL86" s="63"/>
      <c r="AM86" s="77"/>
      <c r="AN86" s="77"/>
    </row>
    <row r="87" spans="1:40" s="42" customFormat="1" ht="17.5" x14ac:dyDescent="0.45">
      <c r="A87" s="38"/>
      <c r="B87" s="38"/>
      <c r="C87" s="39" t="s">
        <v>48</v>
      </c>
      <c r="D87" s="39"/>
      <c r="E87" s="40"/>
      <c r="F87" s="41"/>
      <c r="G87" s="97">
        <f>G86+G85</f>
        <v>0</v>
      </c>
      <c r="H87" s="90"/>
      <c r="I87" s="91"/>
      <c r="J87" s="90"/>
      <c r="K87" s="91"/>
      <c r="L87" s="90"/>
      <c r="M87" s="91"/>
      <c r="N87" s="90"/>
      <c r="O87" s="91"/>
      <c r="P87" s="90"/>
      <c r="Q87" s="91"/>
      <c r="R87" s="90"/>
      <c r="S87" s="91"/>
      <c r="T87" s="90"/>
      <c r="U87" s="91"/>
      <c r="V87" s="90"/>
      <c r="W87" s="91"/>
      <c r="X87" s="90"/>
      <c r="Y87" s="91"/>
      <c r="Z87" s="90"/>
      <c r="AA87" s="91"/>
      <c r="AB87" s="90"/>
      <c r="AC87" s="91"/>
      <c r="AD87" s="90"/>
      <c r="AE87" s="91"/>
      <c r="AF87" s="90"/>
      <c r="AG87" s="91"/>
      <c r="AH87" s="90"/>
      <c r="AI87" s="91"/>
      <c r="AJ87" s="90"/>
      <c r="AK87" s="92"/>
      <c r="AL87" s="92"/>
      <c r="AM87" s="93"/>
      <c r="AN87" s="93"/>
    </row>
    <row r="88" spans="1:40" x14ac:dyDescent="0.45">
      <c r="A88" s="13"/>
      <c r="B88" s="13"/>
      <c r="C88" s="10"/>
      <c r="D88" s="10"/>
      <c r="E88" s="10"/>
      <c r="F88" s="10"/>
      <c r="G88" s="10"/>
      <c r="H88" s="69"/>
      <c r="I88" s="63"/>
      <c r="J88" s="63"/>
      <c r="K88" s="63"/>
      <c r="L88" s="69"/>
      <c r="M88" s="63"/>
      <c r="N88" s="63"/>
      <c r="O88" s="63"/>
      <c r="P88" s="69"/>
      <c r="Q88" s="63"/>
      <c r="R88" s="63"/>
      <c r="S88" s="63"/>
      <c r="T88" s="69"/>
      <c r="U88" s="63"/>
      <c r="V88" s="63"/>
      <c r="W88" s="63"/>
      <c r="X88" s="69"/>
      <c r="Y88" s="63"/>
      <c r="Z88" s="63"/>
      <c r="AA88" s="63"/>
      <c r="AB88" s="69"/>
      <c r="AC88" s="63"/>
      <c r="AD88" s="63"/>
      <c r="AE88" s="63"/>
      <c r="AF88" s="69"/>
      <c r="AG88" s="63"/>
      <c r="AH88" s="63"/>
      <c r="AI88" s="63"/>
      <c r="AJ88" s="69"/>
      <c r="AK88" s="63"/>
      <c r="AL88" s="63"/>
      <c r="AM88" s="77"/>
      <c r="AN88" s="77"/>
    </row>
    <row r="89" spans="1:40" x14ac:dyDescent="0.45">
      <c r="A89" s="13"/>
      <c r="B89" s="13"/>
      <c r="C89" s="10"/>
      <c r="D89" s="10"/>
      <c r="E89" s="10"/>
      <c r="F89" s="10"/>
      <c r="G89" s="10"/>
      <c r="H89" s="20"/>
      <c r="I89" s="10"/>
      <c r="J89" s="10"/>
      <c r="K89" s="10"/>
      <c r="L89" s="20"/>
      <c r="M89" s="10"/>
      <c r="N89" s="10"/>
      <c r="O89" s="10"/>
      <c r="P89" s="20"/>
      <c r="Q89" s="10"/>
      <c r="R89" s="10"/>
      <c r="S89" s="10"/>
      <c r="T89" s="20"/>
      <c r="U89" s="10"/>
      <c r="V89" s="10"/>
      <c r="W89" s="10"/>
      <c r="X89" s="20"/>
      <c r="Y89" s="10"/>
      <c r="Z89" s="10"/>
      <c r="AA89" s="10"/>
      <c r="AB89" s="20"/>
      <c r="AC89" s="10"/>
      <c r="AD89" s="10"/>
      <c r="AE89" s="10"/>
      <c r="AF89" s="20"/>
      <c r="AG89" s="10"/>
      <c r="AH89" s="10"/>
      <c r="AI89" s="10"/>
      <c r="AJ89" s="20"/>
      <c r="AK89" s="10"/>
      <c r="AL89" s="10"/>
    </row>
  </sheetData>
  <sheetProtection selectLockedCells="1"/>
  <mergeCells count="72">
    <mergeCell ref="C79:D79"/>
    <mergeCell ref="U17:W17"/>
    <mergeCell ref="Y17:AA17"/>
    <mergeCell ref="AC17:AE17"/>
    <mergeCell ref="AG17:AI17"/>
    <mergeCell ref="U34:W35"/>
    <mergeCell ref="Y34:AA35"/>
    <mergeCell ref="AC34:AE35"/>
    <mergeCell ref="AG34:AI35"/>
    <mergeCell ref="C28:D28"/>
    <mergeCell ref="C20:D20"/>
    <mergeCell ref="C67:D67"/>
    <mergeCell ref="C29:D29"/>
    <mergeCell ref="C34:D35"/>
    <mergeCell ref="E34:G35"/>
    <mergeCell ref="C58:G58"/>
    <mergeCell ref="U14:W14"/>
    <mergeCell ref="Y14:AA14"/>
    <mergeCell ref="AC14:AE14"/>
    <mergeCell ref="AG14:AI14"/>
    <mergeCell ref="U15:W16"/>
    <mergeCell ref="Y15:AA16"/>
    <mergeCell ref="AC15:AE16"/>
    <mergeCell ref="AG15:AI16"/>
    <mergeCell ref="U6:W6"/>
    <mergeCell ref="Y6:AA6"/>
    <mergeCell ref="AC6:AE6"/>
    <mergeCell ref="AG6:AI6"/>
    <mergeCell ref="U13:W13"/>
    <mergeCell ref="Y13:AA13"/>
    <mergeCell ref="AC13:AE13"/>
    <mergeCell ref="AG13:AI13"/>
    <mergeCell ref="U10:W10"/>
    <mergeCell ref="Q15:S16"/>
    <mergeCell ref="Q17:S17"/>
    <mergeCell ref="Q34:S35"/>
    <mergeCell ref="I6:K6"/>
    <mergeCell ref="I13:K13"/>
    <mergeCell ref="I14:K14"/>
    <mergeCell ref="I15:K16"/>
    <mergeCell ref="I17:K17"/>
    <mergeCell ref="I34:K35"/>
    <mergeCell ref="M6:O6"/>
    <mergeCell ref="M13:O13"/>
    <mergeCell ref="M14:O14"/>
    <mergeCell ref="M15:O16"/>
    <mergeCell ref="M17:O17"/>
    <mergeCell ref="M34:O35"/>
    <mergeCell ref="Q14:S14"/>
    <mergeCell ref="A1:G1"/>
    <mergeCell ref="E6:G6"/>
    <mergeCell ref="E13:G13"/>
    <mergeCell ref="C13:D13"/>
    <mergeCell ref="Q6:S6"/>
    <mergeCell ref="Q13:S13"/>
    <mergeCell ref="A2:D2"/>
    <mergeCell ref="C14:D14"/>
    <mergeCell ref="E14:G14"/>
    <mergeCell ref="C15:D16"/>
    <mergeCell ref="E15:G16"/>
    <mergeCell ref="C17:D17"/>
    <mergeCell ref="E17:G17"/>
    <mergeCell ref="C62:D62"/>
    <mergeCell ref="C63:D63"/>
    <mergeCell ref="C64:D64"/>
    <mergeCell ref="C65:D65"/>
    <mergeCell ref="C66:D66"/>
    <mergeCell ref="C70:D70"/>
    <mergeCell ref="C71:D71"/>
    <mergeCell ref="C72:D72"/>
    <mergeCell ref="C73:D73"/>
    <mergeCell ref="C74:D74"/>
  </mergeCells>
  <phoneticPr fontId="22" type="noConversion"/>
  <pageMargins left="0.78740157480314965" right="0.19685039370078741" top="0.6692913385826772" bottom="0.78740157480314965" header="0.55118110236220474" footer="0.39370078740157483"/>
  <pageSetup paperSize="8" scale="59" fitToHeight="0" orientation="landscape" r:id="rId1"/>
  <headerFooter scaleWithDoc="0">
    <oddFooter>&amp;L&amp;"Segoe UI Light,Standard"&amp;7V3.2-20250212&amp;R&amp;7Seite &amp;P/&amp;N</oddFooter>
  </headerFooter>
  <rowBreaks count="1" manualBreakCount="1">
    <brk id="59" max="35" man="1"/>
  </rowBreaks>
  <colBreaks count="1" manualBreakCount="1">
    <brk id="6" max="9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2EFF0-29A8-4B4B-AB53-971D6E8D6211}">
  <dimension ref="A1"/>
  <sheetViews>
    <sheetView workbookViewId="0"/>
  </sheetViews>
  <sheetFormatPr baseColWidth="10" defaultColWidth="11.453125" defaultRowHeight="16" x14ac:dyDescent="0.4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Vergabe" ma:contentTypeID="0x01010044A6CBE5AB5838478BC7ACB678C4B3FD00C0F7D5A915D3BF499DE028221899CA01" ma:contentTypeVersion="4" ma:contentTypeDescription="Dateien zum Vergabeprozess (Schriftverkehr zur Vergabe, Teilnahmewettbewerb, Bieterlisten, Angebote, Vergabevorschläge, etc.)" ma:contentTypeScope="" ma:versionID="60ce5dd4a98eb44655f0a64956dd7c43">
  <xsd:schema xmlns:xsd="http://www.w3.org/2001/XMLSchema" xmlns:xs="http://www.w3.org/2001/XMLSchema" xmlns:p="http://schemas.microsoft.com/office/2006/metadata/properties" xmlns:ns2="7005e6c5-02d3-41ec-b9e4-c2b67fa6b833" targetNamespace="http://schemas.microsoft.com/office/2006/metadata/properties" ma:root="true" ma:fieldsID="6e57c11df1d9c5c0b1fff69014a03ad1" ns2:_="">
    <xsd:import namespace="7005e6c5-02d3-41ec-b9e4-c2b67fa6b833"/>
    <xsd:element name="properties">
      <xsd:complexType>
        <xsd:sequence>
          <xsd:element name="documentManagement">
            <xsd:complexType>
              <xsd:all>
                <xsd:element ref="ns2:Teilprojekt" minOccurs="0"/>
                <xsd:element ref="ns2:Unternehmen" minOccurs="0"/>
                <xsd:element ref="ns2:Dok-Hashtag" minOccurs="0"/>
                <xsd:element ref="ns2:Dok-Notiz" minOccurs="0"/>
                <xsd:element ref="ns2:lcd73ba915724abb8a59491b22a7ff4d" minOccurs="0"/>
                <xsd:element ref="ns2:TaxCatchAllLabel" minOccurs="0"/>
                <xsd:element ref="ns2:TaxCatchAll" minOccurs="0"/>
                <xsd:element ref="ns2:Text16" minOccurs="0"/>
                <xsd:element ref="ns2:Text17" minOccurs="0"/>
                <xsd:element ref="ns2:h02262aee45f4a219d89edf16f556cb2" minOccurs="0"/>
                <xsd:element ref="ns2:gdda778542aa4eefa8aaa3c2785f931f" minOccurs="0"/>
                <xsd:element ref="ns2:NotAllowedInFolders_Vergabeeinheiten" minOccurs="0"/>
                <xsd:element ref="ns2:o56dcc9e674748e383f6249314a54e29" minOccurs="0"/>
                <xsd:element ref="ns2:e00044aee57a420b9c04bcf50ececc2d" minOccurs="0"/>
                <xsd:element ref="ns2:m918b47dd3a443eabeb0ac0651b3c4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05e6c5-02d3-41ec-b9e4-c2b67fa6b833" elementFormDefault="qualified">
    <xsd:import namespace="http://schemas.microsoft.com/office/2006/documentManagement/types"/>
    <xsd:import namespace="http://schemas.microsoft.com/office/infopath/2007/PartnerControls"/>
    <xsd:element name="Teilprojekt" ma:index="1" nillable="true" ma:displayName="Teilprojekt" ma:internalName="Teilprojekt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Übergeordnet"/>
                    <xsd:enumeration value="Teilprojekt 1"/>
                    <xsd:enumeration value="Teilprojekt 2"/>
                  </xsd:restriction>
                </xsd:simpleType>
              </xsd:element>
            </xsd:sequence>
          </xsd:extension>
        </xsd:complexContent>
      </xsd:complexType>
    </xsd:element>
    <xsd:element name="Unternehmen" ma:index="6" nillable="true" ma:displayName="Unternehmen" ma:description="Diese Spalte wird zur Differenzierung benötigt, wenn bspw. mehrfach eine Vergabeeinheit in einem Projekt benötigt wird." ma:internalName="Unternehmen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ssmann"/>
                        <xsd:enumeration value="Heupel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Dok-Hashtag" ma:index="7" nillable="true" ma:displayName="Dok-Hashtag" ma:internalName="Dok_x002d_Hashtag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Mengenermittlung"/>
                    <xsd:enumeration value="Nachweis"/>
                    <xsd:enumeration value="bezahlt"/>
                    <xsd:enumeration value="bezahlt mit Rechnungsdifferenz"/>
                    <xsd:enumeration value="storniert"/>
                    <xsd:enumeration value="unbezahlt"/>
                  </xsd:restriction>
                </xsd:simpleType>
              </xsd:element>
            </xsd:sequence>
          </xsd:extension>
        </xsd:complexContent>
      </xsd:complexType>
    </xsd:element>
    <xsd:element name="Dok-Notiz" ma:index="8" nillable="true" ma:displayName="Dok-Notiz" ma:internalName="Dok_x002d_Notiz">
      <xsd:simpleType>
        <xsd:restriction base="dms:Note">
          <xsd:maxLength value="255"/>
        </xsd:restriction>
      </xsd:simpleType>
    </xsd:element>
    <xsd:element name="lcd73ba915724abb8a59491b22a7ff4d" ma:index="11" nillable="true" ma:taxonomy="true" ma:internalName="lcd73ba915724abb8a59491b22a7ff4d" ma:taxonomyFieldName="Vergabeeinheit" ma:displayName="Vergabeeinheit" ma:indexed="true" ma:default="" ma:fieldId="{5cd73ba9-1572-4abb-8a59-491b22a7ff4d}" ma:sspId="85d63ee4-39a3-4ea9-8949-344f8e728871" ma:termSetId="eb374fb3-25dc-477d-ad87-3a0d4916e0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2" nillable="true" ma:displayName="Taxonomy Catch All Column1" ma:hidden="true" ma:list="{f60cec3f-9b87-4c8c-b3eb-f0e3916added}" ma:internalName="TaxCatchAllLabel" ma:readOnly="true" ma:showField="CatchAllDataLabel" ma:web="f434d746-55b4-4d69-a61d-cfa289f357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13" nillable="true" ma:displayName="Taxonomy Catch All Column" ma:hidden="true" ma:list="{f60cec3f-9b87-4c8c-b3eb-f0e3916added}" ma:internalName="TaxCatchAll" ma:showField="CatchAllData" ma:web="f434d746-55b4-4d69-a61d-cfa289f357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xt16" ma:index="14" nillable="true" ma:displayName="Transfercolumn01" ma:hidden="true" ma:internalName="Text16" ma:readOnly="false">
      <xsd:simpleType>
        <xsd:restriction base="dms:Text">
          <xsd:maxLength value="255"/>
        </xsd:restriction>
      </xsd:simpleType>
    </xsd:element>
    <xsd:element name="Text17" ma:index="15" nillable="true" ma:displayName="Transfercolumn02" ma:hidden="true" ma:internalName="Text17" ma:readOnly="false">
      <xsd:simpleType>
        <xsd:restriction base="dms:Text">
          <xsd:maxLength value="255"/>
        </xsd:restriction>
      </xsd:simpleType>
    </xsd:element>
    <xsd:element name="h02262aee45f4a219d89edf16f556cb2" ma:index="17" nillable="true" ma:taxonomy="true" ma:internalName="h02262aee45f4a219d89edf16f556cb2" ma:taxonomyFieldName="Verfahrensstufe" ma:displayName="Verfahrensstufe" ma:default="" ma:fieldId="{102262ae-e45f-4a21-9d89-edf16f556cb2}" ma:sspId="85d63ee4-39a3-4ea9-8949-344f8e728871" ma:termSetId="beb11b29-90bc-4fbb-95f6-53f9dd19fc1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dda778542aa4eefa8aaa3c2785f931f" ma:index="19" nillable="true" ma:taxonomy="true" ma:internalName="gdda778542aa4eefa8aaa3c2785f931f" ma:taxonomyFieldName="Dok_x002d_ArtVergabe" ma:displayName="Dok-Art Vergabe" ma:indexed="true" ma:default="" ma:fieldId="{0dda7785-42aa-4eef-a8aa-a3c2785f931f}" ma:sspId="85d63ee4-39a3-4ea9-8949-344f8e728871" ma:termSetId="55d34280-9ffe-433d-8a49-f376d683a4c9" ma:anchorId="88a47a2c-c8e3-4a4d-bb9d-ad52b3bf98fe" ma:open="false" ma:isKeyword="false">
      <xsd:complexType>
        <xsd:sequence>
          <xsd:element ref="pc:Terms" minOccurs="0" maxOccurs="1"/>
        </xsd:sequence>
      </xsd:complexType>
    </xsd:element>
    <xsd:element name="NotAllowedInFolders_Vergabeeinheiten" ma:index="21" nillable="true" ma:displayName="NotAllowedInFolders_Vergabeeinheiten" ma:default="LibRootFolder;Projektmanagement;E-Mail-Anlagen" ma:hidden="true" ma:internalName="NotAllowedInFolders_Vergabeeinheiten" ma:readOnly="false">
      <xsd:simpleType>
        <xsd:restriction base="dms:Text">
          <xsd:maxLength value="255"/>
        </xsd:restriction>
      </xsd:simpleType>
    </xsd:element>
    <xsd:element name="o56dcc9e674748e383f6249314a54e29" ma:index="22" nillable="true" ma:taxonomy="true" ma:internalName="o56dcc9e674748e383f6249314a54e29" ma:taxonomyFieldName="Inhaltsstatus" ma:displayName="Inhaltsstatus" ma:readOnly="false" ma:default="" ma:fieldId="{856dcc9e-6747-48e3-83f6-249314a54e29}" ma:sspId="85d63ee4-39a3-4ea9-8949-344f8e728871" ma:termSetId="c80b8f6e-b7d0-4b10-80a7-8e6dd7e39ec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00044aee57a420b9c04bcf50ececc2d" ma:index="24" nillable="true" ma:taxonomy="true" ma:internalName="e00044aee57a420b9c04bcf50ececc2d" ma:taxonomyFieldName="Workflowstatus" ma:displayName="Workflowstatus" ma:readOnly="false" ma:default="" ma:fieldId="{e00044ae-e57a-420b-9c04-bcf50ececc2d}" ma:sspId="85d63ee4-39a3-4ea9-8949-344f8e728871" ma:termSetId="fcd265e6-2b47-4fa9-a91c-6d3372caf4d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918b47dd3a443eabeb0ac0651b3c41e" ma:index="27" nillable="true" ma:taxonomy="true" ma:internalName="m918b47dd3a443eabeb0ac0651b3c41e" ma:taxonomyFieldName="Vergabeeinheitenzuordnung" ma:displayName="Vergabeeinheitenzuordnung" ma:default="" ma:fieldId="{6918b47d-d3a4-43ea-beb0-ac0651b3c41e}" ma:taxonomyMulti="true" ma:sspId="85d63ee4-39a3-4ea9-8949-344f8e728871" ma:termSetId="eb374fb3-25dc-477d-ad87-3a0d4916e01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6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918b47dd3a443eabeb0ac0651b3c41e xmlns="7005e6c5-02d3-41ec-b9e4-c2b67fa6b833">
      <Terms xmlns="http://schemas.microsoft.com/office/infopath/2007/PartnerControls"/>
    </m918b47dd3a443eabeb0ac0651b3c41e>
    <h02262aee45f4a219d89edf16f556cb2 xmlns="7005e6c5-02d3-41ec-b9e4-c2b67fa6b833">
      <Terms xmlns="http://schemas.microsoft.com/office/infopath/2007/PartnerControls"/>
    </h02262aee45f4a219d89edf16f556cb2>
    <Teilprojekt xmlns="7005e6c5-02d3-41ec-b9e4-c2b67fa6b833" xsi:nil="true"/>
    <Text16 xmlns="7005e6c5-02d3-41ec-b9e4-c2b67fa6b833" xsi:nil="true"/>
    <lcd73ba915724abb8a59491b22a7ff4d xmlns="7005e6c5-02d3-41ec-b9e4-c2b67fa6b833">
      <Terms xmlns="http://schemas.microsoft.com/office/infopath/2007/PartnerControls">
        <TermInfo xmlns="http://schemas.microsoft.com/office/infopath/2007/PartnerControls">
          <TermName xmlns="http://schemas.microsoft.com/office/infopath/2007/PartnerControls">742-00 Technische Ausrüstung</TermName>
          <TermId xmlns="http://schemas.microsoft.com/office/infopath/2007/PartnerControls">e071e8d4-318d-4d12-b17f-68a37f90741b</TermId>
        </TermInfo>
      </Terms>
    </lcd73ba915724abb8a59491b22a7ff4d>
    <gdda778542aa4eefa8aaa3c2785f931f xmlns="7005e6c5-02d3-41ec-b9e4-c2b67fa6b833">
      <Terms xmlns="http://schemas.microsoft.com/office/infopath/2007/PartnerControls"/>
    </gdda778542aa4eefa8aaa3c2785f931f>
    <Text17 xmlns="7005e6c5-02d3-41ec-b9e4-c2b67fa6b833" xsi:nil="true"/>
    <Dok-Notiz xmlns="7005e6c5-02d3-41ec-b9e4-c2b67fa6b833" xsi:nil="true"/>
    <TaxCatchAll xmlns="7005e6c5-02d3-41ec-b9e4-c2b67fa6b833">
      <Value>7</Value>
    </TaxCatchAll>
    <o56dcc9e674748e383f6249314a54e29 xmlns="7005e6c5-02d3-41ec-b9e4-c2b67fa6b833">
      <Terms xmlns="http://schemas.microsoft.com/office/infopath/2007/PartnerControls"/>
    </o56dcc9e674748e383f6249314a54e29>
    <NotAllowedInFolders_Vergabeeinheiten xmlns="7005e6c5-02d3-41ec-b9e4-c2b67fa6b833">LibRootFolder;Projektmanagement;E-Mail-Anlagen</NotAllowedInFolders_Vergabeeinheiten>
    <Unternehmen xmlns="7005e6c5-02d3-41ec-b9e4-c2b67fa6b833" xsi:nil="true"/>
    <e00044aee57a420b9c04bcf50ececc2d xmlns="7005e6c5-02d3-41ec-b9e4-c2b67fa6b833">
      <Terms xmlns="http://schemas.microsoft.com/office/infopath/2007/PartnerControls"/>
    </e00044aee57a420b9c04bcf50ececc2d>
    <Dok-Hashtag xmlns="7005e6c5-02d3-41ec-b9e4-c2b67fa6b83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85d63ee4-39a3-4ea9-8949-344f8e728871" ContentTypeId="0x01010044A6CBE5AB5838478BC7ACB678C4B3FD" PreviousValue="false" LastSyncTimeStamp="2025-08-20T15:26:09.24Z"/>
</file>

<file path=customXml/itemProps1.xml><?xml version="1.0" encoding="utf-8"?>
<ds:datastoreItem xmlns:ds="http://schemas.openxmlformats.org/officeDocument/2006/customXml" ds:itemID="{2067E90C-72E4-417C-BCF2-4C7E7C1B4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05e6c5-02d3-41ec-b9e4-c2b67fa6b8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5BA5AE-4AC2-48D9-9DD3-58FED1C8B585}">
  <ds:schemaRefs>
    <ds:schemaRef ds:uri="http://purl.org/dc/elements/1.1/"/>
    <ds:schemaRef ds:uri="http://purl.org/dc/terms/"/>
    <ds:schemaRef ds:uri="http://schemas.microsoft.com/office/2006/documentManagement/types"/>
    <ds:schemaRef ds:uri="7005e6c5-02d3-41ec-b9e4-c2b67fa6b833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066A0E-1497-4A42-8C7F-1F61BECF5CE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8B60142-D2EB-4620-9A2F-2C6C89A2B23F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ALG 1-8</vt:lpstr>
      <vt:lpstr>Tabelle1</vt:lpstr>
      <vt:lpstr>'ALG 1-8'!Druckbereich</vt:lpstr>
      <vt:lpstr>'ALG 1-8'!Drucktitel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731_BCE_VU_OP_B2_Honorarangebotsblatt</dc:title>
  <dc:subject/>
  <dc:creator>Wloka, Raphael</dc:creator>
  <cp:keywords/>
  <dc:description/>
  <cp:lastModifiedBy>Bergmann, Maike</cp:lastModifiedBy>
  <cp:revision/>
  <cp:lastPrinted>2026-08-21T09:53:22Z</cp:lastPrinted>
  <dcterms:created xsi:type="dcterms:W3CDTF">2026-07-17T11:48:26Z</dcterms:created>
  <dcterms:modified xsi:type="dcterms:W3CDTF">2026-08-21T09:53:46Z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0x01010044A6CBE5AB5838478BC7ACB678C4B3FD00C0F7D5A915D3BF499DE028221899CA01</vt:lpwstr>
  </property>
  <property fmtid="{D5CDD505-2E9C-101B-9397-08002B2CF9AE}" pid="3" name="l199046613b740c187a56eab98fc4823">
    <vt:lpwstr/>
  </property>
  <property fmtid="{D5CDD505-2E9C-101B-9397-08002B2CF9AE}" pid="4" name="dee57c2c45da4d9b9092647375150e86">
    <vt:lpwstr/>
  </property>
  <property fmtid="{D5CDD505-2E9C-101B-9397-08002B2CF9AE}" pid="5" name="Dok_x002d_ArtRechnung">
    <vt:lpwstr/>
  </property>
  <property fmtid="{D5CDD505-2E9C-101B-9397-08002B2CF9AE}" pid="6" name="f0e49a2ee4f6410880084551f5661f51">
    <vt:lpwstr/>
  </property>
  <property fmtid="{D5CDD505-2E9C-101B-9397-08002B2CF9AE}" pid="7" name="Genehmigungsprozess">
    <vt:lpwstr/>
  </property>
  <property fmtid="{D5CDD505-2E9C-101B-9397-08002B2CF9AE}" pid="8" name="e0895c446a494384b5cf33d002d200a1">
    <vt:lpwstr/>
  </property>
  <property fmtid="{D5CDD505-2E9C-101B-9397-08002B2CF9AE}" pid="9" name="if3c398b7b7645aa90ff2b0d775f8d35">
    <vt:lpwstr/>
  </property>
  <property fmtid="{D5CDD505-2E9C-101B-9397-08002B2CF9AE}" pid="10" name="Dok_x002d_ArtTerminplan">
    <vt:lpwstr/>
  </property>
  <property fmtid="{D5CDD505-2E9C-101B-9397-08002B2CF9AE}" pid="11" name="j12bf470bb0f438b8ac2521974ab7eb6">
    <vt:lpwstr/>
  </property>
  <property fmtid="{D5CDD505-2E9C-101B-9397-08002B2CF9AE}" pid="12" name="ae05904d9ecd426f9743e36904691078">
    <vt:lpwstr/>
  </property>
  <property fmtid="{D5CDD505-2E9C-101B-9397-08002B2CF9AE}" pid="13" name="lcc12ae0872b44b0bae06a1eb47d3689">
    <vt:lpwstr/>
  </property>
  <property fmtid="{D5CDD505-2E9C-101B-9397-08002B2CF9AE}" pid="14" name="Nachtragsklassifizierung">
    <vt:lpwstr/>
  </property>
  <property fmtid="{D5CDD505-2E9C-101B-9397-08002B2CF9AE}" pid="15" name="fd322e5b142145bf8444ec014fba78f3">
    <vt:lpwstr/>
  </property>
  <property fmtid="{D5CDD505-2E9C-101B-9397-08002B2CF9AE}" pid="16" name="k9b5e513368e4061a01d39a2a72eb4a0">
    <vt:lpwstr/>
  </property>
  <property fmtid="{D5CDD505-2E9C-101B-9397-08002B2CF9AE}" pid="17" name="Dok_x002d_ArtVergabe">
    <vt:lpwstr/>
  </property>
  <property fmtid="{D5CDD505-2E9C-101B-9397-08002B2CF9AE}" pid="18" name="Dok_x002d_ArtProtokoll">
    <vt:lpwstr/>
  </property>
  <property fmtid="{D5CDD505-2E9C-101B-9397-08002B2CF9AE}" pid="19" name="Workflowstatus">
    <vt:lpwstr/>
  </property>
  <property fmtid="{D5CDD505-2E9C-101B-9397-08002B2CF9AE}" pid="20" name="Verfahrensstufe">
    <vt:lpwstr/>
  </property>
  <property fmtid="{D5CDD505-2E9C-101B-9397-08002B2CF9AE}" pid="21" name="Dok_x002d_ArtNutzeranforderung">
    <vt:lpwstr/>
  </property>
  <property fmtid="{D5CDD505-2E9C-101B-9397-08002B2CF9AE}" pid="22" name="Dok_x002d_ArtProjektbericht">
    <vt:lpwstr/>
  </property>
  <property fmtid="{D5CDD505-2E9C-101B-9397-08002B2CF9AE}" pid="23" name="Dok_x002d_ArtVertrag">
    <vt:lpwstr/>
  </property>
  <property fmtid="{D5CDD505-2E9C-101B-9397-08002B2CF9AE}" pid="24" name="Vergabeeinheit">
    <vt:lpwstr>7;#742-00 Technische Ausrüstung|e071e8d4-318d-4d12-b17f-68a37f90741b</vt:lpwstr>
  </property>
  <property fmtid="{D5CDD505-2E9C-101B-9397-08002B2CF9AE}" pid="25" name="nbd96bb930b545f8ac72ea6ef589eaf6">
    <vt:lpwstr/>
  </property>
  <property fmtid="{D5CDD505-2E9C-101B-9397-08002B2CF9AE}" pid="26" name="ee69b09915c842359b6ed59474bd3f73">
    <vt:lpwstr/>
  </property>
  <property fmtid="{D5CDD505-2E9C-101B-9397-08002B2CF9AE}" pid="27" name="Inhaltsstatus">
    <vt:lpwstr/>
  </property>
  <property fmtid="{D5CDD505-2E9C-101B-9397-08002B2CF9AE}" pid="28" name="Vergabeeinheitenzuordnung">
    <vt:lpwstr/>
  </property>
  <property fmtid="{D5CDD505-2E9C-101B-9397-08002B2CF9AE}" pid="29" name="Leistungsphase">
    <vt:lpwstr/>
  </property>
  <property fmtid="{D5CDD505-2E9C-101B-9397-08002B2CF9AE}" pid="30" name="mfb0f289ae14419d896670ca04eaf0cb">
    <vt:lpwstr/>
  </property>
  <property fmtid="{D5CDD505-2E9C-101B-9397-08002B2CF9AE}" pid="31" name="Dok_x002d_ArtDokumentation">
    <vt:lpwstr/>
  </property>
  <property fmtid="{D5CDD505-2E9C-101B-9397-08002B2CF9AE}" pid="32" name="ee0bf8df3710426e90b51cdfa5abf563">
    <vt:lpwstr/>
  </property>
  <property fmtid="{D5CDD505-2E9C-101B-9397-08002B2CF9AE}" pid="33" name="Dok_x002d_ArtAusarbeitung">
    <vt:lpwstr/>
  </property>
  <property fmtid="{D5CDD505-2E9C-101B-9397-08002B2CF9AE}" pid="34" name="Dok_x002d_ArtKosten">
    <vt:lpwstr/>
  </property>
  <property fmtid="{D5CDD505-2E9C-101B-9397-08002B2CF9AE}" pid="35" name="Dok_x002d_ArtAktennotiz">
    <vt:lpwstr/>
  </property>
  <property fmtid="{D5CDD505-2E9C-101B-9397-08002B2CF9AE}" pid="36" name="Dok_x002d_ArtAbnahme">
    <vt:lpwstr/>
  </property>
  <property fmtid="{D5CDD505-2E9C-101B-9397-08002B2CF9AE}" pid="37" name="Dok-ArtNutzeranforderung">
    <vt:lpwstr/>
  </property>
  <property fmtid="{D5CDD505-2E9C-101B-9397-08002B2CF9AE}" pid="38" name="Dok-ArtAbnahme">
    <vt:lpwstr/>
  </property>
  <property fmtid="{D5CDD505-2E9C-101B-9397-08002B2CF9AE}" pid="39" name="Dok-ArtDokumentation">
    <vt:lpwstr/>
  </property>
  <property fmtid="{D5CDD505-2E9C-101B-9397-08002B2CF9AE}" pid="40" name="Dok-ArtTerminplan">
    <vt:lpwstr/>
  </property>
  <property fmtid="{D5CDD505-2E9C-101B-9397-08002B2CF9AE}" pid="41" name="Dok-ArtProtokoll">
    <vt:lpwstr/>
  </property>
  <property fmtid="{D5CDD505-2E9C-101B-9397-08002B2CF9AE}" pid="42" name="Dok-ArtKosten">
    <vt:lpwstr/>
  </property>
  <property fmtid="{D5CDD505-2E9C-101B-9397-08002B2CF9AE}" pid="43" name="Dok-ArtRechnung">
    <vt:lpwstr/>
  </property>
  <property fmtid="{D5CDD505-2E9C-101B-9397-08002B2CF9AE}" pid="44" name="Dok-ArtProjektbericht">
    <vt:lpwstr/>
  </property>
  <property fmtid="{D5CDD505-2E9C-101B-9397-08002B2CF9AE}" pid="45" name="Dok-ArtVertrag">
    <vt:lpwstr/>
  </property>
  <property fmtid="{D5CDD505-2E9C-101B-9397-08002B2CF9AE}" pid="46" name="Dok-ArtAktennotiz">
    <vt:lpwstr/>
  </property>
  <property fmtid="{D5CDD505-2E9C-101B-9397-08002B2CF9AE}" pid="47" name="Dok-ArtAusarbeitung">
    <vt:lpwstr/>
  </property>
  <property fmtid="{D5CDD505-2E9C-101B-9397-08002B2CF9AE}" pid="48" name="Dok-ArtVergabe">
    <vt:lpwstr/>
  </property>
</Properties>
</file>