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Q:\Vergabe\Vergabeverfahren lfd\2026\2026-0012 - Stühle für Publikumsflächen beider Häuser (Müller-Bleck)\04 - Vergabeunterlagen\Los 2\2 - Versand\"/>
    </mc:Choice>
  </mc:AlternateContent>
  <bookViews>
    <workbookView xWindow="0" yWindow="0" windowWidth="28800" windowHeight="13500"/>
  </bookViews>
  <sheets>
    <sheet name="Preisblatt" sheetId="8"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8" l="1"/>
  <c r="G12" i="8" l="1"/>
  <c r="G13" i="8"/>
  <c r="G14" i="8"/>
  <c r="G16" i="8" l="1"/>
  <c r="G17" i="8" s="1"/>
  <c r="G18" i="8" s="1"/>
  <c r="G19" i="8" l="1"/>
  <c r="G20" i="8" s="1"/>
</calcChain>
</file>

<file path=xl/sharedStrings.xml><?xml version="1.0" encoding="utf-8"?>
<sst xmlns="http://schemas.openxmlformats.org/spreadsheetml/2006/main" count="34" uniqueCount="31">
  <si>
    <t>Menge</t>
  </si>
  <si>
    <t>Einzelpreis</t>
  </si>
  <si>
    <t>Gesamtpreis</t>
  </si>
  <si>
    <t>Pos.</t>
  </si>
  <si>
    <t>Zuzüglich Umsatzsteuer in Prozent:</t>
  </si>
  <si>
    <t>Ort:</t>
  </si>
  <si>
    <t>Einheit</t>
  </si>
  <si>
    <t xml:space="preserve">Leistungsposition </t>
  </si>
  <si>
    <t>Stück</t>
  </si>
  <si>
    <t>1</t>
  </si>
  <si>
    <t>in Euro / netto</t>
  </si>
  <si>
    <t>2</t>
  </si>
  <si>
    <t>3</t>
  </si>
  <si>
    <t>4</t>
  </si>
  <si>
    <t>pauschal</t>
  </si>
  <si>
    <t>ca.-Angabe
in Wochen</t>
  </si>
  <si>
    <t>Lieferfrist</t>
  </si>
  <si>
    <t>Preisblatt</t>
  </si>
  <si>
    <t>Name des/der Bietenden:</t>
  </si>
  <si>
    <t>Preisnachlass ohne Bedingung in Prozent</t>
  </si>
  <si>
    <t xml:space="preserve">Gesamtsumme in Euro (netto) </t>
  </si>
  <si>
    <t>Gesamtsumme in Euro (netto) abzüglich Preisnachlass in Euro (netto)</t>
  </si>
  <si>
    <t xml:space="preserve">Gesamtsumme (brutto) </t>
  </si>
  <si>
    <t>Vergabe-Nr.:  ZLB-2026-0012</t>
  </si>
  <si>
    <t>alle Grün hinterlegten Felder sind vom Bieter auszufüllen</t>
  </si>
  <si>
    <r>
      <t xml:space="preserve">Ausfüllhinweis und Erläuterung für Bietende:
</t>
    </r>
    <r>
      <rPr>
        <sz val="9.5"/>
        <rFont val="Arial"/>
        <family val="2"/>
      </rPr>
      <t>Die angebotenen Preise müssen alle mit der Durchführung der angebotenen Leistung verbundenen Aufwendungen und ggf. anfallenden Nebenkosten enthalten.</t>
    </r>
    <r>
      <rPr>
        <b/>
        <sz val="9.5"/>
        <rFont val="Arial"/>
        <family val="2"/>
      </rPr>
      <t xml:space="preserve">
</t>
    </r>
    <r>
      <rPr>
        <sz val="9.5"/>
        <rFont val="Arial"/>
        <family val="2"/>
      </rPr>
      <t xml:space="preserve">Füllen Sie bitte </t>
    </r>
    <r>
      <rPr>
        <u/>
        <sz val="9.5"/>
        <rFont val="Arial"/>
        <family val="2"/>
      </rPr>
      <t>alle</t>
    </r>
    <r>
      <rPr>
        <sz val="9.5"/>
        <rFont val="Arial"/>
        <family val="2"/>
      </rPr>
      <t xml:space="preserve"> grünen Zellen aus. Zellen mit einer anderen Farbe sind gesperrt. Soll kein Preisnachlass gewährt werden, ist "0,00" einzutragen. 
Die Berechnung der jeweiligen Gesamtpreise je Position und des Gesamtpreises insgesamt erfolgt automatisch. Diese werden jedoch erst dann berechnet, wenn </t>
    </r>
    <r>
      <rPr>
        <u/>
        <sz val="9.5"/>
        <rFont val="Arial"/>
        <family val="2"/>
      </rPr>
      <t>alle</t>
    </r>
    <r>
      <rPr>
        <sz val="9.5"/>
        <rFont val="Arial"/>
        <family val="2"/>
      </rPr>
      <t xml:space="preserve"> relevanten Zellen ausgefüllt sind.
</t>
    </r>
    <r>
      <rPr>
        <sz val="9.5"/>
        <color rgb="FFFF0000"/>
        <rFont val="Arial"/>
        <family val="2"/>
      </rPr>
      <t>Bitte tragen Sie bei den Positionen 1 bis 2 die Lieferfrist (ca.-Angabe) ein. Die Lieferfrist geht nicht in die Bewertung ein.</t>
    </r>
  </si>
  <si>
    <t>Dokumentation
(Produktdatenblätter, Materialprüfzeugnisse, Pflegeanleitungen, Bedienungs-/Aufbauanleitung)
gem. Leistungsbeschreibung Teil 2, Pkt. 4</t>
  </si>
  <si>
    <t>Stapelstuhl Wilde + Spieth SE 68 SU
gebeizt
schwarz RAL 9005
gem. Leistungsbeschreibung Teil 2, Pkt. 1</t>
  </si>
  <si>
    <t>Stapelbarer Hocker Wilde + Spieth S38/S1
gebeizt
schwarz RAL 9005
gem. Leistungsbeschreibung Teil 2, Pkt. 2</t>
  </si>
  <si>
    <t>Anlieferung der gebrauchsfertigen Möbel frei Verwendungsstelle inkl. Entsorgung Verpackungsmaterial
Standort: Berliner Stadtbibliothek
gem. Leistungsbeschreibung Teil 2, Pkt. 3</t>
  </si>
  <si>
    <t>Lieferung von Stühlen und Hockern – Ergänzung zu vorhandener Ausstattung
Los 2 – Lieferung von Stühlen Wilde &amp; Spieth, Hocker Wilde + Spieth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</si>
</sst>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2" x14ac:knownFonts="1">
    <font>
      <sz val="10"/>
      <name val="Arial"/>
    </font>
    <font>
      <sz val="10"/>
      <name val="Arial"/>
      <family val="2"/>
    </font>
    <font>
      <b/>
      <sz val="10"/>
      <name val="Arial"/>
      <family val="2"/>
    </font>
    <font>
      <u/>
      <sz val="10"/>
      <color indexed="12"/>
      <name val="Arial"/>
      <family val="2"/>
    </font>
    <font>
      <sz val="9.5"/>
      <name val="Arial"/>
      <family val="2"/>
    </font>
    <font>
      <b/>
      <sz val="11"/>
      <name val="Arial"/>
      <family val="2"/>
    </font>
    <font>
      <b/>
      <sz val="9.5"/>
      <name val="Arial"/>
      <family val="2"/>
    </font>
    <font>
      <u/>
      <sz val="9.5"/>
      <name val="Arial"/>
      <family val="2"/>
    </font>
    <font>
      <sz val="9.5"/>
      <color rgb="FFFF0000"/>
      <name val="Arial"/>
      <family val="2"/>
    </font>
    <font>
      <b/>
      <sz val="9.5"/>
      <color rgb="FFFF0000"/>
      <name val="Arial"/>
      <family val="2"/>
    </font>
    <font>
      <sz val="9.5"/>
      <color theme="1"/>
      <name val="Arial"/>
      <family val="2"/>
    </font>
    <font>
      <b/>
      <sz val="9.5"/>
      <color theme="1"/>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rgb="FFDCE6FA"/>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8">
    <xf numFmtId="0" fontId="0" fillId="0" borderId="0" xfId="0"/>
    <xf numFmtId="10" fontId="4" fillId="4" borderId="6" xfId="0" applyNumberFormat="1" applyFont="1" applyFill="1" applyBorder="1" applyProtection="1">
      <protection locked="0"/>
    </xf>
    <xf numFmtId="164" fontId="4" fillId="3" borderId="6" xfId="0" applyNumberFormat="1" applyFont="1" applyFill="1" applyBorder="1" applyAlignment="1" applyProtection="1">
      <alignment horizontal="center" vertical="center"/>
    </xf>
    <xf numFmtId="0" fontId="4" fillId="0" borderId="0" xfId="0" applyFont="1" applyFill="1" applyBorder="1" applyAlignment="1" applyProtection="1">
      <alignment horizontal="left" vertical="center"/>
    </xf>
    <xf numFmtId="0" fontId="10" fillId="0" borderId="0" xfId="0" applyFont="1" applyProtection="1"/>
    <xf numFmtId="0" fontId="9" fillId="0" borderId="13" xfId="0" applyNumberFormat="1" applyFont="1" applyFill="1" applyBorder="1" applyAlignment="1" applyProtection="1">
      <alignment horizontal="center" vertical="center"/>
    </xf>
    <xf numFmtId="0" fontId="9" fillId="0" borderId="14" xfId="0" applyNumberFormat="1" applyFont="1" applyFill="1" applyBorder="1" applyAlignment="1" applyProtection="1">
      <alignment horizontal="center" vertical="center"/>
    </xf>
    <xf numFmtId="0" fontId="9" fillId="0" borderId="15" xfId="0" applyNumberFormat="1" applyFont="1" applyFill="1" applyBorder="1" applyAlignment="1" applyProtection="1">
      <alignment horizontal="center" vertical="center"/>
    </xf>
    <xf numFmtId="0" fontId="4" fillId="5" borderId="6" xfId="0" applyFont="1" applyFill="1" applyBorder="1" applyAlignment="1" applyProtection="1">
      <alignment horizontal="left" vertical="center"/>
    </xf>
    <xf numFmtId="0" fontId="11" fillId="0" borderId="13" xfId="0" applyFont="1" applyFill="1" applyBorder="1" applyAlignment="1" applyProtection="1"/>
    <xf numFmtId="0" fontId="5" fillId="0" borderId="0" xfId="0" applyFont="1" applyAlignment="1" applyProtection="1"/>
    <xf numFmtId="0" fontId="0" fillId="0" borderId="0" xfId="0" applyAlignment="1" applyProtection="1"/>
    <xf numFmtId="0" fontId="1" fillId="0" borderId="0" xfId="0" applyFont="1" applyProtection="1"/>
    <xf numFmtId="0" fontId="1" fillId="0" borderId="0" xfId="0" applyFont="1" applyFill="1" applyProtection="1"/>
    <xf numFmtId="0" fontId="5" fillId="0" borderId="0" xfId="0" applyFont="1" applyAlignment="1" applyProtection="1">
      <alignment horizontal="left" vertical="center" wrapText="1"/>
    </xf>
    <xf numFmtId="0" fontId="1" fillId="0" borderId="0" xfId="0" applyFont="1" applyAlignment="1" applyProtection="1">
      <alignment horizontal="left" vertical="center"/>
    </xf>
    <xf numFmtId="0" fontId="2" fillId="0" borderId="0" xfId="0" applyFont="1" applyProtection="1"/>
    <xf numFmtId="0" fontId="0" fillId="5" borderId="6" xfId="0" applyFill="1" applyBorder="1" applyAlignment="1" applyProtection="1"/>
    <xf numFmtId="0" fontId="0" fillId="0" borderId="0" xfId="0" applyFill="1" applyBorder="1" applyAlignment="1" applyProtection="1"/>
    <xf numFmtId="0" fontId="6" fillId="0" borderId="6" xfId="0" applyFont="1" applyBorder="1" applyAlignment="1" applyProtection="1">
      <alignment horizontal="center" vertical="center"/>
    </xf>
    <xf numFmtId="0" fontId="6" fillId="0" borderId="6" xfId="0" applyFont="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6" fillId="0" borderId="6" xfId="0" applyFont="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49" fontId="4" fillId="0" borderId="6" xfId="0" applyNumberFormat="1" applyFont="1" applyBorder="1" applyAlignment="1" applyProtection="1">
      <alignment horizontal="center" vertical="center"/>
    </xf>
    <xf numFmtId="49" fontId="4" fillId="3" borderId="6" xfId="0" applyNumberFormat="1" applyFont="1" applyFill="1" applyBorder="1" applyAlignment="1" applyProtection="1">
      <alignment horizontal="left" vertical="top" wrapText="1"/>
    </xf>
    <xf numFmtId="3" fontId="4" fillId="3" borderId="6" xfId="0" applyNumberFormat="1" applyFont="1" applyFill="1" applyBorder="1" applyAlignment="1" applyProtection="1">
      <alignment horizontal="center" vertical="center" wrapText="1"/>
    </xf>
    <xf numFmtId="164" fontId="4" fillId="3" borderId="6" xfId="0" applyNumberFormat="1" applyFont="1" applyFill="1" applyBorder="1" applyAlignment="1" applyProtection="1">
      <alignment horizontal="center" vertical="center" wrapText="1"/>
    </xf>
    <xf numFmtId="3" fontId="1" fillId="0" borderId="0" xfId="0" applyNumberFormat="1" applyFont="1" applyProtection="1"/>
    <xf numFmtId="0" fontId="0" fillId="0" borderId="14" xfId="0" applyFill="1" applyBorder="1" applyAlignment="1" applyProtection="1"/>
    <xf numFmtId="0" fontId="0" fillId="0" borderId="15" xfId="0" applyFill="1" applyBorder="1" applyAlignment="1" applyProtection="1"/>
    <xf numFmtId="0" fontId="4" fillId="0" borderId="11" xfId="0" applyFont="1" applyBorder="1" applyProtection="1"/>
    <xf numFmtId="0" fontId="4" fillId="3" borderId="6" xfId="0" applyFont="1" applyFill="1" applyBorder="1" applyAlignment="1" applyProtection="1">
      <alignment horizontal="right"/>
    </xf>
    <xf numFmtId="0" fontId="4" fillId="3" borderId="6" xfId="0" applyFont="1" applyFill="1" applyBorder="1" applyAlignment="1" applyProtection="1">
      <alignment horizontal="right"/>
    </xf>
    <xf numFmtId="0" fontId="4" fillId="0" borderId="12" xfId="0" applyFont="1" applyBorder="1" applyProtection="1"/>
    <xf numFmtId="0" fontId="4" fillId="3" borderId="13" xfId="0" applyFont="1" applyFill="1" applyBorder="1" applyAlignment="1" applyProtection="1">
      <alignment horizontal="right"/>
    </xf>
    <xf numFmtId="0" fontId="4" fillId="3" borderId="14" xfId="0" applyFont="1" applyFill="1" applyBorder="1" applyAlignment="1" applyProtection="1">
      <alignment horizontal="right"/>
    </xf>
    <xf numFmtId="0" fontId="4" fillId="3" borderId="15" xfId="0" applyFont="1" applyFill="1" applyBorder="1" applyAlignment="1" applyProtection="1">
      <alignment horizontal="right"/>
    </xf>
    <xf numFmtId="0" fontId="4" fillId="0" borderId="10" xfId="0" applyFont="1" applyBorder="1" applyProtection="1"/>
    <xf numFmtId="0" fontId="4" fillId="3" borderId="6" xfId="0" applyFont="1" applyFill="1" applyBorder="1" applyProtection="1"/>
    <xf numFmtId="0" fontId="4" fillId="3" borderId="6" xfId="0" applyFont="1" applyFill="1" applyBorder="1" applyProtection="1"/>
    <xf numFmtId="0" fontId="4" fillId="0" borderId="0" xfId="0" applyFont="1" applyProtection="1"/>
    <xf numFmtId="0" fontId="4" fillId="0" borderId="0" xfId="0" applyFont="1" applyBorder="1" applyAlignment="1" applyProtection="1">
      <alignment horizontal="right"/>
    </xf>
    <xf numFmtId="0" fontId="4" fillId="0" borderId="0" xfId="0" applyFont="1" applyBorder="1" applyProtection="1"/>
    <xf numFmtId="0" fontId="6" fillId="6" borderId="1" xfId="0" applyFont="1" applyFill="1" applyBorder="1" applyAlignment="1" applyProtection="1">
      <alignment horizontal="left" vertical="top" wrapText="1"/>
    </xf>
    <xf numFmtId="0" fontId="4" fillId="6" borderId="2" xfId="0" applyFont="1" applyFill="1" applyBorder="1" applyAlignment="1" applyProtection="1">
      <alignment vertical="top" wrapText="1"/>
    </xf>
    <xf numFmtId="0" fontId="4" fillId="6" borderId="3" xfId="0" applyFont="1" applyFill="1" applyBorder="1" applyAlignment="1" applyProtection="1">
      <alignment vertical="top" wrapText="1"/>
    </xf>
    <xf numFmtId="0" fontId="4" fillId="6" borderId="7" xfId="0" applyFont="1" applyFill="1" applyBorder="1" applyAlignment="1" applyProtection="1">
      <alignment vertical="top" wrapText="1"/>
    </xf>
    <xf numFmtId="0" fontId="4" fillId="6" borderId="0" xfId="0" applyFont="1" applyFill="1" applyBorder="1" applyAlignment="1" applyProtection="1">
      <alignment vertical="top" wrapText="1"/>
    </xf>
    <xf numFmtId="0" fontId="4" fillId="6" borderId="8" xfId="0" applyFont="1" applyFill="1" applyBorder="1" applyAlignment="1" applyProtection="1">
      <alignment vertical="top" wrapText="1"/>
    </xf>
    <xf numFmtId="0" fontId="4" fillId="6" borderId="4" xfId="0" applyFont="1" applyFill="1" applyBorder="1" applyAlignment="1" applyProtection="1">
      <alignment vertical="top" wrapText="1"/>
    </xf>
    <xf numFmtId="0" fontId="4" fillId="6" borderId="5" xfId="0" applyFont="1" applyFill="1" applyBorder="1" applyAlignment="1" applyProtection="1">
      <alignment vertical="top" wrapText="1"/>
    </xf>
    <xf numFmtId="0" fontId="4" fillId="6" borderId="9" xfId="0" applyFont="1" applyFill="1" applyBorder="1" applyAlignment="1" applyProtection="1">
      <alignment vertical="top" wrapText="1"/>
    </xf>
    <xf numFmtId="0" fontId="4" fillId="4" borderId="6" xfId="0" applyFont="1" applyFill="1" applyBorder="1" applyAlignment="1" applyProtection="1">
      <alignment horizontal="left" vertical="center"/>
      <protection locked="0"/>
    </xf>
    <xf numFmtId="49" fontId="4" fillId="4" borderId="6" xfId="0" applyNumberFormat="1" applyFont="1" applyFill="1" applyBorder="1" applyAlignment="1" applyProtection="1">
      <alignment horizontal="center" vertical="center" wrapText="1"/>
      <protection locked="0"/>
    </xf>
    <xf numFmtId="3" fontId="4" fillId="4" borderId="6" xfId="0" applyNumberFormat="1" applyFont="1" applyFill="1" applyBorder="1" applyAlignment="1" applyProtection="1">
      <alignment horizontal="center" vertical="center" wrapText="1"/>
      <protection locked="0"/>
    </xf>
    <xf numFmtId="10" fontId="4" fillId="4" borderId="6" xfId="0" applyNumberFormat="1" applyFont="1" applyFill="1" applyBorder="1" applyAlignment="1" applyProtection="1">
      <alignment horizontal="right"/>
      <protection locked="0"/>
    </xf>
  </cellXfs>
  <cellStyles count="3">
    <cellStyle name="Euro" xfId="1"/>
    <cellStyle name="Hyperlink 2" xfId="2"/>
    <cellStyle name="Standard" xfId="0" builtinId="0"/>
  </cellStyles>
  <dxfs count="0"/>
  <tableStyles count="0" defaultTableStyle="TableStyleMedium2" defaultPivotStyle="PivotStyleLight16"/>
  <colors>
    <mruColors>
      <color rgb="FFDCE6FA"/>
      <color rgb="FFE1EBF1"/>
      <color rgb="FF98AFD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view="pageLayout" topLeftCell="A4" zoomScaleNormal="100" workbookViewId="0">
      <selection activeCell="C5" sqref="C5:G5"/>
    </sheetView>
  </sheetViews>
  <sheetFormatPr baseColWidth="10" defaultColWidth="10.85546875" defaultRowHeight="12.75" x14ac:dyDescent="0.2"/>
  <cols>
    <col min="1" max="1" width="6.140625" style="12" customWidth="1"/>
    <col min="2" max="2" width="37.28515625" style="12" customWidth="1"/>
    <col min="3" max="6" width="13.5703125" style="12" customWidth="1"/>
    <col min="7" max="7" width="19.85546875" style="12" customWidth="1"/>
    <col min="8" max="8" width="10.85546875" style="12"/>
    <col min="9" max="9" width="48.85546875" style="12" customWidth="1"/>
    <col min="10" max="10" width="11.5703125" style="12" customWidth="1"/>
    <col min="11" max="11" width="11.42578125" style="12" bestFit="1" customWidth="1"/>
    <col min="12" max="16384" width="10.85546875" style="12"/>
  </cols>
  <sheetData>
    <row r="1" spans="1:8" ht="18.75" customHeight="1" x14ac:dyDescent="0.25">
      <c r="A1" s="10" t="s">
        <v>23</v>
      </c>
      <c r="B1" s="11"/>
      <c r="E1" s="13"/>
    </row>
    <row r="2" spans="1:8" ht="33.75" customHeight="1" x14ac:dyDescent="0.2">
      <c r="A2" s="14" t="s">
        <v>30</v>
      </c>
      <c r="B2" s="15"/>
      <c r="C2" s="15"/>
      <c r="D2" s="15"/>
      <c r="E2" s="15"/>
      <c r="F2" s="15"/>
      <c r="G2" s="15"/>
    </row>
    <row r="4" spans="1:8" ht="18.75" customHeight="1" x14ac:dyDescent="0.2">
      <c r="A4" s="16" t="s">
        <v>17</v>
      </c>
    </row>
    <row r="5" spans="1:8" ht="53.25" customHeight="1" x14ac:dyDescent="0.2">
      <c r="A5" s="8" t="s">
        <v>18</v>
      </c>
      <c r="B5" s="17"/>
      <c r="C5" s="54"/>
      <c r="D5" s="54"/>
      <c r="E5" s="54"/>
      <c r="F5" s="54"/>
      <c r="G5" s="54"/>
    </row>
    <row r="6" spans="1:8" ht="22.5" customHeight="1" x14ac:dyDescent="0.2">
      <c r="A6" s="8" t="s">
        <v>5</v>
      </c>
      <c r="B6" s="17"/>
      <c r="C6" s="54"/>
      <c r="D6" s="54"/>
      <c r="E6" s="54"/>
      <c r="F6" s="54"/>
      <c r="G6" s="54"/>
    </row>
    <row r="7" spans="1:8" s="13" customFormat="1" ht="22.5" customHeight="1" x14ac:dyDescent="0.2">
      <c r="A7" s="3"/>
      <c r="B7" s="18"/>
      <c r="C7" s="3"/>
      <c r="D7" s="3"/>
      <c r="E7" s="3"/>
      <c r="F7" s="3"/>
      <c r="G7" s="3"/>
    </row>
    <row r="8" spans="1:8" ht="23.25" customHeight="1" x14ac:dyDescent="0.2">
      <c r="A8" s="5" t="s">
        <v>24</v>
      </c>
      <c r="B8" s="6"/>
      <c r="C8" s="6"/>
      <c r="D8" s="6"/>
      <c r="E8" s="6"/>
      <c r="F8" s="6"/>
      <c r="G8" s="7"/>
    </row>
    <row r="9" spans="1:8" ht="27" customHeight="1" x14ac:dyDescent="0.2">
      <c r="A9" s="19" t="s">
        <v>3</v>
      </c>
      <c r="B9" s="20" t="s">
        <v>7</v>
      </c>
      <c r="C9" s="21" t="s">
        <v>1</v>
      </c>
      <c r="D9" s="21" t="s">
        <v>0</v>
      </c>
      <c r="E9" s="21" t="s">
        <v>6</v>
      </c>
      <c r="F9" s="21" t="s">
        <v>16</v>
      </c>
      <c r="G9" s="22" t="s">
        <v>2</v>
      </c>
    </row>
    <row r="10" spans="1:8" ht="27" customHeight="1" x14ac:dyDescent="0.2">
      <c r="A10" s="19"/>
      <c r="B10" s="20"/>
      <c r="C10" s="23" t="s">
        <v>10</v>
      </c>
      <c r="D10" s="23"/>
      <c r="E10" s="23"/>
      <c r="F10" s="23" t="s">
        <v>15</v>
      </c>
      <c r="G10" s="24" t="s">
        <v>10</v>
      </c>
    </row>
    <row r="11" spans="1:8" ht="57" customHeight="1" x14ac:dyDescent="0.2">
      <c r="A11" s="25" t="s">
        <v>9</v>
      </c>
      <c r="B11" s="26" t="s">
        <v>27</v>
      </c>
      <c r="C11" s="55"/>
      <c r="D11" s="27">
        <v>30</v>
      </c>
      <c r="E11" s="27" t="s">
        <v>8</v>
      </c>
      <c r="F11" s="56"/>
      <c r="G11" s="28" t="str">
        <f>IF(ISBLANK(C11),"Leer",(C11*D11))</f>
        <v>Leer</v>
      </c>
      <c r="H11" s="29"/>
    </row>
    <row r="12" spans="1:8" ht="57" customHeight="1" x14ac:dyDescent="0.2">
      <c r="A12" s="25" t="s">
        <v>11</v>
      </c>
      <c r="B12" s="26" t="s">
        <v>28</v>
      </c>
      <c r="C12" s="55"/>
      <c r="D12" s="27">
        <v>20</v>
      </c>
      <c r="E12" s="27" t="s">
        <v>8</v>
      </c>
      <c r="F12" s="56"/>
      <c r="G12" s="28" t="str">
        <f t="shared" ref="G12:G14" si="0">IF(ISBLANK(C12),"Leer",(C12*D12))</f>
        <v>Leer</v>
      </c>
    </row>
    <row r="13" spans="1:8" ht="66" customHeight="1" x14ac:dyDescent="0.2">
      <c r="A13" s="25" t="s">
        <v>12</v>
      </c>
      <c r="B13" s="26" t="s">
        <v>29</v>
      </c>
      <c r="C13" s="55"/>
      <c r="D13" s="27">
        <v>1</v>
      </c>
      <c r="E13" s="27" t="s">
        <v>14</v>
      </c>
      <c r="F13" s="27"/>
      <c r="G13" s="28" t="str">
        <f t="shared" si="0"/>
        <v>Leer</v>
      </c>
    </row>
    <row r="14" spans="1:8" ht="67.5" customHeight="1" x14ac:dyDescent="0.2">
      <c r="A14" s="25" t="s">
        <v>13</v>
      </c>
      <c r="B14" s="26" t="s">
        <v>26</v>
      </c>
      <c r="C14" s="55"/>
      <c r="D14" s="27">
        <v>1</v>
      </c>
      <c r="E14" s="27" t="s">
        <v>14</v>
      </c>
      <c r="F14" s="27"/>
      <c r="G14" s="28" t="str">
        <f t="shared" si="0"/>
        <v>Leer</v>
      </c>
    </row>
    <row r="15" spans="1:8" s="4" customFormat="1" ht="15.75" customHeight="1" x14ac:dyDescent="0.2">
      <c r="B15" s="9"/>
      <c r="C15" s="30"/>
      <c r="D15" s="30"/>
      <c r="E15" s="30"/>
      <c r="F15" s="31"/>
    </row>
    <row r="16" spans="1:8" ht="18.75" customHeight="1" x14ac:dyDescent="0.2">
      <c r="A16" s="32"/>
      <c r="B16" s="33" t="s">
        <v>20</v>
      </c>
      <c r="C16" s="33"/>
      <c r="D16" s="33"/>
      <c r="E16" s="33"/>
      <c r="F16" s="34"/>
      <c r="G16" s="2" t="str">
        <f>IF(COUNTIF(G11:G14,"Leer")&gt;0,"Bitte prüfen",SUM(G11:G14))</f>
        <v>Bitte prüfen</v>
      </c>
    </row>
    <row r="17" spans="1:9" ht="18.75" customHeight="1" x14ac:dyDescent="0.2">
      <c r="A17" s="35"/>
      <c r="B17" s="33" t="s">
        <v>19</v>
      </c>
      <c r="C17" s="33"/>
      <c r="D17" s="33"/>
      <c r="E17" s="33"/>
      <c r="F17" s="57"/>
      <c r="G17" s="2" t="str">
        <f>IF(ISBLANK(F17),"Bitte prüfen",IF(G16="Bitte prüfen","Bitte prüfen",-F17*G16))</f>
        <v>Bitte prüfen</v>
      </c>
    </row>
    <row r="18" spans="1:9" ht="18.75" customHeight="1" x14ac:dyDescent="0.2">
      <c r="A18" s="35"/>
      <c r="B18" s="33" t="s">
        <v>21</v>
      </c>
      <c r="C18" s="33"/>
      <c r="D18" s="33"/>
      <c r="E18" s="33"/>
      <c r="F18" s="34"/>
      <c r="G18" s="2" t="str">
        <f>IF(COUNTIF(G16:G17,"Bitte prüfen")&gt;0,"Bitte prüfen",SUM(G16:G17))</f>
        <v>Bitte prüfen</v>
      </c>
    </row>
    <row r="19" spans="1:9" ht="18.75" customHeight="1" x14ac:dyDescent="0.2">
      <c r="A19" s="35"/>
      <c r="B19" s="36" t="s">
        <v>4</v>
      </c>
      <c r="C19" s="37"/>
      <c r="D19" s="37"/>
      <c r="E19" s="38"/>
      <c r="F19" s="1">
        <v>0.19</v>
      </c>
      <c r="G19" s="2" t="str">
        <f>IF(ISERROR(F19*G18),"Bitte prüfen",(G18*F19))</f>
        <v>Bitte prüfen</v>
      </c>
    </row>
    <row r="20" spans="1:9" ht="18.75" customHeight="1" x14ac:dyDescent="0.2">
      <c r="A20" s="39"/>
      <c r="B20" s="33" t="s">
        <v>22</v>
      </c>
      <c r="C20" s="33"/>
      <c r="D20" s="40"/>
      <c r="E20" s="40"/>
      <c r="F20" s="41"/>
      <c r="G20" s="2" t="str">
        <f>IF(COUNTIF(G18:G19,"Bitte prüfen")&gt;0,"Bitte prüfen",G18+G19)</f>
        <v>Bitte prüfen</v>
      </c>
      <c r="I20" s="16"/>
    </row>
    <row r="21" spans="1:9" x14ac:dyDescent="0.2">
      <c r="A21" s="42"/>
      <c r="B21" s="43"/>
      <c r="C21" s="43"/>
      <c r="D21" s="44"/>
      <c r="E21" s="44"/>
      <c r="F21" s="44"/>
      <c r="G21" s="44"/>
      <c r="I21" s="16"/>
    </row>
    <row r="22" spans="1:9" x14ac:dyDescent="0.2">
      <c r="A22" s="42"/>
      <c r="B22" s="43"/>
      <c r="C22" s="43"/>
      <c r="D22" s="44"/>
      <c r="E22" s="44"/>
      <c r="F22" s="44"/>
      <c r="G22" s="44"/>
      <c r="I22" s="16"/>
    </row>
    <row r="23" spans="1:9" x14ac:dyDescent="0.2">
      <c r="A23" s="42"/>
      <c r="B23" s="42"/>
      <c r="C23" s="42"/>
      <c r="D23" s="42"/>
      <c r="E23" s="42"/>
      <c r="F23" s="42"/>
      <c r="G23" s="42"/>
    </row>
    <row r="24" spans="1:9" ht="37.5" customHeight="1" x14ac:dyDescent="0.2">
      <c r="A24" s="45" t="s">
        <v>25</v>
      </c>
      <c r="B24" s="46"/>
      <c r="C24" s="46"/>
      <c r="D24" s="46"/>
      <c r="E24" s="46"/>
      <c r="F24" s="46"/>
      <c r="G24" s="47"/>
    </row>
    <row r="25" spans="1:9" ht="37.5" customHeight="1" x14ac:dyDescent="0.2">
      <c r="A25" s="48"/>
      <c r="B25" s="49"/>
      <c r="C25" s="49"/>
      <c r="D25" s="49"/>
      <c r="E25" s="49"/>
      <c r="F25" s="49"/>
      <c r="G25" s="50"/>
    </row>
    <row r="26" spans="1:9" ht="37.5" customHeight="1" x14ac:dyDescent="0.2">
      <c r="A26" s="51"/>
      <c r="B26" s="52"/>
      <c r="C26" s="52"/>
      <c r="D26" s="52"/>
      <c r="E26" s="52"/>
      <c r="F26" s="52"/>
      <c r="G26" s="53"/>
    </row>
  </sheetData>
  <sheetProtection algorithmName="SHA-512" hashValue="TsbtC+PkzM1DoWFNVBt+glmUZhLwy3KH5Hk31FGXbgdwjYf9iYOhwgCtRHzbRBLqwOT++Ehws2xY1XsZhQxS+w==" saltValue="IvdRHPn9EkWhSp8tzNOwtg==" spinCount="100000" sheet="1" objects="1" scenarios="1" selectLockedCells="1"/>
  <mergeCells count="16">
    <mergeCell ref="A24:G26"/>
    <mergeCell ref="A9:A10"/>
    <mergeCell ref="B9:B10"/>
    <mergeCell ref="B16:E16"/>
    <mergeCell ref="B20:E20"/>
    <mergeCell ref="B17:E17"/>
    <mergeCell ref="B18:E18"/>
    <mergeCell ref="B19:E19"/>
    <mergeCell ref="B15:F15"/>
    <mergeCell ref="A8:G8"/>
    <mergeCell ref="A1:B1"/>
    <mergeCell ref="A2:G2"/>
    <mergeCell ref="A5:B5"/>
    <mergeCell ref="A6:B6"/>
    <mergeCell ref="C5:G5"/>
    <mergeCell ref="C6:G6"/>
  </mergeCells>
  <pageMargins left="0.7" right="0.99431818181818177" top="0.75" bottom="0.75" header="0.3" footer="0.3"/>
  <pageSetup paperSize="9" scale="72" orientation="portrait" r:id="rId1"/>
  <headerFooter>
    <oddHeader xml:space="preserve">&amp;C
&amp;R        
</oddHeader>
    <oddFooter>Seite &amp;P von &amp;N</oddFooter>
  </headerFooter>
  <customProperties>
    <customPr name="layoutContexts"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Anhang 3 der VwVBU: Berechnungshilfe zur Berechnung von Lebenszykluskosten</dc:title>
  <dc:subject>Berechnungshilfe zur Berechnung von Lebenszykluskosten</dc:subject>
  <dc:creator>Senatsverwaltung für Stadtentwicklung und Umwelt</dc:creator>
  <cp:lastModifiedBy>Bleck, Bianka</cp:lastModifiedBy>
  <cp:lastPrinted>2026-07-16T09:28:41Z</cp:lastPrinted>
  <dcterms:created xsi:type="dcterms:W3CDTF">2009-05-08T11:12:31Z</dcterms:created>
  <dcterms:modified xsi:type="dcterms:W3CDTF">2026-07-20T20:55:47Z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2023-03-13T11:20:59Z</vt:filetime>
  </property>
</Properties>
</file>