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Vergabe\Vergabeverfahren lfd\2026\2026-0008 - Multiposting Agentur\2_Vergabeunterlagen\Versand\"/>
    </mc:Choice>
  </mc:AlternateContent>
  <bookViews>
    <workbookView xWindow="-105" yWindow="-105" windowWidth="23250" windowHeight="12450"/>
  </bookViews>
  <sheets>
    <sheet name="Preisblatt" sheetId="8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" i="8" l="1"/>
  <c r="I27" i="8" s="1"/>
  <c r="F26" i="8"/>
  <c r="I26" i="8" s="1"/>
  <c r="F23" i="8"/>
  <c r="I23" i="8" s="1"/>
  <c r="F16" i="8"/>
  <c r="I16" i="8" s="1"/>
  <c r="F10" i="8"/>
  <c r="I10" i="8" s="1"/>
  <c r="I28" i="8" l="1"/>
  <c r="I29" i="8" s="1"/>
  <c r="I30" i="8" s="1"/>
</calcChain>
</file>

<file path=xl/sharedStrings.xml><?xml version="1.0" encoding="utf-8"?>
<sst xmlns="http://schemas.openxmlformats.org/spreadsheetml/2006/main" count="72" uniqueCount="53">
  <si>
    <t>Menge</t>
  </si>
  <si>
    <t>Einzelpreis</t>
  </si>
  <si>
    <t>Gesamtpreis</t>
  </si>
  <si>
    <t>Pos.</t>
  </si>
  <si>
    <t>Name des Bieters/der Bieterin:</t>
  </si>
  <si>
    <t>Ort:</t>
  </si>
  <si>
    <t xml:space="preserve">Datum: </t>
  </si>
  <si>
    <t>Einheit</t>
  </si>
  <si>
    <t xml:space="preserve">Leistungsposition </t>
  </si>
  <si>
    <t xml:space="preserve"> </t>
  </si>
  <si>
    <t>in Euro / netto</t>
  </si>
  <si>
    <t>In den angebotenen Preisen sind alle mit der Durchführung der angebotenen Leistung verbundenen Aufwendungen und ggf. anfallenden Nebenkosten enthalten.</t>
  </si>
  <si>
    <t xml:space="preserve">Preisblatt </t>
  </si>
  <si>
    <t xml:space="preserve">Gesamtsumme (netto) </t>
  </si>
  <si>
    <t xml:space="preserve">Gesamtsumme (brutto) </t>
  </si>
  <si>
    <t>Zuzüglich Umsatzsteuer in Prozent</t>
  </si>
  <si>
    <t>Name und Funktion des Erklärenden (nur informativ):</t>
  </si>
  <si>
    <t>Evtl. zusätzliche Erklärungen und Erläuterungen zum Angebotsgegenstand bzw. Angebotspreis sind auf gesondert zu kennzeichnenden Anlagen zum Angebot seitens des Bieters/der Bieterin zu erstellen.</t>
  </si>
  <si>
    <t>1.1</t>
  </si>
  <si>
    <t>1.2</t>
  </si>
  <si>
    <t>1.3</t>
  </si>
  <si>
    <t>1.4</t>
  </si>
  <si>
    <t>1.5</t>
  </si>
  <si>
    <t>pro Anzeige</t>
  </si>
  <si>
    <t>Ausschreibung auf Good-Jobs</t>
  </si>
  <si>
    <t>Ausschreibung auf LinkedIn</t>
  </si>
  <si>
    <t xml:space="preserve">Leistungsumfang:
</t>
  </si>
  <si>
    <t xml:space="preserve">Jobbörsen:
</t>
  </si>
  <si>
    <t xml:space="preserve">
stepstone</t>
  </si>
  <si>
    <t>Laufzeit: 30 Tage</t>
  </si>
  <si>
    <t xml:space="preserve">Laufzeit: 30 Tage
Refresh: nach 14 Tagen
Individuelles Branding
inkl. Logo und Headerbild
</t>
  </si>
  <si>
    <t>LinkedIn</t>
  </si>
  <si>
    <t xml:space="preserve">Laufzeit: 30 Tage
Refresh: nach 14 Tagen
</t>
  </si>
  <si>
    <t>GoodJobs</t>
  </si>
  <si>
    <t xml:space="preserve">in Euro / netto
pro Jahr
</t>
  </si>
  <si>
    <t>Google for Jobs</t>
  </si>
  <si>
    <t>Festpreis für IT-Paket</t>
  </si>
  <si>
    <t>Festpreis für Ausbildungspaket</t>
  </si>
  <si>
    <t>Heise Jobs</t>
  </si>
  <si>
    <t>Laufzeit: 30 Tage
Zielgruppen Boost: IT</t>
  </si>
  <si>
    <t>Azubiyo</t>
  </si>
  <si>
    <t>1.0</t>
  </si>
  <si>
    <t>pro Jahr</t>
  </si>
  <si>
    <t>Vergabe-Nr.: ZLB-2026-0008</t>
  </si>
  <si>
    <t xml:space="preserve">Die Festpreisvorgabe bezieht sich auf den Einheitspreis. </t>
  </si>
  <si>
    <t>in Prozent</t>
  </si>
  <si>
    <r>
      <t xml:space="preserve">Ausfüllhinweis für Bieter und Erläuterung:
</t>
    </r>
    <r>
      <rPr>
        <sz val="10"/>
        <rFont val="Arial"/>
        <family val="2"/>
      </rPr>
      <t xml:space="preserve">Füllen Sie bitte alle gelben Zellen aus. Zellen mit einer anderen Farbe sind gesperrt. 
</t>
    </r>
    <r>
      <rPr>
        <b/>
        <sz val="10"/>
        <color rgb="FFFF0000"/>
        <rFont val="Arial"/>
        <family val="2"/>
      </rPr>
      <t>Wird das Preisblatt nicht vollständig ausgefüllt, kann das Angebot nicht gewertet werden.</t>
    </r>
    <r>
      <rPr>
        <sz val="10"/>
        <rFont val="Arial"/>
        <family val="2"/>
      </rPr>
      <t xml:space="preserve">
Die Berechnung der jeweiligen Einzelpreise abzgl. Preisnachlass und  Gesamtpreise je Position sowie des Gesamtpreises insgesamt erfolgt automatisch. </t>
    </r>
  </si>
  <si>
    <t>Einzelpreis abzüglich Preisnachlass</t>
  </si>
  <si>
    <r>
      <t>Festpreis</t>
    </r>
    <r>
      <rPr>
        <b/>
        <sz val="9"/>
        <rFont val="Arial"/>
        <family val="2"/>
      </rPr>
      <t>pauschale</t>
    </r>
    <r>
      <rPr>
        <b/>
        <sz val="9"/>
        <color theme="1"/>
        <rFont val="Arial"/>
        <family val="2"/>
      </rPr>
      <t xml:space="preserve"> für Standard-Paket</t>
    </r>
  </si>
  <si>
    <t>Diese Angebotspreisangaben basieren auf einer Vorgabe "fiktiver Mengenangaben". Diese Mengenvorgaben dienen nur zur Vergleichbarkeit der Angebote. Es besteht kein Rechtsanspruch auf diese Mengen als Vertragsbestandteil. Grund: Es ist objektiv nur möglich hierzu Durchschnittsmengenangaben aus den Vorjahren heranzuziehen. Damit ergeben sich keine festen Vorgaben für die Zukunft.
Weitere Vorgaben hierzu sind dem Punkt 4 der Leistungsbeschreibung  zu entnehmen und bei der Angebotskalkulation zu berücksichtigen.</t>
  </si>
  <si>
    <r>
      <t xml:space="preserve">Multiposting von Stellenanzeigen gemäß den detaillierten Vorgaben </t>
    </r>
    <r>
      <rPr>
        <b/>
        <sz val="9"/>
        <rFont val="Arial"/>
        <family val="2"/>
      </rPr>
      <t>der Leistungsbeschreibung</t>
    </r>
  </si>
  <si>
    <r>
      <t xml:space="preserve">Preisnachlass </t>
    </r>
    <r>
      <rPr>
        <b/>
        <sz val="8"/>
        <color theme="1"/>
        <rFont val="Arial"/>
        <family val="2"/>
      </rPr>
      <t>(ohne Bedingung)</t>
    </r>
  </si>
  <si>
    <t xml:space="preserve">Leistung: Multiposting von Stellenanzeigen (Rahmenvertrag)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</si>
</sst>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</cellStyleXfs>
  <cellXfs count="95">
    <xf numFmtId="0" fontId="0" fillId="0" borderId="0" xfId="0"/>
    <xf numFmtId="164" fontId="1" fillId="5" borderId="15" xfId="0" applyNumberFormat="1" applyFont="1" applyFill="1" applyBorder="1" applyAlignment="1" applyProtection="1">
      <alignment horizontal="center" vertical="center" wrapText="1"/>
      <protection locked="0"/>
    </xf>
    <xf numFmtId="10" fontId="1" fillId="5" borderId="32" xfId="0" applyNumberFormat="1" applyFont="1" applyFill="1" applyBorder="1" applyProtection="1">
      <protection locked="0"/>
    </xf>
    <xf numFmtId="164" fontId="1" fillId="7" borderId="20" xfId="0" applyNumberFormat="1" applyFont="1" applyFill="1" applyBorder="1" applyProtection="1"/>
    <xf numFmtId="10" fontId="1" fillId="5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8" xfId="0" applyFont="1" applyFill="1" applyBorder="1" applyAlignment="1" applyProtection="1">
      <alignment horizontal="left" vertical="center"/>
      <protection locked="0"/>
    </xf>
    <xf numFmtId="0" fontId="1" fillId="5" borderId="17" xfId="0" applyFont="1" applyFill="1" applyBorder="1" applyAlignment="1" applyProtection="1">
      <alignment horizontal="left" vertical="center"/>
      <protection locked="0"/>
    </xf>
    <xf numFmtId="0" fontId="1" fillId="5" borderId="15" xfId="0" applyFont="1" applyFill="1" applyBorder="1" applyAlignment="1" applyProtection="1">
      <alignment horizontal="left" vertical="center"/>
      <protection locked="0"/>
    </xf>
    <xf numFmtId="0" fontId="1" fillId="5" borderId="24" xfId="0" applyFont="1" applyFill="1" applyBorder="1" applyAlignment="1" applyProtection="1">
      <alignment horizontal="center" vertical="center"/>
      <protection locked="0"/>
    </xf>
    <xf numFmtId="0" fontId="1" fillId="5" borderId="19" xfId="0" applyFont="1" applyFill="1" applyBorder="1" applyAlignment="1" applyProtection="1">
      <alignment horizontal="center" vertical="center"/>
      <protection locked="0"/>
    </xf>
    <xf numFmtId="0" fontId="1" fillId="5" borderId="20" xfId="0" applyFont="1" applyFill="1" applyBorder="1" applyAlignment="1" applyProtection="1">
      <alignment horizontal="center" vertical="center"/>
      <protection locked="0"/>
    </xf>
    <xf numFmtId="0" fontId="10" fillId="0" borderId="0" xfId="0" applyFont="1" applyProtection="1"/>
    <xf numFmtId="0" fontId="0" fillId="0" borderId="0" xfId="0" applyProtection="1"/>
    <xf numFmtId="0" fontId="10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/>
    <xf numFmtId="0" fontId="4" fillId="0" borderId="0" xfId="0" applyFont="1" applyProtection="1"/>
    <xf numFmtId="0" fontId="11" fillId="0" borderId="0" xfId="0" applyFont="1" applyProtection="1"/>
    <xf numFmtId="0" fontId="2" fillId="0" borderId="0" xfId="0" applyFont="1" applyProtection="1"/>
    <xf numFmtId="0" fontId="1" fillId="0" borderId="23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 wrapText="1"/>
    </xf>
    <xf numFmtId="0" fontId="6" fillId="0" borderId="38" xfId="0" applyFont="1" applyBorder="1" applyAlignment="1" applyProtection="1">
      <alignment horizontal="center" vertical="center" wrapText="1"/>
    </xf>
    <xf numFmtId="0" fontId="6" fillId="4" borderId="41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</xf>
    <xf numFmtId="0" fontId="6" fillId="0" borderId="40" xfId="0" applyFont="1" applyBorder="1" applyAlignment="1" applyProtection="1">
      <alignment horizontal="center" vertical="center" wrapText="1"/>
    </xf>
    <xf numFmtId="0" fontId="6" fillId="0" borderId="28" xfId="0" applyFont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top" wrapText="1"/>
    </xf>
    <xf numFmtId="49" fontId="6" fillId="9" borderId="14" xfId="0" applyNumberFormat="1" applyFont="1" applyFill="1" applyBorder="1" applyAlignment="1" applyProtection="1">
      <alignment horizontal="center" vertical="center"/>
    </xf>
    <xf numFmtId="49" fontId="8" fillId="9" borderId="34" xfId="0" applyNumberFormat="1" applyFont="1" applyFill="1" applyBorder="1" applyAlignment="1" applyProtection="1">
      <alignment horizontal="left" vertical="center" wrapText="1"/>
    </xf>
    <xf numFmtId="49" fontId="8" fillId="9" borderId="35" xfId="0" applyNumberFormat="1" applyFont="1" applyFill="1" applyBorder="1" applyAlignment="1" applyProtection="1">
      <alignment horizontal="left" vertical="center" wrapText="1"/>
    </xf>
    <xf numFmtId="49" fontId="8" fillId="9" borderId="36" xfId="0" applyNumberFormat="1" applyFont="1" applyFill="1" applyBorder="1" applyAlignment="1" applyProtection="1">
      <alignment horizontal="left" vertical="center" wrapText="1"/>
    </xf>
    <xf numFmtId="49" fontId="8" fillId="9" borderId="8" xfId="0" applyNumberFormat="1" applyFont="1" applyFill="1" applyBorder="1" applyAlignment="1" applyProtection="1">
      <alignment horizontal="left" vertical="center" wrapText="1"/>
    </xf>
    <xf numFmtId="49" fontId="8" fillId="9" borderId="15" xfId="0" applyNumberFormat="1" applyFont="1" applyFill="1" applyBorder="1" applyAlignment="1" applyProtection="1">
      <alignment horizontal="left" vertical="center" wrapText="1"/>
    </xf>
    <xf numFmtId="164" fontId="1" fillId="4" borderId="15" xfId="0" applyNumberFormat="1" applyFont="1" applyFill="1" applyBorder="1" applyAlignment="1" applyProtection="1">
      <alignment horizontal="center" vertical="center" wrapText="1"/>
    </xf>
    <xf numFmtId="3" fontId="1" fillId="8" borderId="6" xfId="0" applyNumberFormat="1" applyFont="1" applyFill="1" applyBorder="1" applyAlignment="1" applyProtection="1">
      <alignment horizontal="center" vertical="center" wrapText="1"/>
    </xf>
    <xf numFmtId="0" fontId="1" fillId="8" borderId="6" xfId="0" applyFont="1" applyFill="1" applyBorder="1" applyAlignment="1" applyProtection="1">
      <alignment horizontal="center" vertical="center" wrapText="1"/>
    </xf>
    <xf numFmtId="164" fontId="1" fillId="4" borderId="29" xfId="0" applyNumberFormat="1" applyFont="1" applyFill="1" applyBorder="1" applyAlignment="1" applyProtection="1">
      <alignment horizontal="center" vertical="center" wrapText="1"/>
    </xf>
    <xf numFmtId="49" fontId="5" fillId="0" borderId="44" xfId="0" applyNumberFormat="1" applyFont="1" applyBorder="1" applyAlignment="1" applyProtection="1">
      <alignment horizontal="center" vertical="center"/>
    </xf>
    <xf numFmtId="49" fontId="7" fillId="10" borderId="6" xfId="0" applyNumberFormat="1" applyFont="1" applyFill="1" applyBorder="1" applyAlignment="1" applyProtection="1">
      <alignment horizontal="left" vertical="top" wrapText="1"/>
    </xf>
    <xf numFmtId="49" fontId="7" fillId="10" borderId="15" xfId="0" applyNumberFormat="1" applyFont="1" applyFill="1" applyBorder="1" applyAlignment="1" applyProtection="1">
      <alignment horizontal="left" vertical="top" wrapText="1"/>
    </xf>
    <xf numFmtId="3" fontId="1" fillId="4" borderId="1" xfId="0" applyNumberFormat="1" applyFont="1" applyFill="1" applyBorder="1" applyAlignment="1" applyProtection="1">
      <alignment horizontal="center" vertical="center" wrapText="1"/>
    </xf>
    <xf numFmtId="3" fontId="1" fillId="4" borderId="2" xfId="0" applyNumberFormat="1" applyFont="1" applyFill="1" applyBorder="1" applyAlignment="1" applyProtection="1">
      <alignment horizontal="center" vertical="center" wrapText="1"/>
    </xf>
    <xf numFmtId="3" fontId="1" fillId="4" borderId="42" xfId="0" applyNumberFormat="1" applyFont="1" applyFill="1" applyBorder="1" applyAlignment="1" applyProtection="1">
      <alignment horizontal="center" vertical="center" wrapText="1"/>
    </xf>
    <xf numFmtId="49" fontId="5" fillId="0" borderId="37" xfId="0" applyNumberFormat="1" applyFont="1" applyBorder="1" applyAlignment="1" applyProtection="1">
      <alignment horizontal="center" vertical="center"/>
    </xf>
    <xf numFmtId="49" fontId="7" fillId="10" borderId="6" xfId="0" applyNumberFormat="1" applyFont="1" applyFill="1" applyBorder="1" applyAlignment="1" applyProtection="1">
      <alignment vertical="top" wrapText="1"/>
    </xf>
    <xf numFmtId="49" fontId="7" fillId="10" borderId="15" xfId="0" applyNumberFormat="1" applyFont="1" applyFill="1" applyBorder="1" applyAlignment="1" applyProtection="1">
      <alignment vertical="top" wrapText="1"/>
    </xf>
    <xf numFmtId="3" fontId="1" fillId="4" borderId="7" xfId="0" applyNumberFormat="1" applyFont="1" applyFill="1" applyBorder="1" applyAlignment="1" applyProtection="1">
      <alignment horizontal="center" vertical="center" wrapText="1"/>
    </xf>
    <xf numFmtId="3" fontId="1" fillId="4" borderId="0" xfId="0" applyNumberFormat="1" applyFont="1" applyFill="1" applyBorder="1" applyAlignment="1" applyProtection="1">
      <alignment horizontal="center" vertical="center" wrapText="1"/>
    </xf>
    <xf numFmtId="3" fontId="1" fillId="4" borderId="43" xfId="0" applyNumberFormat="1" applyFont="1" applyFill="1" applyBorder="1" applyAlignment="1" applyProtection="1">
      <alignment horizontal="center" vertical="center" wrapText="1"/>
    </xf>
    <xf numFmtId="49" fontId="5" fillId="0" borderId="30" xfId="0" applyNumberFormat="1" applyFont="1" applyBorder="1" applyAlignment="1" applyProtection="1">
      <alignment horizontal="center" vertical="center"/>
    </xf>
    <xf numFmtId="3" fontId="1" fillId="4" borderId="4" xfId="0" applyNumberFormat="1" applyFont="1" applyFill="1" applyBorder="1" applyAlignment="1" applyProtection="1">
      <alignment horizontal="center" vertical="center" wrapText="1"/>
    </xf>
    <xf numFmtId="3" fontId="1" fillId="4" borderId="5" xfId="0" applyNumberFormat="1" applyFont="1" applyFill="1" applyBorder="1" applyAlignment="1" applyProtection="1">
      <alignment horizontal="center" vertical="center" wrapText="1"/>
    </xf>
    <xf numFmtId="3" fontId="1" fillId="4" borderId="31" xfId="0" applyNumberFormat="1" applyFont="1" applyFill="1" applyBorder="1" applyAlignment="1" applyProtection="1">
      <alignment horizontal="center" vertical="center" wrapText="1"/>
    </xf>
    <xf numFmtId="49" fontId="6" fillId="0" borderId="44" xfId="0" applyNumberFormat="1" applyFont="1" applyBorder="1" applyAlignment="1" applyProtection="1">
      <alignment horizontal="center" vertical="center"/>
    </xf>
    <xf numFmtId="49" fontId="6" fillId="0" borderId="37" xfId="0" applyNumberFormat="1" applyFont="1" applyBorder="1" applyAlignment="1" applyProtection="1">
      <alignment horizontal="center" vertical="center"/>
    </xf>
    <xf numFmtId="49" fontId="6" fillId="0" borderId="30" xfId="0" applyNumberFormat="1" applyFont="1" applyBorder="1" applyAlignment="1" applyProtection="1">
      <alignment horizontal="center" vertical="center"/>
    </xf>
    <xf numFmtId="49" fontId="7" fillId="10" borderId="6" xfId="0" applyNumberFormat="1" applyFont="1" applyFill="1" applyBorder="1" applyAlignment="1" applyProtection="1">
      <alignment horizontal="left" vertical="center" wrapText="1"/>
    </xf>
    <xf numFmtId="0" fontId="1" fillId="0" borderId="0" xfId="0" applyFont="1" applyProtection="1"/>
    <xf numFmtId="0" fontId="1" fillId="0" borderId="30" xfId="0" applyFont="1" applyBorder="1" applyAlignment="1" applyProtection="1">
      <alignment horizontal="right"/>
    </xf>
    <xf numFmtId="0" fontId="1" fillId="0" borderId="22" xfId="0" applyFont="1" applyBorder="1" applyAlignment="1" applyProtection="1">
      <alignment horizontal="right"/>
    </xf>
    <xf numFmtId="0" fontId="1" fillId="0" borderId="27" xfId="0" applyFont="1" applyBorder="1" applyAlignment="1" applyProtection="1">
      <alignment horizontal="right"/>
    </xf>
    <xf numFmtId="0" fontId="1" fillId="0" borderId="4" xfId="0" applyFont="1" applyBorder="1" applyAlignment="1" applyProtection="1">
      <alignment horizontal="right"/>
    </xf>
    <xf numFmtId="0" fontId="1" fillId="0" borderId="22" xfId="0" applyFont="1" applyBorder="1" applyAlignment="1" applyProtection="1">
      <alignment horizontal="right"/>
    </xf>
    <xf numFmtId="164" fontId="1" fillId="3" borderId="29" xfId="0" applyNumberFormat="1" applyFont="1" applyFill="1" applyBorder="1" applyProtection="1"/>
    <xf numFmtId="0" fontId="1" fillId="0" borderId="25" xfId="0" applyFont="1" applyBorder="1" applyAlignment="1" applyProtection="1">
      <alignment horizontal="right"/>
    </xf>
    <xf numFmtId="0" fontId="1" fillId="0" borderId="26" xfId="0" applyFont="1" applyBorder="1" applyAlignment="1" applyProtection="1">
      <alignment horizontal="right"/>
    </xf>
    <xf numFmtId="0" fontId="1" fillId="0" borderId="33" xfId="0" applyFont="1" applyBorder="1" applyAlignment="1" applyProtection="1">
      <alignment horizontal="right"/>
    </xf>
    <xf numFmtId="164" fontId="1" fillId="3" borderId="31" xfId="0" applyNumberFormat="1" applyFont="1" applyFill="1" applyBorder="1" applyProtection="1"/>
    <xf numFmtId="0" fontId="1" fillId="0" borderId="18" xfId="0" applyFont="1" applyBorder="1" applyAlignment="1" applyProtection="1">
      <alignment horizontal="right"/>
    </xf>
    <xf numFmtId="0" fontId="1" fillId="0" borderId="19" xfId="0" applyFont="1" applyBorder="1" applyAlignment="1" applyProtection="1">
      <alignment horizontal="right"/>
    </xf>
    <xf numFmtId="0" fontId="1" fillId="0" borderId="19" xfId="0" applyFont="1" applyBorder="1" applyProtection="1"/>
    <xf numFmtId="0" fontId="1" fillId="0" borderId="28" xfId="0" applyFont="1" applyBorder="1" applyProtection="1"/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9" fontId="0" fillId="0" borderId="0" xfId="3" applyFont="1" applyProtection="1"/>
    <xf numFmtId="9" fontId="4" fillId="0" borderId="0" xfId="3" applyFont="1" applyProtection="1"/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0" fillId="6" borderId="8" xfId="0" applyFill="1" applyBorder="1" applyAlignment="1" applyProtection="1">
      <alignment horizontal="left" vertical="center"/>
    </xf>
    <xf numFmtId="0" fontId="0" fillId="6" borderId="15" xfId="0" applyFill="1" applyBorder="1" applyAlignment="1" applyProtection="1">
      <alignment horizontal="left" vertical="center"/>
    </xf>
    <xf numFmtId="0" fontId="0" fillId="6" borderId="17" xfId="0" applyFill="1" applyBorder="1" applyAlignment="1" applyProtection="1">
      <alignment horizontal="left" vertical="center"/>
    </xf>
    <xf numFmtId="0" fontId="1" fillId="6" borderId="8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2" xfId="0" applyFont="1" applyFill="1" applyBorder="1" applyAlignment="1" applyProtection="1">
      <alignment horizontal="left" vertical="top" wrapText="1"/>
    </xf>
    <xf numFmtId="0" fontId="2" fillId="2" borderId="3" xfId="0" applyFont="1" applyFill="1" applyBorder="1" applyAlignment="1" applyProtection="1">
      <alignment horizontal="left" vertical="top" wrapText="1"/>
    </xf>
    <xf numFmtId="0" fontId="2" fillId="2" borderId="7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top" wrapText="1"/>
    </xf>
    <xf numFmtId="0" fontId="2" fillId="2" borderId="21" xfId="0" applyFont="1" applyFill="1" applyBorder="1" applyAlignment="1" applyProtection="1">
      <alignment horizontal="left" vertical="top" wrapText="1"/>
    </xf>
    <xf numFmtId="0" fontId="2" fillId="2" borderId="4" xfId="0" applyFont="1" applyFill="1" applyBorder="1" applyAlignment="1" applyProtection="1">
      <alignment horizontal="left" vertical="top" wrapText="1"/>
    </xf>
    <xf numFmtId="0" fontId="2" fillId="2" borderId="5" xfId="0" applyFont="1" applyFill="1" applyBorder="1" applyAlignment="1" applyProtection="1">
      <alignment horizontal="left" vertical="top" wrapText="1"/>
    </xf>
    <xf numFmtId="0" fontId="2" fillId="2" borderId="22" xfId="0" applyFont="1" applyFill="1" applyBorder="1" applyAlignment="1" applyProtection="1">
      <alignment horizontal="left" vertical="top" wrapText="1"/>
    </xf>
  </cellXfs>
  <cellStyles count="4">
    <cellStyle name="Euro" xfId="1"/>
    <cellStyle name="Hyperlink 2" xfId="2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view="pageBreakPreview" zoomScale="115" zoomScaleNormal="100" zoomScaleSheetLayoutView="115" workbookViewId="0">
      <selection activeCell="D42" activeCellId="20" sqref="C6:I6 C6:I6 D10 E10 D16 E16 E16 D23 E23 E23 D26 E26 D27 E27 E27 H29 H29 D40:I40 D41:I41 D42:I42 D42:I42"/>
    </sheetView>
  </sheetViews>
  <sheetFormatPr baseColWidth="10" defaultColWidth="10.85546875" defaultRowHeight="12.75" x14ac:dyDescent="0.2"/>
  <cols>
    <col min="1" max="1" width="6.42578125" style="12" customWidth="1"/>
    <col min="2" max="2" width="34.140625" style="12" customWidth="1"/>
    <col min="3" max="3" width="34.85546875" style="12" customWidth="1"/>
    <col min="4" max="4" width="16.42578125" style="12" customWidth="1"/>
    <col min="5" max="5" width="14.5703125" style="12" customWidth="1"/>
    <col min="6" max="6" width="22.28515625" style="12" customWidth="1"/>
    <col min="7" max="7" width="12.28515625" style="12" customWidth="1"/>
    <col min="8" max="8" width="14.42578125" style="12" customWidth="1"/>
    <col min="9" max="9" width="21.140625" style="12" customWidth="1"/>
    <col min="10" max="10" width="10.85546875" style="12"/>
    <col min="11" max="11" width="48.85546875" style="12" customWidth="1"/>
    <col min="12" max="12" width="11.5703125" style="12" customWidth="1"/>
    <col min="13" max="13" width="11.42578125" style="12" bestFit="1" customWidth="1"/>
    <col min="14" max="16384" width="10.85546875" style="12"/>
  </cols>
  <sheetData>
    <row r="1" spans="1:9" ht="15" x14ac:dyDescent="0.25">
      <c r="A1" s="11" t="s">
        <v>43</v>
      </c>
      <c r="B1" s="11"/>
      <c r="C1" s="11"/>
      <c r="D1" s="11"/>
      <c r="E1" s="11"/>
      <c r="F1" s="11"/>
    </row>
    <row r="2" spans="1:9" ht="14.25" customHeight="1" x14ac:dyDescent="0.2">
      <c r="A2" s="13" t="s">
        <v>52</v>
      </c>
      <c r="B2" s="13"/>
      <c r="C2" s="13"/>
      <c r="D2" s="13"/>
      <c r="E2" s="14"/>
      <c r="F2" s="14"/>
      <c r="G2" s="15"/>
      <c r="H2" s="15"/>
      <c r="I2" s="15"/>
    </row>
    <row r="3" spans="1:9" x14ac:dyDescent="0.2">
      <c r="C3" s="16"/>
    </row>
    <row r="5" spans="1:9" ht="18.75" thickBot="1" x14ac:dyDescent="0.3">
      <c r="B5" s="17" t="s">
        <v>12</v>
      </c>
      <c r="C5" s="18"/>
    </row>
    <row r="6" spans="1:9" ht="48" customHeight="1" thickBot="1" x14ac:dyDescent="0.25">
      <c r="B6" s="19" t="s">
        <v>4</v>
      </c>
      <c r="C6" s="8" t="s">
        <v>9</v>
      </c>
      <c r="D6" s="9"/>
      <c r="E6" s="9"/>
      <c r="F6" s="9"/>
      <c r="G6" s="9"/>
      <c r="H6" s="9"/>
      <c r="I6" s="10"/>
    </row>
    <row r="7" spans="1:9" ht="35.25" x14ac:dyDescent="0.2">
      <c r="A7" s="20" t="s">
        <v>3</v>
      </c>
      <c r="B7" s="21" t="s">
        <v>8</v>
      </c>
      <c r="C7" s="22"/>
      <c r="D7" s="23" t="s">
        <v>1</v>
      </c>
      <c r="E7" s="23" t="s">
        <v>51</v>
      </c>
      <c r="F7" s="23" t="s">
        <v>47</v>
      </c>
      <c r="G7" s="24" t="s">
        <v>0</v>
      </c>
      <c r="H7" s="24" t="s">
        <v>7</v>
      </c>
      <c r="I7" s="25" t="s">
        <v>2</v>
      </c>
    </row>
    <row r="8" spans="1:9" ht="27" customHeight="1" thickBot="1" x14ac:dyDescent="0.25">
      <c r="A8" s="26"/>
      <c r="B8" s="27"/>
      <c r="C8" s="28"/>
      <c r="D8" s="29" t="s">
        <v>10</v>
      </c>
      <c r="E8" s="29" t="s">
        <v>45</v>
      </c>
      <c r="F8" s="29" t="s">
        <v>10</v>
      </c>
      <c r="G8" s="29" t="s">
        <v>42</v>
      </c>
      <c r="H8" s="29"/>
      <c r="I8" s="30" t="s">
        <v>34</v>
      </c>
    </row>
    <row r="9" spans="1:9" ht="35.1" customHeight="1" x14ac:dyDescent="0.2">
      <c r="A9" s="31" t="s">
        <v>41</v>
      </c>
      <c r="B9" s="32" t="s">
        <v>50</v>
      </c>
      <c r="C9" s="33"/>
      <c r="D9" s="33"/>
      <c r="E9" s="33"/>
      <c r="F9" s="33"/>
      <c r="G9" s="33"/>
      <c r="H9" s="33"/>
      <c r="I9" s="34"/>
    </row>
    <row r="10" spans="1:9" ht="35.1" customHeight="1" x14ac:dyDescent="0.2">
      <c r="A10" s="31" t="s">
        <v>18</v>
      </c>
      <c r="B10" s="35" t="s">
        <v>48</v>
      </c>
      <c r="C10" s="36"/>
      <c r="D10" s="1"/>
      <c r="E10" s="4"/>
      <c r="F10" s="37">
        <f>D10-(D10*E10)</f>
        <v>0</v>
      </c>
      <c r="G10" s="38">
        <v>5</v>
      </c>
      <c r="H10" s="39" t="s">
        <v>23</v>
      </c>
      <c r="I10" s="40">
        <f>IF(ISBLANK(F10),"Leer",(F10*G10))</f>
        <v>0</v>
      </c>
    </row>
    <row r="11" spans="1:9" ht="15" customHeight="1" x14ac:dyDescent="0.2">
      <c r="A11" s="41"/>
      <c r="B11" s="42" t="s">
        <v>27</v>
      </c>
      <c r="C11" s="43" t="s">
        <v>26</v>
      </c>
      <c r="D11" s="44"/>
      <c r="E11" s="45"/>
      <c r="F11" s="45"/>
      <c r="G11" s="45"/>
      <c r="H11" s="45"/>
      <c r="I11" s="46"/>
    </row>
    <row r="12" spans="1:9" ht="51.95" customHeight="1" x14ac:dyDescent="0.2">
      <c r="A12" s="47"/>
      <c r="B12" s="48" t="s">
        <v>28</v>
      </c>
      <c r="C12" s="49" t="s">
        <v>30</v>
      </c>
      <c r="D12" s="50"/>
      <c r="E12" s="51"/>
      <c r="F12" s="51"/>
      <c r="G12" s="51"/>
      <c r="H12" s="51"/>
      <c r="I12" s="52"/>
    </row>
    <row r="13" spans="1:9" ht="32.1" customHeight="1" x14ac:dyDescent="0.2">
      <c r="A13" s="47"/>
      <c r="B13" s="42" t="s">
        <v>31</v>
      </c>
      <c r="C13" s="43" t="s">
        <v>32</v>
      </c>
      <c r="D13" s="50"/>
      <c r="E13" s="51"/>
      <c r="F13" s="51"/>
      <c r="G13" s="51"/>
      <c r="H13" s="51"/>
      <c r="I13" s="52"/>
    </row>
    <row r="14" spans="1:9" ht="18.95" customHeight="1" x14ac:dyDescent="0.2">
      <c r="A14" s="47"/>
      <c r="B14" s="42" t="s">
        <v>33</v>
      </c>
      <c r="C14" s="43" t="s">
        <v>29</v>
      </c>
      <c r="D14" s="50"/>
      <c r="E14" s="51"/>
      <c r="F14" s="51"/>
      <c r="G14" s="51"/>
      <c r="H14" s="51"/>
      <c r="I14" s="52"/>
    </row>
    <row r="15" spans="1:9" ht="18.95" customHeight="1" x14ac:dyDescent="0.2">
      <c r="A15" s="53"/>
      <c r="B15" s="42" t="s">
        <v>35</v>
      </c>
      <c r="C15" s="43" t="s">
        <v>29</v>
      </c>
      <c r="D15" s="54"/>
      <c r="E15" s="55"/>
      <c r="F15" s="55"/>
      <c r="G15" s="55"/>
      <c r="H15" s="55"/>
      <c r="I15" s="56"/>
    </row>
    <row r="16" spans="1:9" ht="35.1" customHeight="1" x14ac:dyDescent="0.2">
      <c r="A16" s="31" t="s">
        <v>19</v>
      </c>
      <c r="B16" s="35" t="s">
        <v>36</v>
      </c>
      <c r="C16" s="36"/>
      <c r="D16" s="1"/>
      <c r="E16" s="4"/>
      <c r="F16" s="37">
        <f>D16-(D16*E16)</f>
        <v>0</v>
      </c>
      <c r="G16" s="38">
        <v>5</v>
      </c>
      <c r="H16" s="39" t="s">
        <v>23</v>
      </c>
      <c r="I16" s="40">
        <f>IF(ISBLANK(F16),"Leer",(F16*G16))</f>
        <v>0</v>
      </c>
    </row>
    <row r="17" spans="1:11" ht="15" customHeight="1" x14ac:dyDescent="0.2">
      <c r="A17" s="57"/>
      <c r="B17" s="42" t="s">
        <v>27</v>
      </c>
      <c r="C17" s="43" t="s">
        <v>26</v>
      </c>
      <c r="D17" s="44"/>
      <c r="E17" s="45"/>
      <c r="F17" s="45"/>
      <c r="G17" s="45"/>
      <c r="H17" s="45"/>
      <c r="I17" s="46"/>
    </row>
    <row r="18" spans="1:11" ht="51.95" customHeight="1" x14ac:dyDescent="0.2">
      <c r="A18" s="58"/>
      <c r="B18" s="48" t="s">
        <v>28</v>
      </c>
      <c r="C18" s="49" t="s">
        <v>30</v>
      </c>
      <c r="D18" s="50"/>
      <c r="E18" s="51"/>
      <c r="F18" s="51"/>
      <c r="G18" s="51"/>
      <c r="H18" s="51"/>
      <c r="I18" s="52"/>
    </row>
    <row r="19" spans="1:11" ht="32.1" customHeight="1" x14ac:dyDescent="0.2">
      <c r="A19" s="58"/>
      <c r="B19" s="42" t="s">
        <v>31</v>
      </c>
      <c r="C19" s="43" t="s">
        <v>32</v>
      </c>
      <c r="D19" s="50"/>
      <c r="E19" s="51"/>
      <c r="F19" s="51"/>
      <c r="G19" s="51"/>
      <c r="H19" s="51"/>
      <c r="I19" s="52"/>
    </row>
    <row r="20" spans="1:11" ht="32.1" customHeight="1" x14ac:dyDescent="0.2">
      <c r="A20" s="58"/>
      <c r="B20" s="42" t="s">
        <v>33</v>
      </c>
      <c r="C20" s="43" t="s">
        <v>39</v>
      </c>
      <c r="D20" s="50"/>
      <c r="E20" s="51"/>
      <c r="F20" s="51"/>
      <c r="G20" s="51"/>
      <c r="H20" s="51"/>
      <c r="I20" s="52"/>
    </row>
    <row r="21" spans="1:11" ht="18.95" customHeight="1" x14ac:dyDescent="0.2">
      <c r="A21" s="58"/>
      <c r="B21" s="42" t="s">
        <v>35</v>
      </c>
      <c r="C21" s="43" t="s">
        <v>29</v>
      </c>
      <c r="D21" s="50"/>
      <c r="E21" s="51"/>
      <c r="F21" s="51"/>
      <c r="G21" s="51"/>
      <c r="H21" s="51"/>
      <c r="I21" s="52"/>
    </row>
    <row r="22" spans="1:11" ht="18.95" customHeight="1" x14ac:dyDescent="0.2">
      <c r="A22" s="59"/>
      <c r="B22" s="60" t="s">
        <v>38</v>
      </c>
      <c r="C22" s="43" t="s">
        <v>29</v>
      </c>
      <c r="D22" s="54"/>
      <c r="E22" s="55"/>
      <c r="F22" s="55"/>
      <c r="G22" s="55"/>
      <c r="H22" s="55"/>
      <c r="I22" s="56"/>
    </row>
    <row r="23" spans="1:11" ht="35.1" customHeight="1" x14ac:dyDescent="0.2">
      <c r="A23" s="31" t="s">
        <v>20</v>
      </c>
      <c r="B23" s="35" t="s">
        <v>37</v>
      </c>
      <c r="C23" s="36"/>
      <c r="D23" s="1"/>
      <c r="E23" s="4"/>
      <c r="F23" s="37">
        <f>D23-(D23*E23)</f>
        <v>0</v>
      </c>
      <c r="G23" s="38">
        <v>1</v>
      </c>
      <c r="H23" s="39" t="s">
        <v>23</v>
      </c>
      <c r="I23" s="40">
        <f>IF(ISBLANK(F23),"Leer",(F23*G23))</f>
        <v>0</v>
      </c>
    </row>
    <row r="24" spans="1:11" ht="15" customHeight="1" x14ac:dyDescent="0.2">
      <c r="A24" s="57"/>
      <c r="B24" s="42" t="s">
        <v>27</v>
      </c>
      <c r="C24" s="43" t="s">
        <v>26</v>
      </c>
      <c r="D24" s="44"/>
      <c r="E24" s="45"/>
      <c r="F24" s="45"/>
      <c r="G24" s="45"/>
      <c r="H24" s="45"/>
      <c r="I24" s="46"/>
    </row>
    <row r="25" spans="1:11" ht="51.95" customHeight="1" x14ac:dyDescent="0.2">
      <c r="A25" s="59"/>
      <c r="B25" s="60" t="s">
        <v>40</v>
      </c>
      <c r="C25" s="49" t="s">
        <v>30</v>
      </c>
      <c r="D25" s="50"/>
      <c r="E25" s="51"/>
      <c r="F25" s="51"/>
      <c r="G25" s="51"/>
      <c r="H25" s="51"/>
      <c r="I25" s="52"/>
    </row>
    <row r="26" spans="1:11" ht="39.950000000000003" customHeight="1" x14ac:dyDescent="0.2">
      <c r="A26" s="31" t="s">
        <v>21</v>
      </c>
      <c r="B26" s="35" t="s">
        <v>24</v>
      </c>
      <c r="C26" s="36"/>
      <c r="D26" s="1"/>
      <c r="E26" s="4"/>
      <c r="F26" s="37">
        <f>D26-(D26*E26)</f>
        <v>0</v>
      </c>
      <c r="G26" s="38">
        <v>2</v>
      </c>
      <c r="H26" s="39" t="s">
        <v>23</v>
      </c>
      <c r="I26" s="40">
        <f>IF(ISBLANK(F26),"Leer",(F26*G26))</f>
        <v>0</v>
      </c>
    </row>
    <row r="27" spans="1:11" ht="39.950000000000003" customHeight="1" x14ac:dyDescent="0.2">
      <c r="A27" s="31" t="s">
        <v>22</v>
      </c>
      <c r="B27" s="35" t="s">
        <v>25</v>
      </c>
      <c r="C27" s="36"/>
      <c r="D27" s="1"/>
      <c r="E27" s="4"/>
      <c r="F27" s="37">
        <f>D27-(D27*E27)</f>
        <v>0</v>
      </c>
      <c r="G27" s="38">
        <v>2</v>
      </c>
      <c r="H27" s="39" t="s">
        <v>23</v>
      </c>
      <c r="I27" s="40">
        <f>IF(ISBLANK(F27),"Leer",(F27*G27))</f>
        <v>0</v>
      </c>
    </row>
    <row r="28" spans="1:11" x14ac:dyDescent="0.2">
      <c r="A28" s="61"/>
      <c r="B28" s="62" t="s">
        <v>13</v>
      </c>
      <c r="C28" s="63"/>
      <c r="D28" s="64"/>
      <c r="E28" s="65"/>
      <c r="F28" s="65"/>
      <c r="G28" s="65"/>
      <c r="H28" s="66"/>
      <c r="I28" s="67">
        <f>IF(COUNTIF(I9:I27,"Leer")&gt;0,"Bitte prüfen",SUM(I9:I27))</f>
        <v>0</v>
      </c>
    </row>
    <row r="29" spans="1:11" ht="13.5" thickBot="1" x14ac:dyDescent="0.25">
      <c r="A29" s="61"/>
      <c r="B29" s="68" t="s">
        <v>15</v>
      </c>
      <c r="C29" s="69"/>
      <c r="D29" s="69"/>
      <c r="E29" s="69"/>
      <c r="F29" s="69"/>
      <c r="G29" s="70"/>
      <c r="H29" s="2">
        <v>0.19</v>
      </c>
      <c r="I29" s="71">
        <f>IF(ISERROR(H29*I28),"Bitte prüfen",(I28*H29))</f>
        <v>0</v>
      </c>
    </row>
    <row r="30" spans="1:11" ht="13.5" thickBot="1" x14ac:dyDescent="0.25">
      <c r="A30" s="61"/>
      <c r="B30" s="72" t="s">
        <v>14</v>
      </c>
      <c r="C30" s="73"/>
      <c r="D30" s="74"/>
      <c r="E30" s="74"/>
      <c r="F30" s="74"/>
      <c r="G30" s="74"/>
      <c r="H30" s="75"/>
      <c r="I30" s="3">
        <f>IF(COUNTIF(I29:I29,"Bitte prüfen")&gt;0,"Bitte prüfen",I28+I29)</f>
        <v>0</v>
      </c>
      <c r="K30" s="16"/>
    </row>
    <row r="31" spans="1:11" ht="9.9499999999999993" customHeight="1" x14ac:dyDescent="0.2">
      <c r="B31" s="76"/>
      <c r="C31" s="76"/>
      <c r="D31" s="76"/>
      <c r="E31" s="76"/>
      <c r="F31" s="76"/>
      <c r="G31" s="76"/>
      <c r="H31" s="76"/>
      <c r="I31" s="76"/>
      <c r="K31" s="16"/>
    </row>
    <row r="32" spans="1:11" ht="21.75" customHeight="1" x14ac:dyDescent="0.2">
      <c r="B32" s="77" t="s">
        <v>17</v>
      </c>
      <c r="C32" s="77"/>
      <c r="D32" s="77"/>
      <c r="E32" s="77"/>
      <c r="F32" s="77"/>
      <c r="G32" s="77"/>
      <c r="H32" s="77"/>
      <c r="I32" s="77"/>
      <c r="K32" s="16"/>
    </row>
    <row r="33" spans="1:11" ht="9.9499999999999993" customHeight="1" x14ac:dyDescent="0.2">
      <c r="B33" s="76"/>
      <c r="C33" s="76"/>
      <c r="D33" s="76"/>
      <c r="E33" s="76"/>
      <c r="F33" s="76"/>
      <c r="G33" s="76"/>
      <c r="H33" s="76"/>
      <c r="I33" s="76"/>
      <c r="K33" s="16"/>
    </row>
    <row r="34" spans="1:11" ht="47.25" customHeight="1" x14ac:dyDescent="0.2">
      <c r="B34" s="77" t="s">
        <v>49</v>
      </c>
      <c r="C34" s="77"/>
      <c r="D34" s="77"/>
      <c r="E34" s="77"/>
      <c r="F34" s="77"/>
      <c r="G34" s="77"/>
      <c r="H34" s="77"/>
      <c r="I34" s="77"/>
      <c r="K34" s="16"/>
    </row>
    <row r="35" spans="1:11" ht="9.9499999999999993" customHeight="1" x14ac:dyDescent="0.2">
      <c r="B35" s="76"/>
      <c r="C35" s="76"/>
      <c r="D35" s="76"/>
      <c r="E35" s="76"/>
      <c r="F35" s="76"/>
      <c r="G35" s="76"/>
      <c r="H35" s="76"/>
      <c r="I35" s="76"/>
      <c r="K35" s="16"/>
    </row>
    <row r="36" spans="1:11" s="78" customFormat="1" ht="17.25" customHeight="1" x14ac:dyDescent="0.2">
      <c r="B36" s="77" t="s">
        <v>44</v>
      </c>
      <c r="C36" s="77"/>
      <c r="D36" s="77"/>
      <c r="E36" s="77"/>
      <c r="F36" s="77"/>
      <c r="G36" s="77"/>
      <c r="H36" s="77"/>
      <c r="I36" s="77"/>
      <c r="K36" s="79"/>
    </row>
    <row r="37" spans="1:11" ht="9.9499999999999993" customHeight="1" x14ac:dyDescent="0.2">
      <c r="B37" s="76"/>
      <c r="C37" s="76"/>
      <c r="D37" s="76"/>
      <c r="E37" s="76"/>
      <c r="F37" s="76"/>
      <c r="G37" s="76"/>
      <c r="H37" s="76"/>
      <c r="I37" s="76"/>
      <c r="K37" s="16"/>
    </row>
    <row r="38" spans="1:11" ht="17.25" customHeight="1" x14ac:dyDescent="0.2">
      <c r="B38" s="80" t="s">
        <v>11</v>
      </c>
      <c r="C38" s="80"/>
      <c r="D38" s="80"/>
      <c r="E38" s="80"/>
      <c r="F38" s="80"/>
      <c r="G38" s="80"/>
      <c r="H38" s="80"/>
      <c r="I38" s="80"/>
      <c r="K38" s="16"/>
    </row>
    <row r="39" spans="1:11" ht="9.9499999999999993" customHeight="1" x14ac:dyDescent="0.2">
      <c r="B39" s="81"/>
      <c r="C39" s="81"/>
      <c r="D39" s="81"/>
      <c r="E39" s="81"/>
      <c r="F39" s="81"/>
      <c r="G39" s="81"/>
      <c r="H39" s="81"/>
      <c r="I39" s="81"/>
      <c r="K39" s="16"/>
    </row>
    <row r="40" spans="1:11" ht="18" customHeight="1" x14ac:dyDescent="0.2">
      <c r="A40" s="82" t="s">
        <v>5</v>
      </c>
      <c r="B40" s="83"/>
      <c r="C40" s="84"/>
      <c r="D40" s="5"/>
      <c r="E40" s="6"/>
      <c r="F40" s="6"/>
      <c r="G40" s="6"/>
      <c r="H40" s="6"/>
      <c r="I40" s="7"/>
    </row>
    <row r="41" spans="1:11" ht="18" customHeight="1" x14ac:dyDescent="0.2">
      <c r="A41" s="82" t="s">
        <v>6</v>
      </c>
      <c r="B41" s="83"/>
      <c r="C41" s="84"/>
      <c r="D41" s="5"/>
      <c r="E41" s="6"/>
      <c r="F41" s="6"/>
      <c r="G41" s="6"/>
      <c r="H41" s="6"/>
      <c r="I41" s="7"/>
    </row>
    <row r="42" spans="1:11" ht="30.75" customHeight="1" x14ac:dyDescent="0.2">
      <c r="A42" s="85" t="s">
        <v>16</v>
      </c>
      <c r="B42" s="83"/>
      <c r="C42" s="84"/>
      <c r="D42" s="5"/>
      <c r="E42" s="6"/>
      <c r="F42" s="6"/>
      <c r="G42" s="6"/>
      <c r="H42" s="6"/>
      <c r="I42" s="7"/>
    </row>
    <row r="44" spans="1:11" ht="12.6" customHeight="1" x14ac:dyDescent="0.2">
      <c r="A44" s="86" t="s">
        <v>46</v>
      </c>
      <c r="B44" s="87"/>
      <c r="C44" s="87"/>
      <c r="D44" s="87"/>
      <c r="E44" s="87"/>
      <c r="F44" s="87"/>
      <c r="G44" s="87"/>
      <c r="H44" s="87"/>
      <c r="I44" s="88"/>
    </row>
    <row r="45" spans="1:11" x14ac:dyDescent="0.2">
      <c r="A45" s="89"/>
      <c r="B45" s="90"/>
      <c r="C45" s="90"/>
      <c r="D45" s="90"/>
      <c r="E45" s="90"/>
      <c r="F45" s="90"/>
      <c r="G45" s="90"/>
      <c r="H45" s="90"/>
      <c r="I45" s="91"/>
    </row>
    <row r="46" spans="1:11" ht="42.6" customHeight="1" x14ac:dyDescent="0.2">
      <c r="A46" s="92"/>
      <c r="B46" s="93"/>
      <c r="C46" s="93"/>
      <c r="D46" s="93"/>
      <c r="E46" s="93"/>
      <c r="F46" s="93"/>
      <c r="G46" s="93"/>
      <c r="H46" s="93"/>
      <c r="I46" s="94"/>
    </row>
  </sheetData>
  <sheetProtection algorithmName="SHA-512" hashValue="sbMV//Z0d8dIS65+e3F174jWISsdAL8zd+OiKIwZQXbt2oajI8dEhHr0mRvPKPkfVRRnkOzA7HlJkCoArTkXbA==" saltValue="evP9uzJSMZAgpy6ejpMKgA==" spinCount="100000" sheet="1" objects="1" scenarios="1" selectLockedCells="1"/>
  <mergeCells count="30">
    <mergeCell ref="A2:D2"/>
    <mergeCell ref="B9:I9"/>
    <mergeCell ref="A7:A8"/>
    <mergeCell ref="B28:G28"/>
    <mergeCell ref="B10:C10"/>
    <mergeCell ref="D11:I15"/>
    <mergeCell ref="A11:A15"/>
    <mergeCell ref="B7:C8"/>
    <mergeCell ref="A17:A22"/>
    <mergeCell ref="A24:A25"/>
    <mergeCell ref="B16:C16"/>
    <mergeCell ref="C6:I6"/>
    <mergeCell ref="D17:I22"/>
    <mergeCell ref="D24:I25"/>
    <mergeCell ref="B23:C23"/>
    <mergeCell ref="B26:C26"/>
    <mergeCell ref="A44:I46"/>
    <mergeCell ref="B38:I38"/>
    <mergeCell ref="A42:B42"/>
    <mergeCell ref="D40:I40"/>
    <mergeCell ref="D41:I41"/>
    <mergeCell ref="D42:I42"/>
    <mergeCell ref="A41:B41"/>
    <mergeCell ref="A40:B40"/>
    <mergeCell ref="B27:C27"/>
    <mergeCell ref="B36:I36"/>
    <mergeCell ref="B34:I34"/>
    <mergeCell ref="B32:I32"/>
    <mergeCell ref="B30:G30"/>
    <mergeCell ref="B29:G29"/>
  </mergeCells>
  <pageMargins left="0.7" right="0.99431818181818177" top="0.75" bottom="0.75" header="0.3" footer="0.3"/>
  <pageSetup paperSize="9" scale="48" fitToHeight="0" orientation="portrait" r:id="rId1"/>
  <headerFooter>
    <oddHeader xml:space="preserve">&amp;C
&amp;R        
</oddHeader>
  </headerFooter>
  <customProperties>
    <customPr name="layoutContexts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Anhang 3 der VwVBU: Berechnungshilfe zur Berechnung von Lebenszykluskosten</dc:title>
  <dc:subject>Berechnungshilfe zur Berechnung von Lebenszykluskosten</dc:subject>
  <dc:creator>Senatsverwaltung für Stadtentwicklung und Umwelt</dc:creator>
  <cp:lastModifiedBy>Groehler, Verena</cp:lastModifiedBy>
  <cp:lastPrinted>2026-05-04T07:33:16Z</cp:lastPrinted>
  <dcterms:created xsi:type="dcterms:W3CDTF">2009-05-08T11:12:31Z</dcterms:created>
  <dcterms:modified xsi:type="dcterms:W3CDTF">2026-05-11T16:14:56Z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2023-03-13T11:20:59Z</vt:filetime>
  </property>
</Properties>
</file>