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Vergabe\Vergabeverfahren lfd\2026\2026-0008 - Multiposting Agentur\2_Vergabeunterlagen\Versand\"/>
    </mc:Choice>
  </mc:AlternateContent>
  <bookViews>
    <workbookView xWindow="600" yWindow="105" windowWidth="20115" windowHeight="9525"/>
  </bookViews>
  <sheets>
    <sheet name="Bewertung der Preise" sheetId="1" r:id="rId1"/>
    <sheet name="Bewertung der Kriterien" sheetId="5" r:id="rId2"/>
    <sheet name="Gesamtbewertung" sheetId="4" r:id="rId3"/>
    <sheet name="Tabelle1" sheetId="6" r:id="rId4"/>
  </sheets>
  <calcPr calcId="162913"/>
</workbook>
</file>

<file path=xl/calcChain.xml><?xml version="1.0" encoding="utf-8"?>
<calcChain xmlns="http://schemas.openxmlformats.org/spreadsheetml/2006/main">
  <c r="H11" i="5" l="1"/>
  <c r="F11" i="5"/>
  <c r="H10" i="5"/>
  <c r="F10" i="5"/>
  <c r="D10" i="5"/>
  <c r="D11" i="5"/>
  <c r="H9" i="5"/>
  <c r="F9" i="5"/>
  <c r="D9" i="5"/>
  <c r="H12" i="5" l="1"/>
  <c r="H13" i="5" s="1"/>
  <c r="F12" i="5"/>
  <c r="F13" i="5" s="1"/>
  <c r="D12" i="5" l="1"/>
  <c r="D13" i="5" s="1"/>
  <c r="A8" i="4" l="1"/>
  <c r="A9" i="4"/>
  <c r="C17" i="1"/>
  <c r="D8" i="1" l="1"/>
  <c r="D9" i="1"/>
  <c r="C18" i="1"/>
  <c r="E8" i="1" l="1"/>
  <c r="B8" i="4" s="1"/>
  <c r="E9" i="1"/>
  <c r="B9" i="4" s="1"/>
  <c r="E7" i="1"/>
  <c r="B7" i="4" s="1"/>
  <c r="G6" i="5"/>
  <c r="E6" i="5"/>
  <c r="C6" i="5"/>
  <c r="D8" i="4" l="1"/>
  <c r="D7" i="4"/>
  <c r="D7" i="1"/>
  <c r="D9" i="4"/>
  <c r="F9" i="4" s="1"/>
  <c r="A7" i="4"/>
  <c r="F7" i="4" l="1"/>
  <c r="F8" i="4" l="1"/>
  <c r="G8" i="4" s="1"/>
  <c r="G9" i="4" l="1"/>
  <c r="G7" i="4"/>
</calcChain>
</file>

<file path=xl/sharedStrings.xml><?xml version="1.0" encoding="utf-8"?>
<sst xmlns="http://schemas.openxmlformats.org/spreadsheetml/2006/main" count="68" uniqueCount="50">
  <si>
    <t>Bieter</t>
  </si>
  <si>
    <t>Diff. %</t>
  </si>
  <si>
    <t>BWP Preis</t>
  </si>
  <si>
    <t>Name</t>
  </si>
  <si>
    <t>Rang</t>
  </si>
  <si>
    <t/>
  </si>
  <si>
    <t>BWP max.</t>
  </si>
  <si>
    <t>BWP min.</t>
  </si>
  <si>
    <t>niedrigster Preis:</t>
  </si>
  <si>
    <t>Erreichte BWP</t>
  </si>
  <si>
    <t>BWP Kriterien</t>
  </si>
  <si>
    <t>doppelter Preis:</t>
  </si>
  <si>
    <t>Angebots-Nr.</t>
  </si>
  <si>
    <t>1.</t>
  </si>
  <si>
    <t>BWP Gesamt</t>
  </si>
  <si>
    <t>Berechnung der Bewertungspunkte</t>
  </si>
  <si>
    <t>Leistungs-
punkte</t>
  </si>
  <si>
    <t>Erreichte BWP = Erreichte Leistungspunkte / max. Leistungspunkte x max. BWP</t>
  </si>
  <si>
    <t>erreichte BWP</t>
  </si>
  <si>
    <t>Leistungspunkte gesamt</t>
  </si>
  <si>
    <t>Gesamtsumme
(brutto)</t>
  </si>
  <si>
    <t>max. Leistungspunkte (LP) : 100</t>
  </si>
  <si>
    <t>Zuschlagszahl = BWP Preis + BWP Kriterien</t>
  </si>
  <si>
    <t>Bieter 1</t>
  </si>
  <si>
    <t>Bieter 2</t>
  </si>
  <si>
    <t>Bieter 3</t>
  </si>
  <si>
    <t>Die gelben Zellen sind beschreibbar. Alle anderen Zellen sind gesperrt.</t>
  </si>
  <si>
    <t xml:space="preserve"> Zentral- und Landesbibliothek Berlin (ZLB)
 Stiftung des öffentlichen Rechts
 Breite Straße 30-36
 10178 Berlin</t>
  </si>
  <si>
    <t>Zentral- und Landesbibliothek Berlin (ZLB)
 Stiftung des öffentlichen Rechts
 Breite Straße 30-36
 10178 Berlin</t>
  </si>
  <si>
    <t>Erfüllungsgrad</t>
  </si>
  <si>
    <t>1.a</t>
  </si>
  <si>
    <t>1.b</t>
  </si>
  <si>
    <t>1.c</t>
  </si>
  <si>
    <t>Ja</t>
  </si>
  <si>
    <t>Nein</t>
  </si>
  <si>
    <r>
      <t xml:space="preserve">Vergabeverfahren:
Multiposting von Stellenanzeigen
Vergabe-Nr. ZLB-2026-0008
</t>
    </r>
    <r>
      <rPr>
        <b/>
        <u/>
        <sz val="12"/>
        <color rgb="FF333333"/>
        <rFont val="Calibri"/>
        <family val="2"/>
        <scheme val="minor"/>
      </rPr>
      <t>Bewertung der Preise</t>
    </r>
  </si>
  <si>
    <t>Der Preis geht mit 75% in die Endbewertung ein.</t>
  </si>
  <si>
    <t>max. BWP Preis: 75</t>
  </si>
  <si>
    <t>Für die Bewertung ist die im „Preisblatt“ angegebene „Gesamtsumme (brutto)" entscheidend.</t>
  </si>
  <si>
    <t>Auswahl in den gelben Zellen: ja, nein / Alle anderen Zellen sind gesperrt.</t>
  </si>
  <si>
    <t>Die Bewertung der Kriterien geht mit 25% in die Endbewertung ein.</t>
  </si>
  <si>
    <t>max. Bewertungspunkte (BWP) Kriterien: 25</t>
  </si>
  <si>
    <t>Anforderungen = Bewertungskriterien</t>
  </si>
  <si>
    <r>
      <t xml:space="preserve">Vergabeverfahren:
Multiposting von Stellenanzeigen, Vergabe-Nr. ZLB-2026-0008
</t>
    </r>
    <r>
      <rPr>
        <b/>
        <u/>
        <sz val="12"/>
        <color rgb="FF333333"/>
        <rFont val="Calibri"/>
        <family val="2"/>
        <scheme val="minor"/>
      </rPr>
      <t>Gegenüberstellung der Leistungspunkte für die weiteren Anforderungen / B-Kriterien  / Bewertung der Leistungspunkte</t>
    </r>
  </si>
  <si>
    <t xml:space="preserve">Bereitstellung folgender Anforderungen gem. Punkt 7.0 der Leistungsbeschreibung:
</t>
  </si>
  <si>
    <r>
      <t xml:space="preserve">Die Recruiting Kennzahlen </t>
    </r>
    <r>
      <rPr>
        <sz val="11"/>
        <rFont val="Calibri"/>
        <family val="2"/>
      </rPr>
      <t>können über ein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Dashboard eingesehen werden. 
(Ja = 40 LP
Nein = 0 LP)</t>
    </r>
  </si>
  <si>
    <t>Es können Diagramme zur bildlichen Darstellung zur Verfügung gestellt werden.
(Ja = 20 LP
Nein = 0 LP)</t>
  </si>
  <si>
    <t>Die Auswertung kann gefiltert und mittels Excel exportiert werden.
(Ja = 40 LP
Nein = 0 LP)</t>
  </si>
  <si>
    <r>
      <t xml:space="preserve">Vergabeverfahren:
Multiposting von Stellenanzeigen
Vergabe-Nr. ZLB-2026-0008
</t>
    </r>
    <r>
      <rPr>
        <b/>
        <u/>
        <sz val="12"/>
        <color rgb="FF333333"/>
        <rFont val="Calibri"/>
        <family val="2"/>
        <scheme val="minor"/>
      </rPr>
      <t>Gesamtbewertung</t>
    </r>
  </si>
  <si>
    <t>BWP Preis = 75 x (doppelter Preis – Preis Angebot) / (niedrigster Preis)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</si>
</sst>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  <font>
      <b/>
      <u/>
      <sz val="12"/>
      <color rgb="FF333333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9.5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6" xfId="0" applyFont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/>
    </xf>
    <xf numFmtId="9" fontId="0" fillId="0" borderId="1" xfId="2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2" fillId="0" borderId="23" xfId="0" applyFont="1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right"/>
    </xf>
    <xf numFmtId="0" fontId="5" fillId="0" borderId="26" xfId="0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0" fillId="4" borderId="20" xfId="0" applyFill="1" applyBorder="1" applyAlignment="1" applyProtection="1">
      <alignment horizontal="right"/>
    </xf>
    <xf numFmtId="0" fontId="0" fillId="4" borderId="35" xfId="0" applyFill="1" applyBorder="1" applyProtection="1"/>
    <xf numFmtId="3" fontId="5" fillId="0" borderId="5" xfId="0" applyNumberFormat="1" applyFont="1" applyBorder="1" applyAlignment="1" applyProtection="1">
      <alignment horizontal="center" vertical="center"/>
      <protection hidden="1"/>
    </xf>
    <xf numFmtId="3" fontId="5" fillId="0" borderId="24" xfId="0" applyNumberFormat="1" applyFont="1" applyBorder="1" applyAlignment="1" applyProtection="1">
      <alignment horizontal="center" vertical="center"/>
      <protection hidden="1"/>
    </xf>
    <xf numFmtId="7" fontId="0" fillId="4" borderId="13" xfId="0" applyNumberFormat="1" applyFill="1" applyBorder="1" applyAlignment="1" applyProtection="1">
      <alignment horizontal="center"/>
    </xf>
    <xf numFmtId="7" fontId="0" fillId="4" borderId="17" xfId="0" applyNumberFormat="1" applyFill="1" applyBorder="1" applyAlignment="1" applyProtection="1">
      <alignment horizontal="center"/>
    </xf>
    <xf numFmtId="44" fontId="0" fillId="5" borderId="4" xfId="1" applyFont="1" applyFill="1" applyBorder="1" applyAlignment="1" applyProtection="1">
      <alignment vertical="center"/>
      <protection locked="0"/>
    </xf>
    <xf numFmtId="44" fontId="0" fillId="5" borderId="1" xfId="1" applyFont="1" applyFill="1" applyBorder="1" applyAlignment="1" applyProtection="1">
      <alignment vertical="center"/>
      <protection locked="0"/>
    </xf>
    <xf numFmtId="44" fontId="0" fillId="5" borderId="28" xfId="1" applyFont="1" applyFill="1" applyBorder="1" applyAlignment="1" applyProtection="1">
      <alignment vertical="center"/>
      <protection locked="0"/>
    </xf>
    <xf numFmtId="2" fontId="0" fillId="0" borderId="1" xfId="2" applyNumberFormat="1" applyFont="1" applyBorder="1" applyAlignment="1" applyProtection="1">
      <alignment horizontal="center" vertical="center"/>
      <protection hidden="1"/>
    </xf>
    <xf numFmtId="2" fontId="0" fillId="0" borderId="5" xfId="2" applyNumberFormat="1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 wrapText="1"/>
    </xf>
    <xf numFmtId="2" fontId="14" fillId="0" borderId="1" xfId="2" applyNumberFormat="1" applyFont="1" applyBorder="1" applyAlignment="1" applyProtection="1">
      <alignment horizontal="center" vertical="center"/>
      <protection hidden="1"/>
    </xf>
    <xf numFmtId="2" fontId="2" fillId="0" borderId="1" xfId="2" applyNumberFormat="1" applyFont="1" applyBorder="1" applyAlignment="1" applyProtection="1">
      <alignment horizontal="center" vertical="center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2" fontId="2" fillId="0" borderId="28" xfId="0" applyNumberFormat="1" applyFont="1" applyBorder="1" applyAlignment="1" applyProtection="1">
      <alignment horizontal="center" vertical="center"/>
      <protection hidden="1"/>
    </xf>
    <xf numFmtId="0" fontId="0" fillId="0" borderId="0" xfId="0" applyProtection="1"/>
    <xf numFmtId="0" fontId="0" fillId="0" borderId="2" xfId="0" applyBorder="1" applyProtection="1"/>
    <xf numFmtId="0" fontId="0" fillId="2" borderId="7" xfId="0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vertical="center"/>
    </xf>
    <xf numFmtId="7" fontId="0" fillId="0" borderId="0" xfId="0" applyNumberFormat="1" applyProtection="1"/>
    <xf numFmtId="2" fontId="0" fillId="0" borderId="0" xfId="0" applyNumberFormat="1" applyProtection="1"/>
    <xf numFmtId="0" fontId="0" fillId="2" borderId="27" xfId="0" applyFill="1" applyBorder="1" applyAlignment="1" applyProtection="1">
      <alignment vertical="center"/>
    </xf>
    <xf numFmtId="0" fontId="0" fillId="0" borderId="8" xfId="0" applyBorder="1" applyProtection="1"/>
    <xf numFmtId="0" fontId="0" fillId="0" borderId="9" xfId="0" applyBorder="1" applyProtection="1"/>
    <xf numFmtId="0" fontId="0" fillId="0" borderId="20" xfId="0" applyBorder="1" applyProtection="1"/>
    <xf numFmtId="0" fontId="0" fillId="0" borderId="0" xfId="0" applyBorder="1" applyAlignment="1" applyProtection="1"/>
    <xf numFmtId="0" fontId="0" fillId="0" borderId="0" xfId="0" applyAlignment="1" applyProtection="1"/>
    <xf numFmtId="0" fontId="2" fillId="0" borderId="25" xfId="0" applyFont="1" applyBorder="1" applyProtection="1"/>
    <xf numFmtId="0" fontId="0" fillId="0" borderId="44" xfId="0" applyBorder="1" applyProtection="1"/>
    <xf numFmtId="0" fontId="0" fillId="0" borderId="37" xfId="0" applyBorder="1" applyAlignment="1" applyProtection="1">
      <alignment horizontal="center"/>
    </xf>
    <xf numFmtId="0" fontId="0" fillId="0" borderId="24" xfId="0" applyBorder="1" applyAlignment="1" applyProtection="1">
      <alignment horizontal="center" wrapText="1"/>
    </xf>
    <xf numFmtId="16" fontId="9" fillId="0" borderId="45" xfId="0" applyNumberFormat="1" applyFont="1" applyBorder="1" applyAlignment="1" applyProtection="1">
      <alignment horizontal="center" vertical="center" wrapText="1"/>
    </xf>
    <xf numFmtId="0" fontId="11" fillId="0" borderId="46" xfId="0" applyFont="1" applyBorder="1" applyAlignment="1" applyProtection="1">
      <alignment horizontal="justify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0" fillId="0" borderId="38" xfId="0" applyFont="1" applyBorder="1" applyAlignment="1" applyProtection="1">
      <alignment horizontal="left" vertical="center" wrapText="1"/>
    </xf>
    <xf numFmtId="0" fontId="0" fillId="4" borderId="23" xfId="0" applyFill="1" applyBorder="1" applyAlignment="1" applyProtection="1">
      <alignment horizontal="center" vertical="center"/>
    </xf>
    <xf numFmtId="0" fontId="10" fillId="0" borderId="43" xfId="0" applyFont="1" applyFill="1" applyBorder="1" applyAlignment="1" applyProtection="1">
      <alignment horizontal="right" vertical="center" wrapText="1"/>
    </xf>
    <xf numFmtId="0" fontId="0" fillId="0" borderId="37" xfId="0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/>
    </xf>
    <xf numFmtId="0" fontId="10" fillId="2" borderId="43" xfId="0" applyFont="1" applyFill="1" applyBorder="1" applyAlignment="1" applyProtection="1">
      <alignment horizontal="right" vertical="center" wrapText="1"/>
    </xf>
    <xf numFmtId="0" fontId="2" fillId="2" borderId="24" xfId="0" applyFont="1" applyFill="1" applyBorder="1" applyAlignment="1" applyProtection="1">
      <alignment horizontal="center" vertical="center"/>
    </xf>
    <xf numFmtId="0" fontId="0" fillId="0" borderId="37" xfId="0" applyFill="1" applyBorder="1" applyAlignment="1" applyProtection="1">
      <alignment horizontal="center" vertical="center"/>
    </xf>
    <xf numFmtId="1" fontId="2" fillId="2" borderId="24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2" fillId="0" borderId="0" xfId="0" applyFont="1" applyProtection="1"/>
    <xf numFmtId="0" fontId="0" fillId="5" borderId="22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vertical="center"/>
    </xf>
    <xf numFmtId="0" fontId="7" fillId="0" borderId="2" xfId="0" applyFont="1" applyBorder="1" applyAlignment="1" applyProtection="1">
      <alignment horizontal="left" vertical="top" wrapText="1"/>
    </xf>
    <xf numFmtId="0" fontId="0" fillId="0" borderId="14" xfId="0" applyBorder="1" applyAlignment="1" applyProtection="1">
      <alignment vertical="top"/>
    </xf>
    <xf numFmtId="0" fontId="0" fillId="0" borderId="11" xfId="0" applyBorder="1" applyAlignment="1" applyProtection="1">
      <alignment vertical="top"/>
    </xf>
    <xf numFmtId="0" fontId="0" fillId="0" borderId="15" xfId="0" applyBorder="1" applyAlignment="1" applyProtection="1">
      <alignment vertical="top"/>
    </xf>
    <xf numFmtId="0" fontId="0" fillId="0" borderId="16" xfId="0" applyBorder="1" applyAlignment="1" applyProtection="1">
      <alignment vertical="top"/>
    </xf>
    <xf numFmtId="0" fontId="0" fillId="0" borderId="18" xfId="0" applyBorder="1" applyAlignment="1" applyProtection="1">
      <alignment vertical="top"/>
    </xf>
    <xf numFmtId="0" fontId="0" fillId="0" borderId="0" xfId="0" applyAlignment="1" applyProtection="1"/>
    <xf numFmtId="0" fontId="0" fillId="4" borderId="29" xfId="0" applyFill="1" applyBorder="1" applyAlignment="1" applyProtection="1"/>
    <xf numFmtId="0" fontId="0" fillId="0" borderId="34" xfId="0" applyBorder="1" applyAlignment="1" applyProtection="1"/>
    <xf numFmtId="0" fontId="0" fillId="0" borderId="3" xfId="0" applyBorder="1" applyAlignment="1" applyProtection="1"/>
    <xf numFmtId="0" fontId="0" fillId="0" borderId="14" xfId="0" applyBorder="1" applyAlignment="1" applyProtection="1"/>
    <xf numFmtId="0" fontId="0" fillId="0" borderId="0" xfId="0" applyBorder="1" applyAlignment="1" applyProtection="1"/>
    <xf numFmtId="0" fontId="0" fillId="0" borderId="15" xfId="0" applyBorder="1" applyAlignment="1" applyProtection="1"/>
    <xf numFmtId="0" fontId="0" fillId="0" borderId="17" xfId="0" applyBorder="1" applyAlignment="1" applyProtection="1"/>
    <xf numFmtId="0" fontId="0" fillId="0" borderId="18" xfId="0" applyBorder="1" applyAlignment="1" applyProtection="1"/>
    <xf numFmtId="0" fontId="6" fillId="4" borderId="2" xfId="0" applyFont="1" applyFill="1" applyBorder="1" applyAlignment="1" applyProtection="1">
      <alignment vertical="top" wrapText="1"/>
    </xf>
    <xf numFmtId="0" fontId="0" fillId="0" borderId="3" xfId="0" applyFont="1" applyBorder="1" applyAlignment="1" applyProtection="1">
      <alignment vertical="top"/>
    </xf>
    <xf numFmtId="0" fontId="0" fillId="0" borderId="11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0" fillId="0" borderId="16" xfId="0" applyFont="1" applyBorder="1" applyAlignment="1" applyProtection="1">
      <alignment vertical="top"/>
    </xf>
    <xf numFmtId="0" fontId="0" fillId="0" borderId="17" xfId="0" applyFont="1" applyBorder="1" applyAlignment="1" applyProtection="1">
      <alignment vertical="top"/>
    </xf>
    <xf numFmtId="0" fontId="0" fillId="4" borderId="19" xfId="0" applyFill="1" applyBorder="1" applyAlignment="1" applyProtection="1"/>
    <xf numFmtId="0" fontId="0" fillId="0" borderId="13" xfId="0" applyBorder="1" applyAlignment="1" applyProtection="1"/>
    <xf numFmtId="0" fontId="0" fillId="0" borderId="0" xfId="0" applyFill="1" applyBorder="1" applyAlignment="1" applyProtection="1"/>
    <xf numFmtId="0" fontId="7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vertical="top"/>
    </xf>
    <xf numFmtId="0" fontId="0" fillId="0" borderId="0" xfId="0" applyAlignment="1" applyProtection="1">
      <alignment vertical="top"/>
    </xf>
    <xf numFmtId="0" fontId="2" fillId="0" borderId="37" xfId="0" applyFont="1" applyBorder="1" applyAlignment="1" applyProtection="1">
      <alignment horizontal="center" vertical="top"/>
    </xf>
    <xf numFmtId="0" fontId="2" fillId="0" borderId="24" xfId="0" applyFont="1" applyBorder="1" applyAlignment="1" applyProtection="1">
      <alignment horizontal="center" vertical="top"/>
    </xf>
    <xf numFmtId="0" fontId="2" fillId="0" borderId="36" xfId="0" applyFont="1" applyBorder="1" applyAlignment="1" applyProtection="1">
      <alignment horizontal="center" vertical="top"/>
    </xf>
    <xf numFmtId="0" fontId="2" fillId="0" borderId="21" xfId="0" applyFont="1" applyBorder="1" applyAlignment="1" applyProtection="1">
      <alignment horizontal="center" vertical="top"/>
    </xf>
    <xf numFmtId="0" fontId="0" fillId="0" borderId="0" xfId="0" applyBorder="1" applyAlignment="1" applyProtection="1">
      <alignment vertical="top" wrapText="1"/>
    </xf>
    <xf numFmtId="0" fontId="0" fillId="0" borderId="0" xfId="0" applyAlignment="1" applyProtection="1">
      <alignment horizontal="left"/>
    </xf>
    <xf numFmtId="0" fontId="0" fillId="4" borderId="47" xfId="0" applyFont="1" applyFill="1" applyBorder="1" applyAlignment="1" applyProtection="1">
      <alignment horizontal="center" vertical="center"/>
    </xf>
    <xf numFmtId="0" fontId="0" fillId="4" borderId="36" xfId="0" applyFont="1" applyFill="1" applyBorder="1" applyAlignment="1" applyProtection="1">
      <alignment horizontal="center" vertical="center"/>
    </xf>
    <xf numFmtId="0" fontId="0" fillId="4" borderId="21" xfId="0" applyFont="1" applyFill="1" applyBorder="1" applyAlignment="1" applyProtection="1">
      <alignment horizontal="center" vertical="center"/>
    </xf>
    <xf numFmtId="1" fontId="0" fillId="2" borderId="12" xfId="1" applyNumberFormat="1" applyFont="1" applyFill="1" applyBorder="1" applyAlignment="1" applyProtection="1">
      <alignment vertical="center"/>
    </xf>
    <xf numFmtId="1" fontId="0" fillId="0" borderId="41" xfId="0" applyNumberFormat="1" applyBorder="1" applyAlignment="1" applyProtection="1">
      <alignment vertical="center"/>
    </xf>
    <xf numFmtId="1" fontId="0" fillId="2" borderId="29" xfId="1" applyNumberFormat="1" applyFont="1" applyFill="1" applyBorder="1" applyAlignment="1" applyProtection="1">
      <alignment vertical="center"/>
    </xf>
    <xf numFmtId="1" fontId="0" fillId="0" borderId="42" xfId="0" applyNumberFormat="1" applyBorder="1" applyAlignment="1" applyProtection="1">
      <alignment vertical="center"/>
    </xf>
    <xf numFmtId="2" fontId="0" fillId="2" borderId="40" xfId="0" applyNumberFormat="1" applyFill="1" applyBorder="1" applyAlignment="1" applyProtection="1">
      <alignment horizontal="center" vertical="center"/>
    </xf>
    <xf numFmtId="2" fontId="0" fillId="0" borderId="41" xfId="0" applyNumberFormat="1" applyBorder="1" applyAlignment="1" applyProtection="1">
      <alignment horizontal="center" vertical="center"/>
    </xf>
    <xf numFmtId="2" fontId="0" fillId="2" borderId="40" xfId="0" applyNumberFormat="1" applyFill="1" applyBorder="1" applyAlignment="1" applyProtection="1">
      <alignment vertical="center"/>
    </xf>
    <xf numFmtId="2" fontId="0" fillId="0" borderId="41" xfId="0" applyNumberFormat="1" applyBorder="1" applyAlignment="1" applyProtection="1">
      <alignment vertical="center"/>
    </xf>
    <xf numFmtId="2" fontId="0" fillId="2" borderId="20" xfId="0" applyNumberFormat="1" applyFill="1" applyBorder="1" applyAlignment="1" applyProtection="1">
      <alignment vertical="center"/>
    </xf>
    <xf numFmtId="2" fontId="0" fillId="0" borderId="42" xfId="0" applyNumberFormat="1" applyBorder="1" applyAlignment="1" applyProtection="1">
      <alignment vertical="center"/>
    </xf>
    <xf numFmtId="1" fontId="0" fillId="2" borderId="12" xfId="1" applyNumberFormat="1" applyFont="1" applyFill="1" applyBorder="1" applyAlignment="1" applyProtection="1">
      <alignment horizontal="center" vertical="center"/>
    </xf>
    <xf numFmtId="1" fontId="0" fillId="0" borderId="41" xfId="0" applyNumberFormat="1" applyBorder="1" applyAlignment="1" applyProtection="1">
      <alignment horizontal="center" vertical="center"/>
    </xf>
    <xf numFmtId="0" fontId="2" fillId="3" borderId="40" xfId="0" applyFont="1" applyFill="1" applyBorder="1" applyAlignment="1" applyProtection="1">
      <alignment horizontal="center" vertical="center" wrapText="1"/>
    </xf>
    <xf numFmtId="0" fontId="0" fillId="0" borderId="41" xfId="0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vertical="top" wrapText="1"/>
    </xf>
    <xf numFmtId="0" fontId="2" fillId="0" borderId="8" xfId="0" applyFont="1" applyBorder="1" applyAlignment="1" applyProtection="1">
      <alignment horizontal="center" vertical="center" wrapText="1"/>
    </xf>
    <xf numFmtId="0" fontId="0" fillId="0" borderId="39" xfId="0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left"/>
    </xf>
    <xf numFmtId="0" fontId="3" fillId="0" borderId="11" xfId="0" applyFont="1" applyBorder="1" applyAlignment="1" applyProtection="1">
      <alignment horizontal="left" vertical="top"/>
    </xf>
    <xf numFmtId="0" fontId="0" fillId="0" borderId="15" xfId="0" applyBorder="1" applyAlignment="1" applyProtection="1">
      <alignment horizontal="left"/>
    </xf>
    <xf numFmtId="0" fontId="2" fillId="0" borderId="16" xfId="0" applyFont="1" applyBorder="1" applyAlignment="1" applyProtection="1">
      <alignment horizontal="left" vertical="top"/>
    </xf>
    <xf numFmtId="0" fontId="0" fillId="0" borderId="18" xfId="0" applyBorder="1" applyAlignment="1" applyProtection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0</xdr:row>
      <xdr:rowOff>0</xdr:rowOff>
    </xdr:from>
    <xdr:to>
      <xdr:col>5</xdr:col>
      <xdr:colOff>601456</xdr:colOff>
      <xdr:row>3</xdr:row>
      <xdr:rowOff>371475</xdr:rowOff>
    </xdr:to>
    <xdr:pic>
      <xdr:nvPicPr>
        <xdr:cNvPr id="2" name="Bild 25" descr="Wortbildmarke_RGB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0"/>
          <a:ext cx="139700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819150</xdr:colOff>
      <xdr:row>1</xdr:row>
      <xdr:rowOff>38100</xdr:rowOff>
    </xdr:from>
    <xdr:to>
      <xdr:col>7</xdr:col>
      <xdr:colOff>647700</xdr:colOff>
      <xdr:row>3</xdr:row>
      <xdr:rowOff>285750</xdr:rowOff>
    </xdr:to>
    <xdr:pic>
      <xdr:nvPicPr>
        <xdr:cNvPr id="4" name="Bild 25" descr="Wortbildmarke_RGB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28600"/>
          <a:ext cx="87630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19050</xdr:rowOff>
    </xdr:from>
    <xdr:to>
      <xdr:col>6</xdr:col>
      <xdr:colOff>558800</xdr:colOff>
      <xdr:row>3</xdr:row>
      <xdr:rowOff>400049</xdr:rowOff>
    </xdr:to>
    <xdr:pic>
      <xdr:nvPicPr>
        <xdr:cNvPr id="2" name="Bild 25" descr="Wortbildmarke_RGB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9050"/>
          <a:ext cx="1416050" cy="8858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5" zoomScaleNormal="115" workbookViewId="0">
      <selection activeCell="C7" sqref="C7"/>
    </sheetView>
  </sheetViews>
  <sheetFormatPr baseColWidth="10" defaultRowHeight="15" x14ac:dyDescent="0.25"/>
  <cols>
    <col min="1" max="1" width="12.85546875" style="33" bestFit="1" customWidth="1"/>
    <col min="2" max="2" width="43.140625" style="33" bestFit="1" customWidth="1"/>
    <col min="3" max="3" width="38.85546875" style="33" bestFit="1" customWidth="1"/>
    <col min="4" max="4" width="12.5703125" style="33" customWidth="1"/>
    <col min="5" max="5" width="13.7109375" style="33" customWidth="1"/>
    <col min="6" max="6" width="13.85546875" style="33" customWidth="1"/>
    <col min="7" max="16384" width="11.42578125" style="33"/>
  </cols>
  <sheetData>
    <row r="1" spans="1:11" ht="15" customHeight="1" x14ac:dyDescent="0.25">
      <c r="A1" s="68" t="s">
        <v>35</v>
      </c>
      <c r="B1" s="69"/>
      <c r="C1" s="83" t="s">
        <v>27</v>
      </c>
      <c r="D1" s="84"/>
      <c r="E1" s="77"/>
      <c r="F1" s="78"/>
    </row>
    <row r="2" spans="1:11" ht="15" customHeight="1" x14ac:dyDescent="0.25">
      <c r="A2" s="70"/>
      <c r="B2" s="71"/>
      <c r="C2" s="85"/>
      <c r="D2" s="86"/>
      <c r="E2" s="79"/>
      <c r="F2" s="80"/>
    </row>
    <row r="3" spans="1:11" ht="14.25" customHeight="1" x14ac:dyDescent="0.25">
      <c r="A3" s="70"/>
      <c r="B3" s="71"/>
      <c r="C3" s="85"/>
      <c r="D3" s="86"/>
      <c r="E3" s="79"/>
      <c r="F3" s="80"/>
    </row>
    <row r="4" spans="1:11" ht="56.25" customHeight="1" thickBot="1" x14ac:dyDescent="0.3">
      <c r="A4" s="72"/>
      <c r="B4" s="73"/>
      <c r="C4" s="87"/>
      <c r="D4" s="88"/>
      <c r="E4" s="81"/>
      <c r="F4" s="82"/>
    </row>
    <row r="5" spans="1:11" ht="47.25" customHeight="1" x14ac:dyDescent="0.25">
      <c r="A5" s="34" t="s">
        <v>12</v>
      </c>
      <c r="B5" s="12" t="s">
        <v>0</v>
      </c>
      <c r="C5" s="13" t="s">
        <v>20</v>
      </c>
      <c r="D5" s="14" t="s">
        <v>1</v>
      </c>
      <c r="E5" s="15" t="s">
        <v>2</v>
      </c>
      <c r="F5" s="16"/>
    </row>
    <row r="6" spans="1:11" x14ac:dyDescent="0.25">
      <c r="A6" s="2"/>
      <c r="B6" s="2" t="s">
        <v>3</v>
      </c>
      <c r="C6" s="3"/>
      <c r="D6" s="4"/>
      <c r="E6" s="5"/>
      <c r="F6" s="6"/>
    </row>
    <row r="7" spans="1:11" x14ac:dyDescent="0.25">
      <c r="A7" s="35">
        <v>1</v>
      </c>
      <c r="B7" s="36" t="s">
        <v>23</v>
      </c>
      <c r="C7" s="23"/>
      <c r="D7" s="7" t="e">
        <f>C7*1/$C$17</f>
        <v>#DIV/0!</v>
      </c>
      <c r="E7" s="29" t="e">
        <f>IF((C7&gt;$C$18),0,($C$18-C7)/($C$18-$C$17)*$F$17)</f>
        <v>#DIV/0!</v>
      </c>
      <c r="F7" s="27"/>
      <c r="G7" s="37"/>
    </row>
    <row r="8" spans="1:11" x14ac:dyDescent="0.25">
      <c r="A8" s="35">
        <v>2</v>
      </c>
      <c r="B8" s="36" t="s">
        <v>24</v>
      </c>
      <c r="C8" s="24"/>
      <c r="D8" s="7" t="e">
        <f>C8*1/$C$17</f>
        <v>#DIV/0!</v>
      </c>
      <c r="E8" s="29" t="e">
        <f t="shared" ref="E8:E9" si="0">IF((C8&gt;$C$18),0,($C$18-C8)/($C$18-$C$17)*$F$17)</f>
        <v>#DIV/0!</v>
      </c>
      <c r="F8" s="27"/>
    </row>
    <row r="9" spans="1:11" x14ac:dyDescent="0.25">
      <c r="A9" s="35">
        <v>3</v>
      </c>
      <c r="B9" s="36" t="s">
        <v>25</v>
      </c>
      <c r="C9" s="24"/>
      <c r="D9" s="7" t="e">
        <f>C9*1/$C$17</f>
        <v>#DIV/0!</v>
      </c>
      <c r="E9" s="29" t="e">
        <f t="shared" si="0"/>
        <v>#DIV/0!</v>
      </c>
      <c r="F9" s="27"/>
    </row>
    <row r="10" spans="1:11" x14ac:dyDescent="0.25">
      <c r="A10" s="35"/>
      <c r="B10" s="36"/>
      <c r="C10" s="24"/>
      <c r="D10" s="7"/>
      <c r="E10" s="29"/>
      <c r="F10" s="27"/>
    </row>
    <row r="11" spans="1:11" ht="21" x14ac:dyDescent="0.25">
      <c r="A11" s="35"/>
      <c r="B11" s="36"/>
      <c r="C11" s="24"/>
      <c r="D11" s="7"/>
      <c r="E11" s="29"/>
      <c r="F11" s="19"/>
      <c r="I11" s="38"/>
      <c r="J11" s="38"/>
      <c r="K11" s="38"/>
    </row>
    <row r="12" spans="1:11" ht="21" x14ac:dyDescent="0.25">
      <c r="A12" s="35"/>
      <c r="B12" s="36"/>
      <c r="C12" s="24"/>
      <c r="D12" s="7"/>
      <c r="E12" s="29"/>
      <c r="F12" s="19"/>
      <c r="I12" s="38"/>
      <c r="J12" s="38"/>
      <c r="K12" s="38"/>
    </row>
    <row r="13" spans="1:11" ht="21" x14ac:dyDescent="0.25">
      <c r="A13" s="35"/>
      <c r="B13" s="36"/>
      <c r="C13" s="24"/>
      <c r="D13" s="7"/>
      <c r="E13" s="29"/>
      <c r="F13" s="19"/>
    </row>
    <row r="14" spans="1:11" ht="21" x14ac:dyDescent="0.25">
      <c r="A14" s="35"/>
      <c r="B14" s="36"/>
      <c r="C14" s="24"/>
      <c r="D14" s="7"/>
      <c r="E14" s="29"/>
      <c r="F14" s="19"/>
    </row>
    <row r="15" spans="1:11" ht="21" x14ac:dyDescent="0.25">
      <c r="A15" s="35"/>
      <c r="B15" s="36"/>
      <c r="C15" s="24"/>
      <c r="D15" s="7"/>
      <c r="E15" s="29"/>
      <c r="F15" s="19"/>
    </row>
    <row r="16" spans="1:11" ht="21.75" thickBot="1" x14ac:dyDescent="0.3">
      <c r="A16" s="35"/>
      <c r="B16" s="39"/>
      <c r="C16" s="25"/>
      <c r="D16" s="7"/>
      <c r="E16" s="29"/>
      <c r="F16" s="11" t="s">
        <v>5</v>
      </c>
    </row>
    <row r="17" spans="1:6" x14ac:dyDescent="0.25">
      <c r="A17" s="40"/>
      <c r="B17" s="10" t="s">
        <v>8</v>
      </c>
      <c r="C17" s="21">
        <f>MIN((C6:C11))</f>
        <v>0</v>
      </c>
      <c r="D17" s="89" t="s">
        <v>6</v>
      </c>
      <c r="E17" s="90"/>
      <c r="F17" s="41">
        <v>75</v>
      </c>
    </row>
    <row r="18" spans="1:6" ht="15.75" thickBot="1" x14ac:dyDescent="0.3">
      <c r="A18" s="42"/>
      <c r="B18" s="17" t="s">
        <v>11</v>
      </c>
      <c r="C18" s="22">
        <f>+C17*2</f>
        <v>0</v>
      </c>
      <c r="D18" s="75" t="s">
        <v>7</v>
      </c>
      <c r="E18" s="76"/>
      <c r="F18" s="18">
        <v>0</v>
      </c>
    </row>
    <row r="20" spans="1:6" x14ac:dyDescent="0.25">
      <c r="A20" s="33" t="s">
        <v>26</v>
      </c>
    </row>
    <row r="22" spans="1:6" x14ac:dyDescent="0.25">
      <c r="A22" s="74" t="s">
        <v>36</v>
      </c>
      <c r="B22" s="74"/>
    </row>
    <row r="23" spans="1:6" x14ac:dyDescent="0.25">
      <c r="A23" s="33" t="s">
        <v>37</v>
      </c>
    </row>
    <row r="25" spans="1:6" x14ac:dyDescent="0.25">
      <c r="A25" s="74" t="s">
        <v>49</v>
      </c>
      <c r="B25" s="74"/>
      <c r="C25" s="74"/>
    </row>
    <row r="27" spans="1:6" x14ac:dyDescent="0.25">
      <c r="A27" s="33" t="s">
        <v>38</v>
      </c>
    </row>
  </sheetData>
  <sheetProtection algorithmName="SHA-512" hashValue="wxAwgHmdDurbDdsEc2js3dYV3DiTElLp7z3GRAB5fcRBlaXSkmQAuQulQslO/xht8XkURX9mzheKrDPLAiFoeg==" saltValue="abdTeLOLgeyD8xW/XC5Cgw==" spinCount="100000" sheet="1" objects="1" scenarios="1" selectLockedCells="1"/>
  <mergeCells count="7">
    <mergeCell ref="A1:B4"/>
    <mergeCell ref="A22:B22"/>
    <mergeCell ref="A25:C25"/>
    <mergeCell ref="D18:E18"/>
    <mergeCell ref="E1:F4"/>
    <mergeCell ref="C1:D4"/>
    <mergeCell ref="D17:E17"/>
  </mergeCells>
  <pageMargins left="0.7" right="0.7" top="0.78740157499999996" bottom="0.78740157499999996" header="0.3" footer="0.3"/>
  <pageSetup paperSize="9" scale="90" orientation="landscape" r:id="rId1"/>
  <customProperties>
    <customPr name="layoutContexts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4" zoomScaleNormal="100" workbookViewId="0">
      <selection activeCell="G11" activeCellId="8" sqref="C9 C10 C11 E11 E10 E9 G9 G10 G11"/>
    </sheetView>
  </sheetViews>
  <sheetFormatPr baseColWidth="10" defaultRowHeight="15" x14ac:dyDescent="0.25"/>
  <cols>
    <col min="1" max="1" width="10.7109375" style="33" customWidth="1"/>
    <col min="2" max="2" width="77.85546875" style="33" customWidth="1"/>
    <col min="3" max="3" width="15.7109375" style="33" customWidth="1"/>
    <col min="4" max="4" width="13.5703125" style="33" customWidth="1"/>
    <col min="5" max="5" width="15.7109375" style="33" customWidth="1"/>
    <col min="6" max="6" width="13.5703125" style="33" customWidth="1"/>
    <col min="7" max="7" width="15.7109375" style="33" customWidth="1"/>
    <col min="8" max="8" width="13.5703125" style="33" customWidth="1"/>
    <col min="9" max="16384" width="11.42578125" style="33"/>
  </cols>
  <sheetData>
    <row r="1" spans="1:10" x14ac:dyDescent="0.25">
      <c r="A1" s="92" t="s">
        <v>43</v>
      </c>
      <c r="B1" s="93"/>
      <c r="C1" s="99" t="s">
        <v>28</v>
      </c>
      <c r="D1" s="94"/>
      <c r="E1" s="94"/>
      <c r="F1" s="94"/>
      <c r="G1" s="94"/>
      <c r="H1" s="94"/>
      <c r="I1" s="43"/>
      <c r="J1" s="43"/>
    </row>
    <row r="2" spans="1:10" x14ac:dyDescent="0.25">
      <c r="A2" s="94"/>
      <c r="B2" s="93"/>
      <c r="C2" s="94"/>
      <c r="D2" s="94"/>
      <c r="E2" s="94"/>
      <c r="F2" s="94"/>
      <c r="G2" s="94"/>
      <c r="H2" s="94"/>
      <c r="I2" s="43"/>
      <c r="J2" s="43"/>
    </row>
    <row r="3" spans="1:10" x14ac:dyDescent="0.25">
      <c r="A3" s="94"/>
      <c r="B3" s="93"/>
      <c r="C3" s="94"/>
      <c r="D3" s="94"/>
      <c r="E3" s="94"/>
      <c r="F3" s="94"/>
      <c r="G3" s="94"/>
      <c r="H3" s="94"/>
      <c r="I3" s="43"/>
      <c r="J3" s="43"/>
    </row>
    <row r="4" spans="1:10" ht="69" customHeight="1" x14ac:dyDescent="0.25">
      <c r="A4" s="94"/>
      <c r="B4" s="93"/>
      <c r="C4" s="94"/>
      <c r="D4" s="94"/>
      <c r="E4" s="94"/>
      <c r="F4" s="94"/>
      <c r="G4" s="94"/>
      <c r="H4" s="94"/>
      <c r="I4" s="43"/>
      <c r="J4" s="43"/>
    </row>
    <row r="5" spans="1:10" ht="45" customHeight="1" thickBot="1" x14ac:dyDescent="0.3">
      <c r="A5" s="44"/>
      <c r="B5" s="43"/>
    </row>
    <row r="6" spans="1:10" ht="25.5" customHeight="1" thickBot="1" x14ac:dyDescent="0.3">
      <c r="B6" s="45" t="s">
        <v>42</v>
      </c>
      <c r="C6" s="95" t="str">
        <f>+'Bewertung der Preise'!B7</f>
        <v>Bieter 1</v>
      </c>
      <c r="D6" s="96"/>
      <c r="E6" s="97" t="str">
        <f>+'Bewertung der Preise'!B8</f>
        <v>Bieter 2</v>
      </c>
      <c r="F6" s="98"/>
      <c r="G6" s="97" t="str">
        <f>+'Bewertung der Preise'!B9</f>
        <v>Bieter 3</v>
      </c>
      <c r="H6" s="98"/>
    </row>
    <row r="7" spans="1:10" ht="30.75" thickBot="1" x14ac:dyDescent="0.3">
      <c r="B7" s="46"/>
      <c r="C7" s="47" t="s">
        <v>29</v>
      </c>
      <c r="D7" s="48" t="s">
        <v>16</v>
      </c>
      <c r="E7" s="47" t="s">
        <v>29</v>
      </c>
      <c r="F7" s="48" t="s">
        <v>16</v>
      </c>
      <c r="G7" s="47" t="s">
        <v>29</v>
      </c>
      <c r="H7" s="48" t="s">
        <v>16</v>
      </c>
    </row>
    <row r="8" spans="1:10" ht="69.75" customHeight="1" thickBot="1" x14ac:dyDescent="0.3">
      <c r="A8" s="49" t="s">
        <v>13</v>
      </c>
      <c r="B8" s="50" t="s">
        <v>44</v>
      </c>
      <c r="C8" s="101"/>
      <c r="D8" s="102"/>
      <c r="E8" s="102"/>
      <c r="F8" s="102"/>
      <c r="G8" s="102"/>
      <c r="H8" s="103"/>
    </row>
    <row r="9" spans="1:10" ht="89.25" customHeight="1" thickBot="1" x14ac:dyDescent="0.3">
      <c r="A9" s="51" t="s">
        <v>30</v>
      </c>
      <c r="B9" s="52" t="s">
        <v>45</v>
      </c>
      <c r="C9" s="66"/>
      <c r="D9" s="53" t="b">
        <f>IF(C9="Ja",40,IF(C9="Nein",0))</f>
        <v>0</v>
      </c>
      <c r="E9" s="66"/>
      <c r="F9" s="53" t="b">
        <f>IF(E9="Ja",40,IF(E9="Nein",0))</f>
        <v>0</v>
      </c>
      <c r="G9" s="66"/>
      <c r="H9" s="53" t="b">
        <f>IF(G9="Ja",40,IF(G9="Nein",0))</f>
        <v>0</v>
      </c>
    </row>
    <row r="10" spans="1:10" ht="99.75" customHeight="1" thickBot="1" x14ac:dyDescent="0.3">
      <c r="A10" s="51" t="s">
        <v>31</v>
      </c>
      <c r="B10" s="52" t="s">
        <v>46</v>
      </c>
      <c r="C10" s="66"/>
      <c r="D10" s="53" t="b">
        <f>IF(C10="Ja",20,IF(C10="Nein",0))</f>
        <v>0</v>
      </c>
      <c r="E10" s="66"/>
      <c r="F10" s="53" t="b">
        <f>IF(E10="Ja",20,IF(E10="Nein",0))</f>
        <v>0</v>
      </c>
      <c r="G10" s="66"/>
      <c r="H10" s="53" t="b">
        <f>IF(G10="Ja",20,IF(G10="Nein",0))</f>
        <v>0</v>
      </c>
    </row>
    <row r="11" spans="1:10" ht="99.75" customHeight="1" thickBot="1" x14ac:dyDescent="0.3">
      <c r="A11" s="51" t="s">
        <v>32</v>
      </c>
      <c r="B11" s="52" t="s">
        <v>47</v>
      </c>
      <c r="C11" s="66"/>
      <c r="D11" s="53" t="b">
        <f t="shared" ref="D11:H11" si="0">IF(C11="Ja",40,IF(C11="Nein",0))</f>
        <v>0</v>
      </c>
      <c r="E11" s="66"/>
      <c r="F11" s="53" t="b">
        <f t="shared" si="0"/>
        <v>0</v>
      </c>
      <c r="G11" s="66"/>
      <c r="H11" s="53" t="b">
        <f t="shared" si="0"/>
        <v>0</v>
      </c>
    </row>
    <row r="12" spans="1:10" ht="20.25" customHeight="1" thickBot="1" x14ac:dyDescent="0.3">
      <c r="B12" s="54" t="s">
        <v>19</v>
      </c>
      <c r="C12" s="55"/>
      <c r="D12" s="56">
        <f>SUM(D9:D11)</f>
        <v>0</v>
      </c>
      <c r="E12" s="55"/>
      <c r="F12" s="56">
        <f>SUM(F9:F11)</f>
        <v>0</v>
      </c>
      <c r="G12" s="55"/>
      <c r="H12" s="56">
        <f>SUM(H9:H11)</f>
        <v>0</v>
      </c>
    </row>
    <row r="13" spans="1:10" ht="20.25" customHeight="1" thickBot="1" x14ac:dyDescent="0.3">
      <c r="B13" s="57" t="s">
        <v>9</v>
      </c>
      <c r="C13" s="55"/>
      <c r="D13" s="58">
        <f>+D12/100*25</f>
        <v>0</v>
      </c>
      <c r="E13" s="59"/>
      <c r="F13" s="60">
        <f>+F12/100*25</f>
        <v>0</v>
      </c>
      <c r="G13" s="59"/>
      <c r="H13" s="60">
        <f>+H12/100*25</f>
        <v>0</v>
      </c>
    </row>
    <row r="14" spans="1:10" ht="20.25" customHeight="1" thickBot="1" x14ac:dyDescent="0.3">
      <c r="B14" s="54"/>
      <c r="C14" s="55"/>
      <c r="D14" s="20"/>
      <c r="E14" s="59"/>
      <c r="F14" s="20"/>
      <c r="G14" s="59"/>
      <c r="H14" s="20"/>
    </row>
    <row r="15" spans="1:10" ht="20.25" customHeight="1" x14ac:dyDescent="0.25">
      <c r="B15" s="61"/>
      <c r="C15" s="62"/>
      <c r="D15" s="63"/>
      <c r="E15" s="63"/>
      <c r="F15" s="63"/>
      <c r="G15" s="64"/>
      <c r="H15" s="63"/>
    </row>
    <row r="16" spans="1:10" ht="15" customHeight="1" x14ac:dyDescent="0.25">
      <c r="A16" s="100"/>
      <c r="B16" s="100"/>
      <c r="C16" s="62"/>
      <c r="D16" s="63"/>
      <c r="E16" s="63"/>
      <c r="F16" s="63"/>
      <c r="G16" s="64"/>
      <c r="H16" s="63"/>
    </row>
    <row r="17" spans="1:8" ht="20.25" customHeight="1" x14ac:dyDescent="0.25">
      <c r="A17" s="33" t="s">
        <v>39</v>
      </c>
      <c r="B17" s="61"/>
      <c r="C17" s="62"/>
      <c r="D17" s="63"/>
      <c r="E17" s="63"/>
      <c r="F17" s="63"/>
      <c r="G17" s="64"/>
      <c r="H17" s="63"/>
    </row>
    <row r="19" spans="1:8" x14ac:dyDescent="0.25">
      <c r="A19" s="74" t="s">
        <v>40</v>
      </c>
      <c r="B19" s="74"/>
    </row>
    <row r="20" spans="1:8" x14ac:dyDescent="0.25">
      <c r="A20" s="44" t="s">
        <v>21</v>
      </c>
      <c r="B20" s="44"/>
    </row>
    <row r="21" spans="1:8" x14ac:dyDescent="0.25">
      <c r="A21" s="74" t="s">
        <v>41</v>
      </c>
      <c r="B21" s="74"/>
    </row>
    <row r="23" spans="1:8" x14ac:dyDescent="0.25">
      <c r="A23" s="74" t="s">
        <v>15</v>
      </c>
      <c r="B23" s="74"/>
    </row>
    <row r="24" spans="1:8" x14ac:dyDescent="0.25">
      <c r="A24" s="91" t="s">
        <v>17</v>
      </c>
      <c r="B24" s="91"/>
    </row>
    <row r="26" spans="1:8" x14ac:dyDescent="0.25">
      <c r="A26" s="65"/>
    </row>
  </sheetData>
  <sheetProtection algorithmName="SHA-512" hashValue="3/naYTkae40k+sW/n8FcD2l1Jk0WganEkvj4tzpqgnw0iJf74oVCk8Im287RjItUdg+FUn1S3cf+twHVzOmJHw==" saltValue="EA3JTlL0ubU5JYbIInmzxA==" spinCount="100000" sheet="1" objects="1" scenarios="1" selectLockedCells="1"/>
  <mergeCells count="11">
    <mergeCell ref="A24:B24"/>
    <mergeCell ref="A1:B4"/>
    <mergeCell ref="C6:D6"/>
    <mergeCell ref="G6:H6"/>
    <mergeCell ref="C1:H4"/>
    <mergeCell ref="A19:B19"/>
    <mergeCell ref="A21:B21"/>
    <mergeCell ref="A23:B23"/>
    <mergeCell ref="A16:B16"/>
    <mergeCell ref="E6:F6"/>
    <mergeCell ref="C8:H8"/>
  </mergeCells>
  <pageMargins left="0.7" right="0.7" top="0.78740157499999996" bottom="0.78740157499999996" header="0.3" footer="0.3"/>
  <pageSetup paperSize="9" scale="50" orientation="landscape" r:id="rId1"/>
  <customProperties>
    <customPr name="layoutContexts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Tabelle1!$A$4:$A$5</xm:f>
          </x14:formula1>
          <xm:sqref>C8</xm:sqref>
        </x14:dataValidation>
        <x14:dataValidation type="list" allowBlank="1" showInputMessage="1" showErrorMessage="1">
          <x14:formula1>
            <xm:f>Tabelle1!$A$4:$A$6</xm:f>
          </x14:formula1>
          <xm:sqref>C9:C11 E9:E11 G9:G11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workbookViewId="0">
      <selection sqref="A1:B4"/>
    </sheetView>
  </sheetViews>
  <sheetFormatPr baseColWidth="10" defaultRowHeight="15" x14ac:dyDescent="0.25"/>
  <cols>
    <col min="1" max="1" width="37.140625" style="33" customWidth="1"/>
    <col min="2" max="2" width="14.42578125" style="33" customWidth="1"/>
    <col min="3" max="3" width="21.42578125" style="33" customWidth="1"/>
    <col min="4" max="4" width="14.42578125" style="33" customWidth="1"/>
    <col min="5" max="5" width="21.140625" style="33" customWidth="1"/>
    <col min="6" max="7" width="14.28515625" style="33" customWidth="1"/>
    <col min="8" max="16384" width="11.42578125" style="33"/>
  </cols>
  <sheetData>
    <row r="1" spans="1:7" ht="14.25" customHeight="1" x14ac:dyDescent="0.25">
      <c r="A1" s="68" t="s">
        <v>48</v>
      </c>
      <c r="B1" s="123"/>
      <c r="C1" s="83" t="s">
        <v>27</v>
      </c>
      <c r="D1" s="119"/>
      <c r="E1" s="84"/>
      <c r="F1" s="77"/>
      <c r="G1" s="78"/>
    </row>
    <row r="2" spans="1:7" ht="13.5" customHeight="1" x14ac:dyDescent="0.25">
      <c r="A2" s="124"/>
      <c r="B2" s="125"/>
      <c r="C2" s="85"/>
      <c r="D2" s="86"/>
      <c r="E2" s="86"/>
      <c r="F2" s="79"/>
      <c r="G2" s="80"/>
    </row>
    <row r="3" spans="1:7" ht="12" customHeight="1" x14ac:dyDescent="0.25">
      <c r="A3" s="124"/>
      <c r="B3" s="125"/>
      <c r="C3" s="85"/>
      <c r="D3" s="86"/>
      <c r="E3" s="86"/>
      <c r="F3" s="79"/>
      <c r="G3" s="80"/>
    </row>
    <row r="4" spans="1:7" ht="63.75" customHeight="1" thickBot="1" x14ac:dyDescent="0.3">
      <c r="A4" s="126"/>
      <c r="B4" s="127"/>
      <c r="C4" s="87"/>
      <c r="D4" s="88"/>
      <c r="E4" s="88"/>
      <c r="F4" s="81"/>
      <c r="G4" s="82"/>
    </row>
    <row r="5" spans="1:7" x14ac:dyDescent="0.25">
      <c r="A5" s="1" t="s">
        <v>0</v>
      </c>
      <c r="B5" s="120" t="s">
        <v>2</v>
      </c>
      <c r="C5" s="121"/>
      <c r="D5" s="122" t="s">
        <v>10</v>
      </c>
      <c r="E5" s="121"/>
      <c r="F5" s="28" t="s">
        <v>14</v>
      </c>
      <c r="G5" s="9" t="s">
        <v>4</v>
      </c>
    </row>
    <row r="6" spans="1:7" x14ac:dyDescent="0.25">
      <c r="A6" s="2" t="s">
        <v>3</v>
      </c>
      <c r="B6" s="116" t="s">
        <v>18</v>
      </c>
      <c r="C6" s="117"/>
      <c r="D6" s="118" t="s">
        <v>18</v>
      </c>
      <c r="E6" s="117"/>
      <c r="F6" s="5"/>
      <c r="G6" s="6"/>
    </row>
    <row r="7" spans="1:7" ht="21" x14ac:dyDescent="0.25">
      <c r="A7" s="67" t="str">
        <f>'Bewertung der Preise'!B7</f>
        <v>Bieter 1</v>
      </c>
      <c r="B7" s="108" t="e">
        <f>+'Bewertung der Preise'!E7</f>
        <v>#DIV/0!</v>
      </c>
      <c r="C7" s="109"/>
      <c r="D7" s="114">
        <f>+'Bewertung der Kriterien'!D13</f>
        <v>0</v>
      </c>
      <c r="E7" s="115"/>
      <c r="F7" s="30" t="e">
        <f>SUM(B7+D7)</f>
        <v>#DIV/0!</v>
      </c>
      <c r="G7" s="19" t="e">
        <f t="shared" ref="G7:G8" si="0">IF(F7="Ausschluss","Ausschluss",RANK(F7,$F$7:$F$12))</f>
        <v>#DIV/0!</v>
      </c>
    </row>
    <row r="8" spans="1:7" ht="21" x14ac:dyDescent="0.25">
      <c r="A8" s="67" t="str">
        <f>'Bewertung der Preise'!B8</f>
        <v>Bieter 2</v>
      </c>
      <c r="B8" s="108" t="e">
        <f>+'Bewertung der Preise'!E8</f>
        <v>#DIV/0!</v>
      </c>
      <c r="C8" s="109"/>
      <c r="D8" s="114">
        <f>+'Bewertung der Kriterien'!F13</f>
        <v>0</v>
      </c>
      <c r="E8" s="115"/>
      <c r="F8" s="30" t="e">
        <f t="shared" ref="F8:F9" si="1">SUM(B8+D8)</f>
        <v>#DIV/0!</v>
      </c>
      <c r="G8" s="19" t="e">
        <f t="shared" si="0"/>
        <v>#DIV/0!</v>
      </c>
    </row>
    <row r="9" spans="1:7" ht="21" x14ac:dyDescent="0.25">
      <c r="A9" s="67" t="str">
        <f>'Bewertung der Preise'!B9</f>
        <v>Bieter 3</v>
      </c>
      <c r="B9" s="108" t="e">
        <f>+'Bewertung der Preise'!E9</f>
        <v>#DIV/0!</v>
      </c>
      <c r="C9" s="109"/>
      <c r="D9" s="114">
        <f>+'Bewertung der Kriterien'!H13</f>
        <v>0</v>
      </c>
      <c r="E9" s="115"/>
      <c r="F9" s="30" t="e">
        <f t="shared" si="1"/>
        <v>#DIV/0!</v>
      </c>
      <c r="G9" s="19" t="e">
        <f>IF(F9="Ausschluss","Ausschluss",RANK(F9,$F$7:$F$12))</f>
        <v>#DIV/0!</v>
      </c>
    </row>
    <row r="10" spans="1:7" ht="21" x14ac:dyDescent="0.25">
      <c r="A10" s="67"/>
      <c r="B10" s="108"/>
      <c r="C10" s="109"/>
      <c r="D10" s="114"/>
      <c r="E10" s="115"/>
      <c r="F10" s="30"/>
      <c r="G10" s="19"/>
    </row>
    <row r="11" spans="1:7" ht="21" x14ac:dyDescent="0.25">
      <c r="A11" s="36"/>
      <c r="B11" s="110"/>
      <c r="C11" s="111"/>
      <c r="D11" s="104"/>
      <c r="E11" s="105"/>
      <c r="F11" s="31" t="s">
        <v>5</v>
      </c>
      <c r="G11" s="8"/>
    </row>
    <row r="12" spans="1:7" ht="21" x14ac:dyDescent="0.25">
      <c r="A12" s="36"/>
      <c r="B12" s="110"/>
      <c r="C12" s="111"/>
      <c r="D12" s="104"/>
      <c r="E12" s="105"/>
      <c r="F12" s="26"/>
      <c r="G12" s="8"/>
    </row>
    <row r="13" spans="1:7" ht="21" x14ac:dyDescent="0.25">
      <c r="A13" s="36"/>
      <c r="B13" s="110"/>
      <c r="C13" s="111"/>
      <c r="D13" s="104"/>
      <c r="E13" s="105"/>
      <c r="F13" s="31" t="s">
        <v>5</v>
      </c>
      <c r="G13" s="8" t="s">
        <v>5</v>
      </c>
    </row>
    <row r="14" spans="1:7" ht="21" x14ac:dyDescent="0.25">
      <c r="A14" s="36"/>
      <c r="B14" s="110"/>
      <c r="C14" s="111"/>
      <c r="D14" s="104"/>
      <c r="E14" s="105"/>
      <c r="F14" s="31" t="s">
        <v>5</v>
      </c>
      <c r="G14" s="8" t="s">
        <v>5</v>
      </c>
    </row>
    <row r="15" spans="1:7" ht="21" x14ac:dyDescent="0.25">
      <c r="A15" s="36"/>
      <c r="B15" s="110"/>
      <c r="C15" s="111"/>
      <c r="D15" s="104"/>
      <c r="E15" s="105"/>
      <c r="F15" s="31" t="s">
        <v>5</v>
      </c>
      <c r="G15" s="8" t="s">
        <v>5</v>
      </c>
    </row>
    <row r="16" spans="1:7" ht="21.75" thickBot="1" x14ac:dyDescent="0.3">
      <c r="A16" s="39"/>
      <c r="B16" s="112"/>
      <c r="C16" s="113"/>
      <c r="D16" s="106"/>
      <c r="E16" s="107"/>
      <c r="F16" s="32" t="s">
        <v>5</v>
      </c>
      <c r="G16" s="11" t="s">
        <v>5</v>
      </c>
    </row>
    <row r="18" spans="1:1" x14ac:dyDescent="0.25">
      <c r="A18" s="33" t="s">
        <v>22</v>
      </c>
    </row>
    <row r="20" spans="1:1" x14ac:dyDescent="0.25">
      <c r="A20" s="65"/>
    </row>
  </sheetData>
  <sheetProtection algorithmName="SHA-512" hashValue="85svpF83VciIL85hskXN0TZHHWRmNkZ6kNiHSW0p3jJvI8PKhxW7nzIXsQekuUvkSnpFYyGm6WPr+xcobWBYyw==" saltValue="haZmX2bTEWKX3n7rXAAK9A==" spinCount="100000" sheet="1" objects="1" scenarios="1" selectLockedCells="1" selectUnlockedCells="1"/>
  <mergeCells count="27">
    <mergeCell ref="C1:E4"/>
    <mergeCell ref="F1:G4"/>
    <mergeCell ref="B5:C5"/>
    <mergeCell ref="D5:E5"/>
    <mergeCell ref="A1:B4"/>
    <mergeCell ref="B6:C6"/>
    <mergeCell ref="B7:C7"/>
    <mergeCell ref="B8:C8"/>
    <mergeCell ref="D6:E6"/>
    <mergeCell ref="D7:E7"/>
    <mergeCell ref="D8:E8"/>
    <mergeCell ref="D14:E14"/>
    <mergeCell ref="D15:E15"/>
    <mergeCell ref="D16:E16"/>
    <mergeCell ref="B9:C9"/>
    <mergeCell ref="B10:C10"/>
    <mergeCell ref="B11:C11"/>
    <mergeCell ref="B12:C12"/>
    <mergeCell ref="B13:C13"/>
    <mergeCell ref="B14:C14"/>
    <mergeCell ref="B15:C15"/>
    <mergeCell ref="B16:C16"/>
    <mergeCell ref="D9:E9"/>
    <mergeCell ref="D10:E10"/>
    <mergeCell ref="D11:E11"/>
    <mergeCell ref="D12:E12"/>
    <mergeCell ref="D13:E13"/>
  </mergeCells>
  <pageMargins left="0.70866141732283472" right="0.70866141732283472" top="0.78740157480314965" bottom="0.78740157480314965" header="0.31496062992125984" footer="0.31496062992125984"/>
  <pageSetup paperSize="9" scale="95" orientation="landscape" r:id="rId1"/>
  <customProperties>
    <customPr name="layoutContexts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5"/>
  <sheetViews>
    <sheetView workbookViewId="0">
      <selection activeCell="B7" sqref="B7"/>
    </sheetView>
  </sheetViews>
  <sheetFormatPr baseColWidth="10" defaultRowHeight="15" x14ac:dyDescent="0.25"/>
  <sheetData>
    <row r="4" spans="1:1" x14ac:dyDescent="0.25">
      <c r="A4" t="s">
        <v>33</v>
      </c>
    </row>
    <row r="5" spans="1:1" x14ac:dyDescent="0.25">
      <c r="A5" t="s">
        <v>34</v>
      </c>
    </row>
  </sheetData>
  <pageMargins left="0.7" right="0.7" top="0.78740157499999996" bottom="0.78740157499999996" header="0.3" footer="0.3"/>
  <customProperties>
    <customPr name="layoutContexts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Bewertung der Preise</vt:lpstr>
      <vt:lpstr>Bewertung der Kriterien</vt:lpstr>
      <vt:lpstr>Gesamtbewertung</vt:lpstr>
      <vt:lpstr>Tabelle1</vt:lpstr>
    </vt:vector>
  </TitlesOfParts>
  <Company>ZLB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Scharf, Michael</dc:creator>
  <cp:lastModifiedBy>Groehler, Verena</cp:lastModifiedBy>
  <cp:lastPrinted>2024-07-15T08:51:16Z</cp:lastPrinted>
  <dcterms:created xsi:type="dcterms:W3CDTF">2020-08-26T09:16:29Z</dcterms:created>
  <dcterms:modified xsi:type="dcterms:W3CDTF">2026-05-11T16:09:01Z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2023-09-21T08:18:48Z</vt:filetime>
  </property>
</Properties>
</file>