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Q:\Vergabe\Vergabeverfahren lfd\2026\2026-0005 - Beschaffung und Einführung einer CAFM-Software\1_Vergabeunterlagen\Versand\"/>
    </mc:Choice>
  </mc:AlternateContent>
  <bookViews>
    <workbookView xWindow="0" yWindow="0" windowWidth="28800" windowHeight="13500"/>
  </bookViews>
  <sheets>
    <sheet name="Preisblatt" sheetId="2" r:id="rId1"/>
  </sheets>
  <definedNames>
    <definedName name="_xlnm.Print_Area" localSheetId="0">Preisblatt!$A$1:$G$32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0" i="2" l="1"/>
  <c r="I15" i="2" l="1"/>
  <c r="I16" i="2"/>
  <c r="I17" i="2"/>
  <c r="I18" i="2"/>
  <c r="I19" i="2"/>
  <c r="I14" i="2"/>
  <c r="I11" i="2" l="1"/>
  <c r="I20" i="2"/>
  <c r="I21" i="2" l="1"/>
  <c r="I22" i="2" s="1"/>
</calcChain>
</file>

<file path=xl/sharedStrings.xml><?xml version="1.0" encoding="utf-8"?>
<sst xmlns="http://schemas.openxmlformats.org/spreadsheetml/2006/main" count="48" uniqueCount="44">
  <si>
    <t>Bieter:</t>
  </si>
  <si>
    <t>Pos.</t>
  </si>
  <si>
    <t>Beschreibung</t>
  </si>
  <si>
    <t>Einzelpreis netto</t>
  </si>
  <si>
    <t>3</t>
  </si>
  <si>
    <t>4</t>
  </si>
  <si>
    <t>GESAMTANGEBOTSPREIS NETTO:</t>
  </si>
  <si>
    <t>2</t>
  </si>
  <si>
    <t>Preis pro Position in EUR zzgl. MwSt.</t>
  </si>
  <si>
    <t>Ort:</t>
  </si>
  <si>
    <t xml:space="preserve">Datum: </t>
  </si>
  <si>
    <t>Name des Erklärenden:</t>
  </si>
  <si>
    <t>Mengen-/Preiseinheit</t>
  </si>
  <si>
    <t>Geschätzte Abrufmenge von Nutzer*innen in einem Monat während der Laufzeit (unverbindlich), falls Abrufmenge eines Monats in den Mengenbereich fällt</t>
  </si>
  <si>
    <t>Wahrscheinlichkeit  dafür, dass Abrufmenge eines Monats in den jeweiligen Mengenbereich fällt</t>
  </si>
  <si>
    <t>Preis je Mengen-/Preiseinheit in Euro (netto)</t>
  </si>
  <si>
    <t>Gesamtpreis in Euro (netto)</t>
  </si>
  <si>
    <t>5</t>
  </si>
  <si>
    <t>Einmalige Einrichtungspauschale (z.B. Datenübernahme,Einrichtung Berechtigungskonzept)</t>
  </si>
  <si>
    <t>6</t>
  </si>
  <si>
    <t>7</t>
  </si>
  <si>
    <t>Monatliche Kosten für Softwarepflege, Wartung, Support)</t>
  </si>
  <si>
    <t xml:space="preserve">Preis/ Schulungtag </t>
  </si>
  <si>
    <t>Preis/ Schulungtag</t>
  </si>
  <si>
    <t>1*)</t>
  </si>
  <si>
    <t>Monatspauschale zur Bereitstellung für bis zu 30 Lizenzen</t>
  </si>
  <si>
    <t>Vergabeverfahren  ZLB-2026-0005</t>
  </si>
  <si>
    <t>Vergütung bei Vertragsende (Bereitstellung der Daten im Excel-Format)
Die Kosten beinhalten sämtliche Aufwendungen für die Übergabe nach Vertragsende</t>
  </si>
  <si>
    <t>Anzahl  Monate</t>
  </si>
  <si>
    <t>MWSt</t>
  </si>
  <si>
    <t>Gesamtangebotspreis brutto</t>
  </si>
  <si>
    <t>Kalkulatorische Menge  für die Laufzeit  (unverbindlich)</t>
  </si>
  <si>
    <t>Preisblatt</t>
  </si>
  <si>
    <t xml:space="preserve">Pauschal </t>
  </si>
  <si>
    <t>Preis/Schulungtag</t>
  </si>
  <si>
    <t>Preis/Monatlich</t>
  </si>
  <si>
    <r>
      <t xml:space="preserve">Ausfüllhinweis für Bieter und Erläuterung:
</t>
    </r>
    <r>
      <rPr>
        <sz val="14"/>
        <rFont val="Arial"/>
        <family val="2"/>
      </rPr>
      <t xml:space="preserve">Füllen Sie bitte </t>
    </r>
    <r>
      <rPr>
        <b/>
        <u/>
        <sz val="14"/>
        <rFont val="Arial"/>
        <family val="2"/>
      </rPr>
      <t>alle</t>
    </r>
    <r>
      <rPr>
        <sz val="14"/>
        <rFont val="Arial"/>
        <family val="2"/>
      </rPr>
      <t xml:space="preserve"> gelben hinterlegten Zellen aus, auch den für Sie gültigen MWST-Satz. Zellen mit einer anderen Farbe sind gesperrt.  
Die Berechnung der jeweiligen Gesamtpreise (Brutto) je Position und des Gesamtpreises insgesamt erfolgt automatisch. Diese werden jedoch erst dann berechnet, wenn alle relevanten Zellen ausgefüllt sind. Positionen, die keine Kosten verursachen sind mit 0€  (Null) auszufüllen. Ist eine Position nicht ausgefüllt, kann das Angebot ausgeschlossen werden.
Zur Ermittlung des wirtschaftlichsten Angebots werden die Angebotspreise auf 4 Jahre hochgerechnet. Im Reverse-Charge-Verfahren wird die Mehrwertsteuerlast der Auftraggeberin berücksichtigt.</t>
    </r>
  </si>
  <si>
    <t>Implementierung und Betrieb einer CAFM-Software</t>
  </si>
  <si>
    <t xml:space="preserve">
*1) Ein Schulungstag entspricht  8h
*2) Die Optionale Schulung wird bei Bedarf beauftragt. Die Kosten fallen an, wenn die Schulung beauftragt und durchgeführt wird.</t>
  </si>
  <si>
    <r>
      <t>Administrator*innenworkshop (Pauschale für einen Schulungstag)</t>
    </r>
    <r>
      <rPr>
        <vertAlign val="superscript"/>
        <sz val="11"/>
        <color rgb="FF000000"/>
        <rFont val="Arial"/>
        <family val="2"/>
      </rPr>
      <t>*1)</t>
    </r>
  </si>
  <si>
    <r>
      <t>Anwenderschulungen (Pauschale für einen Schulungstag)</t>
    </r>
    <r>
      <rPr>
        <vertAlign val="superscript"/>
        <sz val="11"/>
        <color rgb="FF000000"/>
        <rFont val="Arial"/>
        <family val="2"/>
      </rPr>
      <t>*1)</t>
    </r>
  </si>
  <si>
    <r>
      <t>Optional: ein weiterer Schulungstag nach 6-8 Wochen</t>
    </r>
    <r>
      <rPr>
        <vertAlign val="superscript"/>
        <sz val="11"/>
        <color rgb="FF000000"/>
        <rFont val="Arial"/>
        <family val="2"/>
      </rPr>
      <t>*2)</t>
    </r>
  </si>
  <si>
    <t>Nutzer*in und Monat</t>
  </si>
  <si>
    <t>Monatspauschale zur Bereitstellung für bis zu 15 Lizenzen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</si>
</sst>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7" formatCode="#,##0.00\ &quot;€&quot;;\-#,##0.00\ &quot;€&quot;"/>
    <numFmt numFmtId="44" formatCode="_-* #,##0.00\ &quot;€&quot;_-;\-* #,##0.00\ &quot;€&quot;_-;_-* &quot;-&quot;??\ &quot;€&quot;_-;_-@_-"/>
  </numFmts>
  <fonts count="24" x14ac:knownFonts="1">
    <font>
      <sz val="11"/>
      <color theme="1"/>
      <name val="Calibri"/>
      <family val="2"/>
      <scheme val="minor"/>
    </font>
    <font>
      <sz val="11"/>
      <color theme="1"/>
      <name val="Calibri"/>
      <family val="2"/>
      <scheme val="minor"/>
    </font>
    <font>
      <sz val="11"/>
      <color theme="1"/>
      <name val="Arial"/>
      <family val="2"/>
    </font>
    <font>
      <sz val="11"/>
      <color theme="1"/>
      <name val="Calibri"/>
      <family val="2"/>
    </font>
    <font>
      <sz val="14"/>
      <color theme="1"/>
      <name val="Arial"/>
      <family val="2"/>
    </font>
    <font>
      <b/>
      <sz val="11"/>
      <color rgb="FF000000"/>
      <name val="Arial"/>
      <family val="2"/>
    </font>
    <font>
      <b/>
      <sz val="10"/>
      <color rgb="FFFFFFFF"/>
      <name val="Arial"/>
      <family val="2"/>
    </font>
    <font>
      <sz val="14"/>
      <color rgb="FF000000"/>
      <name val="Arial"/>
      <family val="2"/>
    </font>
    <font>
      <sz val="9"/>
      <color rgb="FF000000"/>
      <name val="Arial"/>
      <family val="2"/>
    </font>
    <font>
      <b/>
      <sz val="11"/>
      <color theme="1"/>
      <name val="Calibri"/>
      <family val="2"/>
    </font>
    <font>
      <sz val="10"/>
      <name val="Arial"/>
      <family val="2"/>
    </font>
    <font>
      <sz val="12"/>
      <color theme="1"/>
      <name val="Calibri"/>
      <family val="2"/>
      <scheme val="minor"/>
    </font>
    <font>
      <sz val="12"/>
      <color rgb="FF000000"/>
      <name val="Arial"/>
      <family val="2"/>
    </font>
    <font>
      <sz val="14"/>
      <name val="Arial"/>
      <family val="2"/>
    </font>
    <font>
      <sz val="14"/>
      <color theme="1"/>
      <name val="Calibri"/>
      <family val="2"/>
      <scheme val="minor"/>
    </font>
    <font>
      <sz val="20"/>
      <color theme="1"/>
      <name val="Calibri"/>
      <family val="2"/>
      <scheme val="minor"/>
    </font>
    <font>
      <sz val="20"/>
      <color theme="1"/>
      <name val="Calibri"/>
      <family val="2"/>
    </font>
    <font>
      <b/>
      <sz val="14"/>
      <name val="Arial"/>
      <family val="2"/>
    </font>
    <font>
      <b/>
      <u/>
      <sz val="14"/>
      <name val="Arial"/>
      <family val="2"/>
    </font>
    <font>
      <sz val="9.5"/>
      <color theme="1"/>
      <name val="Arial"/>
      <family val="2"/>
    </font>
    <font>
      <sz val="11"/>
      <color rgb="FF000000"/>
      <name val="Arial"/>
      <family val="2"/>
    </font>
    <font>
      <b/>
      <sz val="11"/>
      <name val="Arial"/>
      <family val="2"/>
    </font>
    <font>
      <b/>
      <sz val="11"/>
      <color rgb="FFFFFFFF"/>
      <name val="Arial"/>
      <family val="2"/>
    </font>
    <font>
      <vertAlign val="superscript"/>
      <sz val="11"/>
      <color rgb="FF000000"/>
      <name val="Arial"/>
      <family val="2"/>
    </font>
  </fonts>
  <fills count="11">
    <fill>
      <patternFill patternType="none"/>
    </fill>
    <fill>
      <patternFill patternType="gray125"/>
    </fill>
    <fill>
      <patternFill patternType="solid">
        <fgColor rgb="FFE2EFDA"/>
        <bgColor rgb="FF000000"/>
      </patternFill>
    </fill>
    <fill>
      <patternFill patternType="solid">
        <fgColor rgb="FF808080"/>
        <bgColor rgb="FF000000"/>
      </patternFill>
    </fill>
    <fill>
      <patternFill patternType="solid">
        <fgColor theme="0" tint="-0.499984740745262"/>
        <bgColor indexed="64"/>
      </patternFill>
    </fill>
    <fill>
      <patternFill patternType="solid">
        <fgColor theme="7" tint="0.79998168889431442"/>
        <bgColor indexed="64"/>
      </patternFill>
    </fill>
    <fill>
      <patternFill patternType="solid">
        <fgColor indexed="42"/>
        <bgColor indexed="64"/>
      </patternFill>
    </fill>
    <fill>
      <patternFill patternType="solid">
        <fgColor rgb="FFFFFF00"/>
        <bgColor rgb="FF000000"/>
      </patternFill>
    </fill>
    <fill>
      <patternFill patternType="solid">
        <fgColor theme="5" tint="0.39997558519241921"/>
        <bgColor indexed="64"/>
      </patternFill>
    </fill>
    <fill>
      <patternFill patternType="solid">
        <fgColor rgb="FFFFFF00"/>
        <bgColor indexed="64"/>
      </patternFill>
    </fill>
    <fill>
      <patternFill patternType="mediumGray"/>
    </fill>
  </fills>
  <borders count="30">
    <border>
      <left/>
      <right/>
      <top/>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medium">
        <color indexed="64"/>
      </left>
      <right style="medium">
        <color indexed="64"/>
      </right>
      <top style="medium">
        <color indexed="64"/>
      </top>
      <bottom style="medium">
        <color indexed="64"/>
      </bottom>
      <diagonal/>
    </border>
    <border>
      <left style="medium">
        <color rgb="FFFFFFFF"/>
      </left>
      <right style="thin">
        <color rgb="FFFFFFFF"/>
      </right>
      <top style="medium">
        <color indexed="64"/>
      </top>
      <bottom style="medium">
        <color rgb="FF808080"/>
      </bottom>
      <diagonal/>
    </border>
    <border>
      <left style="thin">
        <color rgb="FFFFFFFF"/>
      </left>
      <right style="thin">
        <color rgb="FFFFFFFF"/>
      </right>
      <top style="thin">
        <color rgb="FFFFFFFF"/>
      </top>
      <bottom/>
      <diagonal/>
    </border>
    <border>
      <left style="medium">
        <color rgb="FF808080"/>
      </left>
      <right style="medium">
        <color rgb="FF808080"/>
      </right>
      <top style="medium">
        <color rgb="FF808080"/>
      </top>
      <bottom/>
      <diagonal/>
    </border>
    <border>
      <left style="medium">
        <color rgb="FF808080"/>
      </left>
      <right style="medium">
        <color rgb="FF808080"/>
      </right>
      <top/>
      <bottom style="medium">
        <color rgb="FF808080"/>
      </bottom>
      <diagonal/>
    </border>
    <border>
      <left style="medium">
        <color rgb="FF808080"/>
      </left>
      <right style="medium">
        <color rgb="FF808080"/>
      </right>
      <top style="medium">
        <color rgb="FF808080"/>
      </top>
      <bottom style="medium">
        <color rgb="FF808080"/>
      </bottom>
      <diagonal/>
    </border>
    <border>
      <left style="medium">
        <color rgb="FF808080"/>
      </left>
      <right/>
      <top style="medium">
        <color rgb="FF808080"/>
      </top>
      <bottom style="medium">
        <color rgb="FF808080"/>
      </bottom>
      <diagonal/>
    </border>
    <border>
      <left/>
      <right style="medium">
        <color rgb="FF808080"/>
      </right>
      <top style="medium">
        <color rgb="FF808080"/>
      </top>
      <bottom style="medium">
        <color rgb="FF808080"/>
      </bottom>
      <diagonal/>
    </border>
    <border>
      <left style="thin">
        <color rgb="FFFFFFFF"/>
      </left>
      <right/>
      <top style="thin">
        <color rgb="FFFFFFFF"/>
      </top>
      <bottom/>
      <diagonal/>
    </border>
    <border>
      <left style="thin">
        <color rgb="FFFFFFFF"/>
      </left>
      <right style="thin">
        <color rgb="FFFFFFFF"/>
      </right>
      <top/>
      <bottom style="thin">
        <color rgb="FFFFFFFF"/>
      </bottom>
      <diagonal/>
    </border>
    <border>
      <left/>
      <right style="thin">
        <color rgb="FFFFFFFF"/>
      </right>
      <top/>
      <bottom/>
      <diagonal/>
    </border>
    <border>
      <left/>
      <right style="thin">
        <color rgb="FFFFFFFF"/>
      </right>
      <top/>
      <bottom style="thin">
        <color rgb="FFFFFFFF"/>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rgb="FF808080"/>
      </top>
      <bottom style="medium">
        <color rgb="FF808080"/>
      </bottom>
      <diagonal/>
    </border>
    <border>
      <left/>
      <right/>
      <top style="medium">
        <color rgb="FF808080"/>
      </top>
      <bottom/>
      <diagonal/>
    </border>
    <border>
      <left style="medium">
        <color rgb="FF808080"/>
      </left>
      <right/>
      <top style="medium">
        <color rgb="FF80808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FFFFFF"/>
      </left>
      <right/>
      <top/>
      <bottom style="thin">
        <color rgb="FFFFFFFF"/>
      </bottom>
      <diagonal/>
    </border>
    <border>
      <left/>
      <right/>
      <top/>
      <bottom style="thin">
        <color rgb="FFFFFFFF"/>
      </bottom>
      <diagonal/>
    </border>
  </borders>
  <cellStyleXfs count="2">
    <xf numFmtId="0" fontId="0" fillId="0" borderId="0"/>
    <xf numFmtId="44" fontId="1" fillId="0" borderId="0" applyFont="0" applyFill="0" applyBorder="0" applyAlignment="0" applyProtection="0"/>
  </cellStyleXfs>
  <cellXfs count="89">
    <xf numFmtId="0" fontId="0" fillId="0" borderId="0" xfId="0"/>
    <xf numFmtId="7" fontId="5" fillId="2" borderId="9" xfId="1" applyNumberFormat="1" applyFont="1" applyFill="1" applyBorder="1" applyAlignment="1" applyProtection="1">
      <alignment horizontal="center" vertical="center" wrapText="1"/>
    </xf>
    <xf numFmtId="0" fontId="3" fillId="0" borderId="15" xfId="0" applyFont="1" applyBorder="1" applyProtection="1"/>
    <xf numFmtId="0" fontId="3" fillId="0" borderId="14" xfId="0" applyFont="1" applyBorder="1" applyProtection="1"/>
    <xf numFmtId="0" fontId="0" fillId="0" borderId="0" xfId="0" applyProtection="1"/>
    <xf numFmtId="0" fontId="0" fillId="0" borderId="0" xfId="0" applyBorder="1" applyProtection="1"/>
    <xf numFmtId="0" fontId="2" fillId="0" borderId="0" xfId="0" applyFont="1" applyBorder="1" applyAlignment="1" applyProtection="1">
      <alignment vertical="center"/>
    </xf>
    <xf numFmtId="0" fontId="3" fillId="0" borderId="3" xfId="0" applyFont="1" applyBorder="1" applyProtection="1"/>
    <xf numFmtId="0" fontId="3" fillId="0" borderId="1" xfId="0" applyFont="1" applyBorder="1" applyProtection="1"/>
    <xf numFmtId="0" fontId="9" fillId="0" borderId="15" xfId="0" applyFont="1" applyBorder="1" applyProtection="1"/>
    <xf numFmtId="0" fontId="3" fillId="0" borderId="13" xfId="0" applyFont="1" applyBorder="1" applyAlignment="1" applyProtection="1">
      <alignment horizontal="center" vertical="top"/>
    </xf>
    <xf numFmtId="0" fontId="3" fillId="0" borderId="13" xfId="0" applyFont="1" applyBorder="1" applyProtection="1"/>
    <xf numFmtId="0" fontId="3" fillId="0" borderId="1" xfId="0" applyFont="1" applyBorder="1" applyAlignment="1" applyProtection="1">
      <alignment horizontal="center" vertical="top"/>
    </xf>
    <xf numFmtId="0" fontId="3" fillId="0" borderId="0" xfId="0" applyFont="1" applyAlignment="1" applyProtection="1">
      <alignment horizontal="left" vertical="top" wrapText="1"/>
    </xf>
    <xf numFmtId="0" fontId="3" fillId="0" borderId="5" xfId="0" applyFont="1" applyBorder="1" applyAlignment="1" applyProtection="1">
      <alignment horizontal="left" vertical="top" wrapText="1"/>
    </xf>
    <xf numFmtId="0" fontId="3" fillId="0" borderId="6" xfId="0" applyFont="1" applyBorder="1" applyAlignment="1" applyProtection="1">
      <alignment horizontal="center" vertical="top"/>
    </xf>
    <xf numFmtId="0" fontId="3" fillId="0" borderId="6" xfId="0" applyFont="1" applyBorder="1" applyProtection="1"/>
    <xf numFmtId="0" fontId="3" fillId="0" borderId="2" xfId="0" applyFont="1" applyBorder="1" applyProtection="1"/>
    <xf numFmtId="49" fontId="7" fillId="0" borderId="9" xfId="0" applyNumberFormat="1" applyFont="1" applyBorder="1" applyAlignment="1" applyProtection="1">
      <alignment horizontal="center" vertical="center" wrapText="1"/>
    </xf>
    <xf numFmtId="0" fontId="3" fillId="0" borderId="12" xfId="0" applyFont="1" applyBorder="1" applyAlignment="1" applyProtection="1">
      <alignment horizontal="center"/>
    </xf>
    <xf numFmtId="49" fontId="8" fillId="4" borderId="9" xfId="0" applyNumberFormat="1" applyFont="1" applyFill="1" applyBorder="1" applyAlignment="1" applyProtection="1">
      <alignment horizontal="center" vertical="center" wrapText="1"/>
    </xf>
    <xf numFmtId="0" fontId="2" fillId="4" borderId="9" xfId="0" applyFont="1" applyFill="1" applyBorder="1" applyProtection="1"/>
    <xf numFmtId="0" fontId="0" fillId="0" borderId="0" xfId="0" applyAlignment="1" applyProtection="1"/>
    <xf numFmtId="44" fontId="12" fillId="7" borderId="4" xfId="1" applyFont="1" applyFill="1" applyBorder="1" applyAlignment="1" applyProtection="1">
      <alignment vertical="top" wrapText="1"/>
      <protection locked="0"/>
    </xf>
    <xf numFmtId="0" fontId="4" fillId="5" borderId="18" xfId="0" applyFont="1" applyFill="1" applyBorder="1" applyAlignment="1" applyProtection="1"/>
    <xf numFmtId="0" fontId="13" fillId="5" borderId="18" xfId="0" applyFont="1" applyFill="1" applyBorder="1" applyAlignment="1" applyProtection="1">
      <alignment wrapText="1"/>
    </xf>
    <xf numFmtId="0" fontId="2" fillId="4" borderId="10" xfId="0" applyFont="1" applyFill="1" applyBorder="1" applyProtection="1"/>
    <xf numFmtId="7" fontId="0" fillId="0" borderId="0" xfId="0" applyNumberFormat="1" applyProtection="1"/>
    <xf numFmtId="0" fontId="2" fillId="4" borderId="20" xfId="0" applyFont="1" applyFill="1" applyBorder="1" applyProtection="1"/>
    <xf numFmtId="0" fontId="3" fillId="0" borderId="0" xfId="0" applyFont="1" applyBorder="1" applyProtection="1"/>
    <xf numFmtId="49" fontId="8" fillId="4" borderId="21" xfId="0" applyNumberFormat="1" applyFont="1" applyFill="1" applyBorder="1" applyAlignment="1" applyProtection="1">
      <alignment horizontal="center" vertical="center" wrapText="1"/>
    </xf>
    <xf numFmtId="49" fontId="8" fillId="4" borderId="10" xfId="0" applyNumberFormat="1" applyFont="1" applyFill="1" applyBorder="1" applyAlignment="1" applyProtection="1">
      <alignment horizontal="center" vertical="center" wrapText="1"/>
    </xf>
    <xf numFmtId="0" fontId="2" fillId="4" borderId="19" xfId="0" applyFont="1" applyFill="1" applyBorder="1" applyProtection="1"/>
    <xf numFmtId="0" fontId="10" fillId="0" borderId="23" xfId="0" applyFont="1" applyBorder="1" applyAlignment="1" applyProtection="1">
      <alignment vertical="top" wrapText="1"/>
    </xf>
    <xf numFmtId="0" fontId="20" fillId="0" borderId="7" xfId="0" applyFont="1" applyBorder="1" applyAlignment="1" applyProtection="1">
      <alignment horizontal="left" vertical="center" wrapText="1"/>
    </xf>
    <xf numFmtId="0" fontId="21" fillId="0" borderId="7" xfId="0" applyFont="1" applyBorder="1" applyAlignment="1" applyProtection="1">
      <alignment horizontal="center" vertical="center" wrapText="1"/>
    </xf>
    <xf numFmtId="9" fontId="21" fillId="8" borderId="7" xfId="0" applyNumberFormat="1" applyFont="1" applyFill="1" applyBorder="1" applyAlignment="1" applyProtection="1">
      <alignment horizontal="center" vertical="center" wrapText="1"/>
    </xf>
    <xf numFmtId="0" fontId="20" fillId="0" borderId="7" xfId="0" applyFont="1" applyBorder="1" applyAlignment="1" applyProtection="1">
      <alignment horizontal="center" vertical="center" wrapText="1"/>
    </xf>
    <xf numFmtId="7" fontId="20" fillId="7" borderId="9" xfId="1" applyNumberFormat="1" applyFont="1" applyFill="1" applyBorder="1" applyAlignment="1" applyProtection="1">
      <alignment vertical="center" wrapText="1"/>
      <protection locked="0"/>
    </xf>
    <xf numFmtId="7" fontId="20" fillId="0" borderId="7" xfId="0" applyNumberFormat="1" applyFont="1" applyBorder="1" applyAlignment="1" applyProtection="1">
      <alignment horizontal="center" vertical="center" wrapText="1"/>
    </xf>
    <xf numFmtId="7" fontId="20" fillId="7" borderId="7" xfId="1" applyNumberFormat="1" applyFont="1" applyFill="1" applyBorder="1" applyAlignment="1" applyProtection="1">
      <alignment vertical="center" wrapText="1"/>
      <protection locked="0"/>
    </xf>
    <xf numFmtId="0" fontId="22" fillId="3" borderId="7" xfId="0" applyFont="1" applyFill="1" applyBorder="1" applyAlignment="1" applyProtection="1">
      <alignment vertical="center" wrapText="1"/>
    </xf>
    <xf numFmtId="0" fontId="22" fillId="3" borderId="8" xfId="0" applyFont="1" applyFill="1" applyBorder="1" applyAlignment="1" applyProtection="1">
      <alignment vertical="center" wrapText="1"/>
    </xf>
    <xf numFmtId="0" fontId="20" fillId="0" borderId="10" xfId="0" applyFont="1" applyBorder="1" applyAlignment="1" applyProtection="1">
      <alignment horizontal="left" vertical="center" wrapText="1"/>
    </xf>
    <xf numFmtId="0" fontId="20" fillId="0" borderId="10" xfId="0" applyFont="1" applyBorder="1" applyAlignment="1" applyProtection="1">
      <alignment horizontal="center" vertical="center" wrapText="1"/>
    </xf>
    <xf numFmtId="0" fontId="20" fillId="10" borderId="10" xfId="0" applyFont="1" applyFill="1" applyBorder="1" applyAlignment="1" applyProtection="1">
      <alignment horizontal="left" vertical="center" wrapText="1"/>
    </xf>
    <xf numFmtId="7" fontId="20" fillId="0" borderId="9" xfId="0" applyNumberFormat="1" applyFont="1" applyBorder="1" applyAlignment="1" applyProtection="1">
      <alignment horizontal="center" vertical="center" wrapText="1"/>
    </xf>
    <xf numFmtId="0" fontId="20" fillId="0" borderId="10" xfId="0" applyFont="1" applyFill="1" applyBorder="1" applyAlignment="1" applyProtection="1">
      <alignment horizontal="left" vertical="center" wrapText="1"/>
    </xf>
    <xf numFmtId="0" fontId="20" fillId="0" borderId="10" xfId="0" applyFont="1" applyFill="1" applyBorder="1" applyAlignment="1" applyProtection="1">
      <alignment horizontal="center" vertical="center" wrapText="1"/>
    </xf>
    <xf numFmtId="0" fontId="5" fillId="0" borderId="11" xfId="0" applyFont="1" applyBorder="1" applyAlignment="1" applyProtection="1">
      <alignment horizontal="left" vertical="top" wrapText="1"/>
    </xf>
    <xf numFmtId="0" fontId="5" fillId="0" borderId="19" xfId="0" applyFont="1" applyBorder="1" applyAlignment="1" applyProtection="1">
      <alignment horizontal="left" vertical="top" wrapText="1"/>
    </xf>
    <xf numFmtId="0" fontId="19" fillId="0" borderId="0" xfId="0" applyFont="1" applyProtection="1"/>
    <xf numFmtId="9" fontId="2" fillId="9" borderId="16" xfId="0" applyNumberFormat="1" applyFont="1" applyFill="1" applyBorder="1" applyAlignment="1" applyProtection="1">
      <alignment horizontal="center" vertical="center"/>
      <protection locked="0"/>
    </xf>
    <xf numFmtId="0" fontId="14" fillId="0" borderId="0" xfId="0" applyFont="1" applyAlignment="1" applyProtection="1">
      <alignment wrapText="1"/>
    </xf>
    <xf numFmtId="0" fontId="11" fillId="9" borderId="17" xfId="0" applyFont="1" applyFill="1" applyBorder="1" applyAlignment="1" applyProtection="1">
      <alignment horizontal="left" vertical="center"/>
      <protection locked="0"/>
    </xf>
    <xf numFmtId="0" fontId="11" fillId="9" borderId="16" xfId="0" applyFont="1" applyFill="1" applyBorder="1" applyAlignment="1" applyProtection="1">
      <alignment horizontal="left" vertical="center"/>
      <protection locked="0"/>
    </xf>
    <xf numFmtId="0" fontId="11" fillId="9" borderId="17" xfId="0" applyFont="1" applyFill="1" applyBorder="1" applyAlignment="1" applyProtection="1">
      <alignment horizontal="left" vertical="top"/>
      <protection locked="0"/>
    </xf>
    <xf numFmtId="0" fontId="11" fillId="9" borderId="16" xfId="0" applyFont="1" applyFill="1" applyBorder="1" applyAlignment="1" applyProtection="1">
      <alignment horizontal="left" vertical="top"/>
      <protection locked="0"/>
    </xf>
    <xf numFmtId="0" fontId="16" fillId="0" borderId="28" xfId="0" applyFont="1" applyBorder="1" applyAlignment="1" applyProtection="1">
      <alignment horizontal="center" vertical="center" wrapText="1"/>
    </xf>
    <xf numFmtId="0" fontId="15" fillId="0" borderId="29" xfId="0" applyFont="1" applyBorder="1" applyAlignment="1" applyProtection="1">
      <alignment horizontal="center" vertical="center" wrapText="1"/>
    </xf>
    <xf numFmtId="0" fontId="15" fillId="0" borderId="15" xfId="0" applyFont="1" applyBorder="1" applyAlignment="1" applyProtection="1">
      <alignment horizontal="center" vertical="center" wrapText="1"/>
    </xf>
    <xf numFmtId="0" fontId="6" fillId="3" borderId="7" xfId="0" applyFont="1" applyFill="1" applyBorder="1" applyAlignment="1" applyProtection="1">
      <alignment vertical="center" wrapText="1"/>
    </xf>
    <xf numFmtId="0" fontId="6" fillId="3" borderId="8" xfId="0" applyFont="1" applyFill="1" applyBorder="1" applyAlignment="1" applyProtection="1">
      <alignment vertical="center" wrapText="1"/>
    </xf>
    <xf numFmtId="0" fontId="6" fillId="3" borderId="7" xfId="0" applyFont="1" applyFill="1" applyBorder="1" applyAlignment="1" applyProtection="1">
      <alignment horizontal="center" vertical="center" wrapText="1"/>
    </xf>
    <xf numFmtId="0" fontId="6" fillId="3" borderId="8" xfId="0" applyFont="1" applyFill="1" applyBorder="1" applyAlignment="1" applyProtection="1">
      <alignment horizontal="center" vertical="center" wrapText="1"/>
    </xf>
    <xf numFmtId="0" fontId="6" fillId="3" borderId="7" xfId="0" applyFont="1" applyFill="1" applyBorder="1" applyAlignment="1" applyProtection="1">
      <alignment horizontal="left" vertical="center" wrapText="1"/>
    </xf>
    <xf numFmtId="0" fontId="6" fillId="3" borderId="8" xfId="0" applyFont="1" applyFill="1" applyBorder="1" applyAlignment="1" applyProtection="1">
      <alignment horizontal="left" vertical="center" wrapText="1"/>
    </xf>
    <xf numFmtId="0" fontId="0" fillId="0" borderId="8" xfId="0" applyBorder="1" applyAlignment="1" applyProtection="1">
      <alignment vertical="center" wrapText="1"/>
    </xf>
    <xf numFmtId="49" fontId="7" fillId="0" borderId="7" xfId="0" applyNumberFormat="1" applyFont="1"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20" xfId="0" applyBorder="1" applyAlignment="1" applyProtection="1">
      <alignment wrapText="1"/>
    </xf>
    <xf numFmtId="0" fontId="0" fillId="0" borderId="20" xfId="0" applyBorder="1" applyAlignment="1" applyProtection="1"/>
    <xf numFmtId="0" fontId="17" fillId="6" borderId="22" xfId="0" applyFont="1" applyFill="1" applyBorder="1" applyAlignment="1" applyProtection="1">
      <alignment horizontal="left" vertical="top" wrapText="1"/>
    </xf>
    <xf numFmtId="0" fontId="14" fillId="0" borderId="23" xfId="0" applyFont="1" applyBorder="1" applyAlignment="1" applyProtection="1">
      <alignment vertical="top" wrapText="1"/>
    </xf>
    <xf numFmtId="0" fontId="14" fillId="0" borderId="23" xfId="0" applyFont="1" applyBorder="1" applyAlignment="1" applyProtection="1"/>
    <xf numFmtId="0" fontId="14" fillId="0" borderId="24" xfId="0" applyFont="1" applyBorder="1" applyAlignment="1" applyProtection="1"/>
    <xf numFmtId="0" fontId="14" fillId="0" borderId="25" xfId="0" applyFont="1" applyBorder="1" applyAlignment="1" applyProtection="1">
      <alignment vertical="top" wrapText="1"/>
    </xf>
    <xf numFmtId="0" fontId="14" fillId="0" borderId="26" xfId="0" applyFont="1" applyBorder="1" applyAlignment="1" applyProtection="1">
      <alignment vertical="top" wrapText="1"/>
    </xf>
    <xf numFmtId="0" fontId="14" fillId="0" borderId="26" xfId="0" applyFont="1" applyBorder="1" applyAlignment="1" applyProtection="1"/>
    <xf numFmtId="0" fontId="14" fillId="0" borderId="27" xfId="0" applyFont="1" applyBorder="1" applyAlignment="1" applyProtection="1"/>
    <xf numFmtId="0" fontId="5" fillId="0" borderId="10" xfId="0" applyFont="1" applyBorder="1" applyAlignment="1" applyProtection="1">
      <alignment horizontal="center" vertical="center" wrapText="1"/>
    </xf>
    <xf numFmtId="0" fontId="0" fillId="0" borderId="20" xfId="0" applyFont="1" applyBorder="1" applyAlignment="1" applyProtection="1">
      <alignment horizontal="center" vertical="center"/>
    </xf>
    <xf numFmtId="0" fontId="0" fillId="0" borderId="11" xfId="0" applyFont="1" applyBorder="1" applyAlignment="1" applyProtection="1">
      <alignment horizontal="center" vertical="center"/>
    </xf>
    <xf numFmtId="0" fontId="22" fillId="3" borderId="7" xfId="0" applyFont="1" applyFill="1" applyBorder="1" applyAlignment="1" applyProtection="1">
      <alignment horizontal="center" vertical="center" wrapText="1"/>
    </xf>
    <xf numFmtId="0" fontId="22" fillId="3" borderId="8" xfId="0" applyFont="1" applyFill="1" applyBorder="1" applyAlignment="1" applyProtection="1">
      <alignment horizontal="center" vertical="center" wrapText="1"/>
    </xf>
    <xf numFmtId="0" fontId="22" fillId="3" borderId="7" xfId="0" applyFont="1" applyFill="1" applyBorder="1" applyAlignment="1" applyProtection="1">
      <alignment horizontal="left" vertical="center" wrapText="1"/>
    </xf>
    <xf numFmtId="0" fontId="22" fillId="3" borderId="8" xfId="0" applyFont="1" applyFill="1" applyBorder="1" applyAlignment="1" applyProtection="1">
      <alignment horizontal="left" vertical="center" wrapText="1"/>
    </xf>
    <xf numFmtId="0" fontId="22" fillId="3" borderId="7" xfId="0" applyFont="1" applyFill="1" applyBorder="1" applyAlignment="1" applyProtection="1">
      <alignment vertical="center" wrapText="1"/>
    </xf>
    <xf numFmtId="0" fontId="22" fillId="3" borderId="8" xfId="0" applyFont="1" applyFill="1" applyBorder="1" applyAlignment="1" applyProtection="1">
      <alignment vertical="center" wrapText="1"/>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34"/>
  <sheetViews>
    <sheetView tabSelected="1" showWhiteSpace="0" topLeftCell="A10" zoomScale="70" zoomScaleNormal="70" workbookViewId="0">
      <selection activeCell="D28" activeCellId="12" sqref="C6 H10 H11 H14 H15 H16 H17 H18 H19 H21 D26:E26 D27:E27 D28:E28"/>
    </sheetView>
  </sheetViews>
  <sheetFormatPr baseColWidth="10" defaultColWidth="9.140625" defaultRowHeight="15" x14ac:dyDescent="0.25"/>
  <cols>
    <col min="1" max="1" width="9.140625" style="4"/>
    <col min="2" max="2" width="18.28515625" style="4" customWidth="1"/>
    <col min="3" max="3" width="70.5703125" style="4" customWidth="1"/>
    <col min="4" max="4" width="22.7109375" style="4" customWidth="1"/>
    <col min="5" max="5" width="41.85546875" style="4" customWidth="1"/>
    <col min="6" max="6" width="23.140625" style="4" customWidth="1"/>
    <col min="7" max="7" width="21.85546875" style="4" customWidth="1"/>
    <col min="8" max="8" width="13" style="4" customWidth="1"/>
    <col min="9" max="9" width="19.7109375" style="4" customWidth="1"/>
    <col min="10" max="10" width="9.140625" style="4"/>
    <col min="11" max="11" width="10.7109375" style="4" bestFit="1" customWidth="1"/>
    <col min="12" max="16384" width="9.140625" style="4"/>
  </cols>
  <sheetData>
    <row r="1" spans="1:10" ht="38.25" customHeight="1" x14ac:dyDescent="0.25">
      <c r="A1" s="2"/>
      <c r="B1" s="3"/>
      <c r="C1" s="3"/>
      <c r="D1" s="58" t="s">
        <v>32</v>
      </c>
      <c r="E1" s="59"/>
      <c r="F1" s="60"/>
      <c r="G1" s="2"/>
    </row>
    <row r="2" spans="1:10" x14ac:dyDescent="0.25">
      <c r="A2" s="5"/>
      <c r="B2" s="6" t="s">
        <v>26</v>
      </c>
      <c r="C2" s="5"/>
      <c r="D2" s="2"/>
      <c r="E2" s="2"/>
      <c r="F2" s="2"/>
      <c r="G2" s="2"/>
    </row>
    <row r="3" spans="1:10" x14ac:dyDescent="0.25">
      <c r="A3" s="7"/>
      <c r="B3" s="51" t="s">
        <v>37</v>
      </c>
      <c r="C3" s="51"/>
      <c r="D3" s="2"/>
      <c r="E3" s="2"/>
      <c r="F3" s="2"/>
      <c r="G3" s="2"/>
    </row>
    <row r="4" spans="1:10" ht="10.5" customHeight="1" x14ac:dyDescent="0.25">
      <c r="A4" s="8"/>
      <c r="B4" s="2"/>
      <c r="C4" s="2"/>
      <c r="D4" s="2"/>
      <c r="E4" s="2"/>
      <c r="F4" s="2"/>
      <c r="G4" s="2"/>
    </row>
    <row r="5" spans="1:10" ht="21" customHeight="1" thickBot="1" x14ac:dyDescent="0.3">
      <c r="A5" s="8"/>
      <c r="B5" s="8"/>
      <c r="C5" s="9" t="s">
        <v>0</v>
      </c>
      <c r="D5" s="10"/>
      <c r="E5" s="10"/>
      <c r="F5" s="11"/>
      <c r="G5" s="8"/>
    </row>
    <row r="6" spans="1:10" ht="70.5" customHeight="1" thickBot="1" x14ac:dyDescent="0.3">
      <c r="A6" s="8"/>
      <c r="B6" s="8"/>
      <c r="C6" s="23"/>
      <c r="D6" s="12"/>
      <c r="E6" s="12"/>
      <c r="F6" s="8"/>
      <c r="G6" s="8"/>
    </row>
    <row r="7" spans="1:10" ht="15.75" thickBot="1" x14ac:dyDescent="0.3">
      <c r="A7" s="8"/>
      <c r="B7" s="13"/>
      <c r="C7" s="14"/>
      <c r="D7" s="15"/>
      <c r="E7" s="15"/>
      <c r="F7" s="16"/>
      <c r="G7" s="8"/>
    </row>
    <row r="8" spans="1:10" ht="26.25" customHeight="1" x14ac:dyDescent="0.25">
      <c r="A8" s="7"/>
      <c r="B8" s="61" t="s">
        <v>1</v>
      </c>
      <c r="C8" s="61" t="s">
        <v>2</v>
      </c>
      <c r="D8" s="61" t="s">
        <v>12</v>
      </c>
      <c r="E8" s="61" t="s">
        <v>13</v>
      </c>
      <c r="F8" s="61" t="s">
        <v>14</v>
      </c>
      <c r="G8" s="61" t="s">
        <v>28</v>
      </c>
      <c r="H8" s="63" t="s">
        <v>15</v>
      </c>
      <c r="I8" s="65" t="s">
        <v>16</v>
      </c>
      <c r="J8" s="17"/>
    </row>
    <row r="9" spans="1:10" ht="69" customHeight="1" thickBot="1" x14ac:dyDescent="0.3">
      <c r="A9" s="7"/>
      <c r="B9" s="62"/>
      <c r="C9" s="62"/>
      <c r="D9" s="67"/>
      <c r="E9" s="67"/>
      <c r="F9" s="67"/>
      <c r="G9" s="67"/>
      <c r="H9" s="64"/>
      <c r="I9" s="66"/>
      <c r="J9" s="17"/>
    </row>
    <row r="10" spans="1:10" ht="34.5" customHeight="1" thickBot="1" x14ac:dyDescent="0.3">
      <c r="A10" s="7"/>
      <c r="B10" s="68" t="s">
        <v>24</v>
      </c>
      <c r="C10" s="34" t="s">
        <v>43</v>
      </c>
      <c r="D10" s="34" t="s">
        <v>42</v>
      </c>
      <c r="E10" s="35">
        <v>15</v>
      </c>
      <c r="F10" s="36">
        <v>0.9</v>
      </c>
      <c r="G10" s="37">
        <v>12</v>
      </c>
      <c r="H10" s="38"/>
      <c r="I10" s="39" t="str">
        <f>IF(ISBLANK(H10),"Leer",(+H10*F10*E10*G10))</f>
        <v>Leer</v>
      </c>
      <c r="J10" s="17"/>
    </row>
    <row r="11" spans="1:10" ht="36.75" customHeight="1" thickBot="1" x14ac:dyDescent="0.3">
      <c r="A11" s="7"/>
      <c r="B11" s="69"/>
      <c r="C11" s="34" t="s">
        <v>25</v>
      </c>
      <c r="D11" s="34" t="s">
        <v>42</v>
      </c>
      <c r="E11" s="35">
        <v>30</v>
      </c>
      <c r="F11" s="36">
        <v>0.1</v>
      </c>
      <c r="G11" s="37">
        <v>12</v>
      </c>
      <c r="H11" s="40"/>
      <c r="I11" s="39" t="str">
        <f>IF(ISBLANK(H11),"Leer",(+H11*F11*E11*G11))</f>
        <v>Leer</v>
      </c>
      <c r="J11" s="17"/>
    </row>
    <row r="12" spans="1:10" ht="26.25" customHeight="1" x14ac:dyDescent="0.25">
      <c r="A12" s="7"/>
      <c r="B12" s="61" t="s">
        <v>1</v>
      </c>
      <c r="C12" s="87" t="s">
        <v>2</v>
      </c>
      <c r="D12" s="41"/>
      <c r="E12" s="83" t="s">
        <v>31</v>
      </c>
      <c r="F12" s="41"/>
      <c r="G12" s="83"/>
      <c r="H12" s="83" t="s">
        <v>3</v>
      </c>
      <c r="I12" s="85" t="s">
        <v>8</v>
      </c>
      <c r="J12" s="17"/>
    </row>
    <row r="13" spans="1:10" ht="15.75" thickBot="1" x14ac:dyDescent="0.3">
      <c r="A13" s="7"/>
      <c r="B13" s="62"/>
      <c r="C13" s="88"/>
      <c r="D13" s="42"/>
      <c r="E13" s="84"/>
      <c r="F13" s="42"/>
      <c r="G13" s="84"/>
      <c r="H13" s="84"/>
      <c r="I13" s="86"/>
      <c r="J13" s="17"/>
    </row>
    <row r="14" spans="1:10" ht="28.35" customHeight="1" thickBot="1" x14ac:dyDescent="0.3">
      <c r="A14" s="7"/>
      <c r="B14" s="18" t="s">
        <v>7</v>
      </c>
      <c r="C14" s="43" t="s">
        <v>18</v>
      </c>
      <c r="D14" s="43" t="s">
        <v>33</v>
      </c>
      <c r="E14" s="44">
        <v>1</v>
      </c>
      <c r="F14" s="45"/>
      <c r="G14" s="44">
        <v>1</v>
      </c>
      <c r="H14" s="38"/>
      <c r="I14" s="46" t="str">
        <f>IF(ISBLANK(H14),"Leer",(H14*E14*G14))</f>
        <v>Leer</v>
      </c>
      <c r="J14" s="17"/>
    </row>
    <row r="15" spans="1:10" ht="28.35" customHeight="1" thickBot="1" x14ac:dyDescent="0.3">
      <c r="A15" s="7"/>
      <c r="B15" s="18" t="s">
        <v>4</v>
      </c>
      <c r="C15" s="43" t="s">
        <v>21</v>
      </c>
      <c r="D15" s="43" t="s">
        <v>35</v>
      </c>
      <c r="E15" s="44">
        <v>1</v>
      </c>
      <c r="F15" s="45"/>
      <c r="G15" s="44">
        <v>12</v>
      </c>
      <c r="H15" s="38"/>
      <c r="I15" s="46" t="str">
        <f t="shared" ref="I15:I19" si="0">IF(ISBLANK(H15),"Leer",(H15*E15*G15))</f>
        <v>Leer</v>
      </c>
      <c r="J15" s="17"/>
    </row>
    <row r="16" spans="1:10" ht="28.35" customHeight="1" thickBot="1" x14ac:dyDescent="0.3">
      <c r="A16" s="7"/>
      <c r="B16" s="18" t="s">
        <v>5</v>
      </c>
      <c r="C16" s="43" t="s">
        <v>39</v>
      </c>
      <c r="D16" s="43" t="s">
        <v>34</v>
      </c>
      <c r="E16" s="44">
        <v>2</v>
      </c>
      <c r="F16" s="45"/>
      <c r="G16" s="44">
        <v>1</v>
      </c>
      <c r="H16" s="38"/>
      <c r="I16" s="46" t="str">
        <f t="shared" si="0"/>
        <v>Leer</v>
      </c>
      <c r="J16" s="17"/>
    </row>
    <row r="17" spans="1:11" ht="28.35" customHeight="1" thickBot="1" x14ac:dyDescent="0.3">
      <c r="A17" s="7"/>
      <c r="B17" s="18" t="s">
        <v>17</v>
      </c>
      <c r="C17" s="43" t="s">
        <v>40</v>
      </c>
      <c r="D17" s="43" t="s">
        <v>23</v>
      </c>
      <c r="E17" s="44">
        <v>2</v>
      </c>
      <c r="F17" s="45"/>
      <c r="G17" s="44">
        <v>1</v>
      </c>
      <c r="H17" s="38"/>
      <c r="I17" s="46" t="str">
        <f t="shared" si="0"/>
        <v>Leer</v>
      </c>
      <c r="J17" s="17"/>
    </row>
    <row r="18" spans="1:11" ht="28.35" customHeight="1" thickBot="1" x14ac:dyDescent="0.3">
      <c r="A18" s="7"/>
      <c r="B18" s="18" t="s">
        <v>19</v>
      </c>
      <c r="C18" s="43" t="s">
        <v>41</v>
      </c>
      <c r="D18" s="43" t="s">
        <v>22</v>
      </c>
      <c r="E18" s="44">
        <v>1</v>
      </c>
      <c r="F18" s="45"/>
      <c r="G18" s="44">
        <v>1</v>
      </c>
      <c r="H18" s="38"/>
      <c r="I18" s="46" t="str">
        <f t="shared" si="0"/>
        <v>Leer</v>
      </c>
      <c r="J18" s="17"/>
    </row>
    <row r="19" spans="1:11" ht="53.25" customHeight="1" thickBot="1" x14ac:dyDescent="0.3">
      <c r="A19" s="7"/>
      <c r="B19" s="18" t="s">
        <v>20</v>
      </c>
      <c r="C19" s="47" t="s">
        <v>27</v>
      </c>
      <c r="D19" s="47" t="s">
        <v>33</v>
      </c>
      <c r="E19" s="48">
        <v>1</v>
      </c>
      <c r="F19" s="45"/>
      <c r="G19" s="48">
        <v>1</v>
      </c>
      <c r="H19" s="38"/>
      <c r="I19" s="46" t="str">
        <f t="shared" si="0"/>
        <v>Leer</v>
      </c>
      <c r="J19" s="17"/>
      <c r="K19" s="27"/>
    </row>
    <row r="20" spans="1:11" ht="28.35" customHeight="1" thickBot="1" x14ac:dyDescent="0.3">
      <c r="A20" s="19"/>
      <c r="B20" s="20"/>
      <c r="C20" s="21"/>
      <c r="D20" s="26"/>
      <c r="E20" s="26"/>
      <c r="F20" s="80" t="s">
        <v>6</v>
      </c>
      <c r="G20" s="81"/>
      <c r="H20" s="49"/>
      <c r="I20" s="1" t="str">
        <f>IF(COUNTIF(I10:I19,"Leer")&gt;0,"Bitte prüfen",SUM(I10:I19))</f>
        <v>Bitte prüfen</v>
      </c>
      <c r="K20" s="17"/>
    </row>
    <row r="21" spans="1:11" ht="28.35" customHeight="1" thickBot="1" x14ac:dyDescent="0.3">
      <c r="A21" s="19"/>
      <c r="B21" s="30"/>
      <c r="C21" s="28"/>
      <c r="D21" s="28"/>
      <c r="E21" s="28"/>
      <c r="F21" s="80" t="s">
        <v>29</v>
      </c>
      <c r="G21" s="82"/>
      <c r="H21" s="52"/>
      <c r="I21" s="1" t="str">
        <f>IF(ISBLANK(H21),"Bitte prüfen",(I20*H21))</f>
        <v>Bitte prüfen</v>
      </c>
      <c r="K21" s="29"/>
    </row>
    <row r="22" spans="1:11" ht="28.35" customHeight="1" thickBot="1" x14ac:dyDescent="0.3">
      <c r="A22" s="19"/>
      <c r="B22" s="31"/>
      <c r="C22" s="32"/>
      <c r="D22" s="32"/>
      <c r="E22" s="32"/>
      <c r="F22" s="80" t="s">
        <v>30</v>
      </c>
      <c r="G22" s="81"/>
      <c r="H22" s="50"/>
      <c r="I22" s="1" t="str">
        <f>IF(COUNTIF(I20:I21,"Bitte prüfen")&gt;0,"Bitte prüfen",(+I21+I20))</f>
        <v>Bitte prüfen</v>
      </c>
      <c r="K22" s="29"/>
    </row>
    <row r="23" spans="1:11" ht="38.25" customHeight="1" x14ac:dyDescent="0.25">
      <c r="A23" s="19"/>
      <c r="B23" s="70" t="s">
        <v>38</v>
      </c>
      <c r="C23" s="71"/>
      <c r="D23" s="71"/>
      <c r="E23" s="71"/>
      <c r="F23" s="71"/>
      <c r="G23" s="71"/>
      <c r="H23" s="71"/>
      <c r="I23" s="71"/>
    </row>
    <row r="24" spans="1:11" ht="29.45" customHeight="1" x14ac:dyDescent="0.25"/>
    <row r="25" spans="1:11" ht="29.45" customHeight="1" x14ac:dyDescent="0.25"/>
    <row r="26" spans="1:11" ht="25.5" customHeight="1" x14ac:dyDescent="0.25">
      <c r="C26" s="24" t="s">
        <v>9</v>
      </c>
      <c r="D26" s="54"/>
      <c r="E26" s="55"/>
    </row>
    <row r="27" spans="1:11" ht="24" customHeight="1" x14ac:dyDescent="0.25">
      <c r="C27" s="24" t="s">
        <v>10</v>
      </c>
      <c r="D27" s="54"/>
      <c r="E27" s="55"/>
    </row>
    <row r="28" spans="1:11" ht="28.5" customHeight="1" x14ac:dyDescent="0.25">
      <c r="C28" s="25" t="s">
        <v>11</v>
      </c>
      <c r="D28" s="56"/>
      <c r="E28" s="57"/>
    </row>
    <row r="29" spans="1:11" ht="32.25" customHeight="1" thickBot="1" x14ac:dyDescent="0.3">
      <c r="C29" s="22"/>
      <c r="D29" s="22"/>
      <c r="E29" s="22"/>
    </row>
    <row r="30" spans="1:11" ht="32.25" customHeight="1" x14ac:dyDescent="0.25">
      <c r="C30" s="72" t="s">
        <v>36</v>
      </c>
      <c r="D30" s="73"/>
      <c r="E30" s="73"/>
      <c r="F30" s="74"/>
      <c r="G30" s="74"/>
      <c r="H30" s="74"/>
      <c r="I30" s="75"/>
    </row>
    <row r="31" spans="1:11" ht="127.5" customHeight="1" thickBot="1" x14ac:dyDescent="0.3">
      <c r="C31" s="76"/>
      <c r="D31" s="77"/>
      <c r="E31" s="77"/>
      <c r="F31" s="78"/>
      <c r="G31" s="78"/>
      <c r="H31" s="78"/>
      <c r="I31" s="79"/>
    </row>
    <row r="32" spans="1:11" x14ac:dyDescent="0.25">
      <c r="C32" s="33"/>
      <c r="D32" s="33"/>
      <c r="E32" s="33"/>
      <c r="F32" s="33"/>
    </row>
    <row r="33" spans="3:5" ht="29.45" customHeight="1" x14ac:dyDescent="0.25"/>
    <row r="34" spans="3:5" ht="18.75" x14ac:dyDescent="0.3">
      <c r="C34" s="53"/>
      <c r="D34" s="53"/>
      <c r="E34" s="53"/>
    </row>
  </sheetData>
  <sheetProtection algorithmName="SHA-512" hashValue="ajilPBfLEeFet6bgw3K3RNlks78yYnsQjdPduk/ELDtb8aEqVlkIPW3uLe6PyD+cMLKChMIl3mwiQ3XDVp6UsQ==" saltValue="GazVi9YWEgcy8eRqhYjATg==" spinCount="100000" sheet="1" selectLockedCells="1"/>
  <mergeCells count="25">
    <mergeCell ref="B10:B11"/>
    <mergeCell ref="B23:I23"/>
    <mergeCell ref="C30:I31"/>
    <mergeCell ref="F22:G22"/>
    <mergeCell ref="F21:G21"/>
    <mergeCell ref="H12:H13"/>
    <mergeCell ref="I12:I13"/>
    <mergeCell ref="G12:G13"/>
    <mergeCell ref="E12:E13"/>
    <mergeCell ref="B12:B13"/>
    <mergeCell ref="C12:C13"/>
    <mergeCell ref="F20:G20"/>
    <mergeCell ref="B8:B9"/>
    <mergeCell ref="C8:C9"/>
    <mergeCell ref="H8:H9"/>
    <mergeCell ref="I8:I9"/>
    <mergeCell ref="G8:G9"/>
    <mergeCell ref="E8:E9"/>
    <mergeCell ref="D8:D9"/>
    <mergeCell ref="F8:F9"/>
    <mergeCell ref="C34:E34"/>
    <mergeCell ref="D26:E26"/>
    <mergeCell ref="D27:E27"/>
    <mergeCell ref="D28:E28"/>
    <mergeCell ref="D1:F1"/>
  </mergeCells>
  <pageMargins left="0.7" right="0.4172549019607843" top="0.78740157499999996" bottom="0.78740157499999996" header="0.3" footer="0.3"/>
  <pageSetup paperSize="9" scale="50" orientation="landscape" r:id="rId1"/>
  <headerFooter>
    <oddHeader>&amp;C&amp;20Preisblatt</oddHeader>
  </headerFooter>
  <customProperties>
    <customPr name="layoutContexts"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Preisblatt!Druckbereich</vt:lpstr>
    </vt:vector>
  </TitlesOfParts>
  <Company>ZLB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Dorowski, Anne</dc:creator>
  <cp:lastModifiedBy>Sarisoy, Gülbahar</cp:lastModifiedBy>
  <cp:lastPrinted>2026-03-27T11:15:25Z</cp:lastPrinted>
  <dcterms:created xsi:type="dcterms:W3CDTF">2024-02-06T09:33:50Z</dcterms:created>
  <dcterms:modified xsi:type="dcterms:W3CDTF">2026-04-22T08:31:10Z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sum">
    <vt:filetime>2026-01-26T06:33:51Z</vt:filetime>
  </property>
</Properties>
</file>