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Projektmanagement\HRIS+\3_Vergabe HRIS\Anforderungsanalyse\"/>
    </mc:Choice>
  </mc:AlternateContent>
  <workbookProtection workbookAlgorithmName="SHA-512" workbookHashValue="Z3rgohdO3YxpemaVYTwW23Jq5ODGdwCRZi5OCHlzJWJ2EbPna6sDoAWiL0qOvdIuzc833JrZILV6BVklt1oCXg==" workbookSaltValue="D0r7/6AB8LsyWrFBhdiK0w==" workbookSpinCount="100000" lockStructure="1"/>
  <bookViews>
    <workbookView xWindow="4230" yWindow="0" windowWidth="27645" windowHeight="14670"/>
  </bookViews>
  <sheets>
    <sheet name="Lastenheft" sheetId="1" r:id="rId1"/>
    <sheet name="Bewertung Lastenheft" sheetId="2" r:id="rId2"/>
  </sheets>
  <definedNames>
    <definedName name="_xlnm._FilterDatabase" localSheetId="0" hidden="1">Lastenheft!$A$1:$P$254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7" i="2" l="1"/>
  <c r="J24" i="2"/>
  <c r="M7" i="2"/>
  <c r="M26" i="2"/>
  <c r="J26" i="2"/>
  <c r="M8" i="2"/>
  <c r="H5" i="2"/>
  <c r="M18" i="2"/>
  <c r="M5" i="2"/>
  <c r="F27" i="2" l="1"/>
  <c r="I14" i="2"/>
  <c r="J22" i="2"/>
  <c r="H18" i="2"/>
  <c r="H8" i="2"/>
  <c r="I10" i="2"/>
  <c r="J25" i="2"/>
  <c r="M10" i="2"/>
  <c r="I13" i="2"/>
  <c r="J13" i="2"/>
  <c r="H20" i="2"/>
  <c r="I25" i="2"/>
  <c r="H11" i="2"/>
  <c r="H16" i="2"/>
  <c r="H7" i="2"/>
  <c r="I18" i="2"/>
  <c r="H6" i="2"/>
  <c r="M19" i="2"/>
  <c r="I17" i="2"/>
  <c r="M14" i="2"/>
  <c r="H14" i="2"/>
  <c r="M6" i="2"/>
  <c r="J8" i="2"/>
  <c r="M21" i="2"/>
  <c r="I9" i="2"/>
  <c r="H12" i="2"/>
  <c r="H22" i="2"/>
  <c r="J6" i="2"/>
  <c r="J11" i="2"/>
  <c r="J23" i="2"/>
  <c r="M20" i="2"/>
  <c r="J14" i="2"/>
  <c r="H10" i="2"/>
  <c r="I23" i="2"/>
  <c r="J15" i="2"/>
  <c r="J20" i="2"/>
  <c r="H24" i="2"/>
  <c r="M22" i="2"/>
  <c r="M23" i="2"/>
  <c r="I6" i="2"/>
  <c r="I12" i="2"/>
  <c r="M9" i="2"/>
  <c r="J18" i="2"/>
  <c r="I20" i="2"/>
  <c r="I7" i="2"/>
  <c r="H9" i="2"/>
  <c r="J12" i="2"/>
  <c r="I26" i="2"/>
  <c r="M12" i="2"/>
  <c r="H21" i="2"/>
  <c r="M16" i="2"/>
  <c r="I5" i="2"/>
  <c r="H25" i="2"/>
  <c r="M13" i="2"/>
  <c r="M17" i="2"/>
  <c r="I24" i="2"/>
  <c r="J16" i="2"/>
  <c r="H17" i="2"/>
  <c r="J10" i="2"/>
  <c r="I11" i="2"/>
  <c r="J21" i="2"/>
  <c r="H23" i="2"/>
  <c r="H19" i="2"/>
  <c r="H26" i="2"/>
  <c r="I8" i="2"/>
  <c r="I16" i="2"/>
  <c r="J9" i="2"/>
  <c r="M15" i="2"/>
  <c r="M25" i="2"/>
  <c r="J7" i="2"/>
  <c r="M11" i="2"/>
  <c r="H13" i="2"/>
  <c r="J5" i="2"/>
  <c r="J19" i="2"/>
  <c r="H15" i="2"/>
  <c r="I21" i="2"/>
  <c r="M24" i="2"/>
  <c r="I15" i="2"/>
  <c r="I19" i="2"/>
  <c r="I22" i="2"/>
  <c r="J17" i="2"/>
  <c r="K19" i="2" l="1"/>
  <c r="K20" i="2"/>
  <c r="M27" i="2"/>
  <c r="H27" i="2"/>
  <c r="H29" i="2" s="1"/>
  <c r="J27" i="2"/>
  <c r="I27" i="2"/>
  <c r="N19" i="2"/>
  <c r="O19" i="2" s="1"/>
  <c r="K18" i="2"/>
  <c r="K11" i="2"/>
  <c r="L11" i="2" s="1"/>
  <c r="N18" i="2"/>
  <c r="O18" i="2" s="1"/>
  <c r="N5" i="2"/>
  <c r="N20" i="2"/>
  <c r="O20" i="2" s="1"/>
  <c r="N11" i="2"/>
  <c r="O11" i="2" s="1"/>
  <c r="K5" i="2"/>
  <c r="P11" i="2" l="1"/>
  <c r="P29" i="2" s="1"/>
  <c r="O5" i="2"/>
  <c r="O27" i="2" s="1"/>
  <c r="K27" i="2"/>
  <c r="L27" i="2" s="1"/>
  <c r="P31" i="2" l="1"/>
  <c r="L29" i="2"/>
</calcChain>
</file>

<file path=xl/sharedStrings.xml><?xml version="1.0" encoding="utf-8"?>
<sst xmlns="http://schemas.openxmlformats.org/spreadsheetml/2006/main" count="796" uniqueCount="534">
  <si>
    <t>Durch die Bieter auszufüllen</t>
  </si>
  <si>
    <t>0 Punkte</t>
  </si>
  <si>
    <t>Anforderung kann nicht erfüllt werden</t>
  </si>
  <si>
    <t>3 Punkte</t>
  </si>
  <si>
    <t xml:space="preserve">Erfüllung ist mit Zusatzprogrammierung möglich, die in den Kosten / Preisblatt berücksichtigt sind. </t>
  </si>
  <si>
    <t>5 Punkte</t>
  </si>
  <si>
    <t>Wird innerhalb der nächsten 12 Monate im Standardumfang des Programms vollständig enthalten sein. Ist fest auf der Entwicklungs-Roadmap eingeplant.</t>
  </si>
  <si>
    <t>7 Punkte</t>
  </si>
  <si>
    <t>10  Punkte</t>
  </si>
  <si>
    <t>Ist im Standardumfang des Programms vollständig enthalten oder kann durch den Auftraggeber selbst konfiguriert werden und ist bei Kunden im praktischen Einsatz</t>
  </si>
  <si>
    <t>lfd. Nr.</t>
  </si>
  <si>
    <t>Leistungsmerkmal</t>
  </si>
  <si>
    <t>Kriterium</t>
  </si>
  <si>
    <t>Bewertung der B Kriterien / Punkte</t>
  </si>
  <si>
    <t>A</t>
  </si>
  <si>
    <t>B</t>
  </si>
  <si>
    <t>Kommentar</t>
  </si>
  <si>
    <t>ja</t>
  </si>
  <si>
    <t>nein</t>
  </si>
  <si>
    <t>Allgemeine Informationen zu Anbieter und Software</t>
  </si>
  <si>
    <t>1.1</t>
  </si>
  <si>
    <t>Implementierung / Wartung / Support</t>
  </si>
  <si>
    <t>Der Support ist in den Zeiten Mo-Fr 9-16 Uhr in deutscher Sprache verfügbar.</t>
  </si>
  <si>
    <t>Es gibt ein Hilfesystem für User innerhalb der Anwendung.</t>
  </si>
  <si>
    <t>Die volle Releasefähigkeit (Aktualisierung der Software auf neue Versionsstände durch Updates und Patches) der Software ist auch bei individuellen Anpassungen sichergestellt, ohne dass die bei der Implementierung und während des Betriebes der Software gemachten Einstellungen, Parametrisierungen und Anpassungen innerhalb der Software verloren gehen.</t>
  </si>
  <si>
    <t>Updates und Releasewechsel sind Bestandteil Ihres Supportes und fallen unter den SaaS-Vertrag ohne zusätzliche Kosten.</t>
  </si>
  <si>
    <t>Reguläre Wartungsarbeiten und das Einspielen von Updates werden mind. 5 Werktage vorher angekündigt.</t>
  </si>
  <si>
    <t>Die regulären Wartungsarbeiten (ausgenommen kritische oder sicherheitsrelevante Wartungsarbeiten) liegen außerhalb der Kernarbeitszeit der ZLB  (Mo-Fr 9-17 Uhr).</t>
  </si>
  <si>
    <t>1.2</t>
  </si>
  <si>
    <t>Sicherheit und Datenschutz</t>
  </si>
  <si>
    <t>Die Übertragung erfolgt ausschließlich verschlüsselt nach Stand der Technik (z. B. VPN oder SSH).</t>
  </si>
  <si>
    <t>Die Webanwendung ist vollständig TLS‑verschlüsselt (HTTPS, aktueller Stand der Technik).</t>
  </si>
  <si>
    <t>1.3</t>
  </si>
  <si>
    <t>Mandanten / Bedienung / Anpassbarkeit</t>
  </si>
  <si>
    <t>Die Lösung ist durchgängig in deutscher Sprache bedienbar, und alle Masken und Dialoge liegen in deutscher Sprache vor.</t>
  </si>
  <si>
    <t>Die Lösung ist vollständig webfähig nach HTML5 und erfordert keine Client‑Installation.</t>
  </si>
  <si>
    <t>Die Anwendungen für Mitarbeitende und Führungskräfte sind mobil nutzbar – entweder über responsives Design oder über spezielle Apps, etwa für Genehmigungsmanagement oder ESS.</t>
  </si>
  <si>
    <t>Mehrere Tabs der Anwendung können gleichzeitig im Browser geöffnet werden.</t>
  </si>
  <si>
    <t>Individuelle Dashboards (Masken) können je Rolle definiert werden.</t>
  </si>
  <si>
    <t>Oft verwendete Funktionen können vom Benutzer als Favoriten hinterlegt und im Dashboard angezeigt werden.</t>
  </si>
  <si>
    <t>Über Custom Fields können die regulären Filterfunktionen und Auswertungen ausgeführt werden.</t>
  </si>
  <si>
    <t>Namen von Datenfeldern und Menüpunkten können auf eigene Bezeichnungen geändert werden.</t>
  </si>
  <si>
    <t>Die Software erfüllt die Anforderungen der Barrierefreiheit und verfügt über das Prüfzeichen „BIK BITV-konform“ oder gleichwertig.</t>
  </si>
  <si>
    <t>1.4</t>
  </si>
  <si>
    <t>Rollen und Rechteverwaltung</t>
  </si>
  <si>
    <t>Individuelle rollenbasierte Berechtigungsprofile können im System erstellt werden.</t>
  </si>
  <si>
    <t>Rollen und Rechte sind bis hinunter auf die Maskenebene individuell einstellbar.</t>
  </si>
  <si>
    <t>Eigene rollenbasierte Berechtigungsprofile – unter anderem für Personalrat, Frauenvertretung und Schwerbehindertenvertretung – können eingerichtet werden.</t>
  </si>
  <si>
    <t>Zukünftige Mitarbeitende können bereits vor Eintritt angelegt werden und erhalten Zugriff auf Onboarding‑Tools, beispielsweise zum Ausfüllen von Formularen.</t>
  </si>
  <si>
    <t>Ein 4‑Augen‑Prinzip für die Erfassung wichtiger Personaldaten durch den Personalservice lässt sich im System durch entsprechende Rollen umsetzen.</t>
  </si>
  <si>
    <t>1.5</t>
  </si>
  <si>
    <t>Reminder &amp; Workflows</t>
  </si>
  <si>
    <t>In der Lösung können ad‑hoc‑Wiedervorlagen und Erinnerungen zum Mitarbeitenden selbst erstellt bzw. automatisiert abhängig von Datumsfeldern (z.B. Probezeitende) ausgelöst werden.</t>
  </si>
  <si>
    <t>Workflows, Aufgaben und Benachrichtigungen können an Stellen sowie an gesamte Teams gekoppelt werden.</t>
  </si>
  <si>
    <t>Für jede Rolle kann definiert werden, ob zusätzlich zur Aufgabe oder zum Hinweis innerhalb der Anwendung auch eine entsprechende E‑Mail versendet wird.</t>
  </si>
  <si>
    <t>Bei systemseitigen Erinnerungen kann verhindert werden, dass der Name des betreffenden Mitarbeitenden in der E‑Mail enthalten (also z.B. Betreff: Kündigung Herr Meier) ist.</t>
  </si>
  <si>
    <t>In E‑Mails wird ein Deeplink bereitgestellt, sodass ein direkter Sprung in die betreffende Maske möglich ist.</t>
  </si>
  <si>
    <t>Für Anträge kann eine Zielgruppe definiert werden – beispielsweise nur Mitarbeitende im öffentlichen Bereich oder nur Führungskräfte –, die ausschließlich diese Anträge sehen und initiieren kann.</t>
  </si>
  <si>
    <t>In Workflows kann eine Hierarchieebene übersprungen werden, etwa wenn bei einem Antrag auf Teilzeit statt der Gruppenleitung die Referatsleitung entscheidet.</t>
  </si>
  <si>
    <t>Workflows können vom Kunden innerhalb der Anwendung selbstständig erstellt und editiert werden.</t>
  </si>
  <si>
    <t>Im Workflowdesigner können Workflows grafisch visualisiert werden.</t>
  </si>
  <si>
    <t>Sowohl parallele als auch serielle Genehmigungsprozesse können eingerichtet werden.</t>
  </si>
  <si>
    <t>Wenn‑Dann‑Bedingungen werden in Workflows unterstützt, beispielsweise wenn das Stammdatenfeld „Schwerbehindert“ ausgefüllt ist, wird zusätzlich die SBV in den Workflow eingebunden.</t>
  </si>
  <si>
    <t>Je Workflow kann zwischen fachlicher (z.B. Dienstplanung) und disziplinarischer Vorgesetztenrolle unterschieden und diese kann hinterlegt werden.</t>
  </si>
  <si>
    <t>Workflows können an die vorherige Stufe oder an den Initiator zurückgegeben werden, jeweils mit Kommentarfunktion.</t>
  </si>
  <si>
    <t>Genehmigungsworkflows können durch den Benutzer flexibel weiterdelegiert werden.</t>
  </si>
  <si>
    <t>Eigene Formulare, wie etwa Checklisten zum Austritt oder Zeugnisfragebögen, können erstellt und mit Genehmigungsworkflows verknüpft werden.</t>
  </si>
  <si>
    <t>Schnittstellen / Datenmigration</t>
  </si>
  <si>
    <t>CSV‑basierte Import‑ und Exportmöglichkeiten stehen zur Verfügung.</t>
  </si>
  <si>
    <t>REST‑API‑basierte Import‑ und Exportmöglichkeiten stehen zur Verfügung.</t>
  </si>
  <si>
    <t>Beim Export von Urlaubsdaten nach TIMEOS kann auch der jeweilige Status – beantragt, geplant, genehmigt oder storniert – übermittelt werden.</t>
  </si>
  <si>
    <r>
      <t xml:space="preserve">Die Wartung der </t>
    </r>
    <r>
      <rPr>
        <i/>
        <sz val="9"/>
        <color theme="1"/>
        <rFont val="Calibri"/>
        <family val="2"/>
        <scheme val="minor"/>
      </rPr>
      <t>internen</t>
    </r>
    <r>
      <rPr>
        <sz val="9"/>
        <color theme="1"/>
        <rFont val="Calibri"/>
        <family val="2"/>
        <scheme val="minor"/>
      </rPr>
      <t xml:space="preserve"> Schnittstellen – also der Schnittstellen zu von Ihnen hier angebotenen Softwaremodulen und ggf. Drittanbietern – ist Bestandteil des Vertrages und verursacht keine zusätzlichen Kosten.</t>
    </r>
  </si>
  <si>
    <t>Personalverwaltung / Core HR</t>
  </si>
  <si>
    <t>2.1</t>
  </si>
  <si>
    <t>Stammdatenverwaltung</t>
  </si>
  <si>
    <t>Bei Eintritten können Personalnummern automatisiert vergeben werden (achtstellig, nur Ziffern, fortlaufend), und bestehende Personalnummern können übernommen und beibehalten werden.</t>
  </si>
  <si>
    <t>Bei Wiedereintritten kann die ursprüngliche Personalnummer beibehalten und die Personalakte fortgeführt werden.</t>
  </si>
  <si>
    <t>Führungskräfte können flexibel eine Stellvertretung definieren, die für eine bestimmte Zeitspanne Aufgaben und Workflows während ihrer Abwesenheit übernimmt.</t>
  </si>
  <si>
    <t>Tätigkeitsdetails zu einem Mitarbeitenden können in der Lösung hinterlegt werden.</t>
  </si>
  <si>
    <t>Aus- und Fortbildungsinformationen können zu einem Mitarbeitenden hinterlegt werden.</t>
  </si>
  <si>
    <t>Qualifikationen und Kompetenzen eines Mitarbeitenden können hinterlegt werden.</t>
  </si>
  <si>
    <t>Das gesetzliche Renteneintrittsdatum kann anhand des Alters berechnet und angezeigt werden; hierzu können Erinnerungen eingerichtet werden.</t>
  </si>
  <si>
    <t>Neben dem Grundgehalt können weitere Gehaltsbestandteile wie Zuschläge und Zulagen aus einer Payroll‑Lösung übernommen und angezeigt werden.</t>
  </si>
  <si>
    <t>Entgeltgruppen, Stufen und das Datum des Stufenaufstiegs können abgebildet werden.</t>
  </si>
  <si>
    <t>Die vorbereitende Lohnbuchhaltung (Pflege von Personalstamm- und Gehaltsdaten) kann innerhalb der Lösung durchgeführt werden, einschließlich des Exports der relevanten Informationen an eine Payroll‑Lösung.</t>
  </si>
  <si>
    <t>2.2</t>
  </si>
  <si>
    <t>Organisationsmanagement</t>
  </si>
  <si>
    <t>Planstellen können in der Lösung erfasst und gepflegt werden.</t>
  </si>
  <si>
    <t>Planstellen können zu Jobfamilien zusammengefasst werden.</t>
  </si>
  <si>
    <t>Mitarbeitende können mehreren Organisationseinheiten zugeordnet werden, einschließlich prozentualer Aufteilung.</t>
  </si>
  <si>
    <t>Mehrere Mitarbeitende können mit prozentualer Aufteilung einer Stelle zugeordnet werden (Jobsharing/Tandem).</t>
  </si>
  <si>
    <t>Überbesetzungen – also Organisationseinheiten oder Stellen mit mehr Mitarbeitenden als geplant – können abgebildet werden.</t>
  </si>
  <si>
    <t>Die Versetzung eines Mitarbeitenden auf eine andere Stelle mit anderer Stellenbeschreibung kann einen frei definierbaren Genehmigungsworkflow auslösen.</t>
  </si>
  <si>
    <t>Stellenwechsel können vorfristig hinterlegt werden.</t>
  </si>
  <si>
    <t>Sowohl ein fachlicher als auch ein disziplinarischer Vorgesetzter kann zu einer Stelle hinterlegt werden.</t>
  </si>
  <si>
    <t>Neben dem Stellenplan kann eine parallele Organisationsstruktur gepflegt werden, um Mitarbeitende zusätzlichen Rollen wie Dienstplanern zuzuordnen, die in Anträge eingebunden werden und entsprechende Sichtrechte erhalten.</t>
  </si>
  <si>
    <t>Für das Stellencontrolling steht eine übersichtliche Darstellung von Über‑ und Unterbesetzungen zur Verfügung.</t>
  </si>
  <si>
    <t>In der Stellenplanung können zukünftige Vakanzen ermittelt werden – etwa auslaufende Verträge oder bevorstehende Renteneintritte – mittels integrierten Vakanzmanagements.</t>
  </si>
  <si>
    <t>Innerhalb der Lösung kann eine Sollstellenplanung mit Simulationsmöglichkeiten für die Personalkostenplanung durchgeführt werden.</t>
  </si>
  <si>
    <t>Organigramme können basierend auf dem Stellenplan erstellt werden.</t>
  </si>
  <si>
    <t>Im Organigramm können sowohl Stellen als auch Mitarbeitende angezeigt werden.</t>
  </si>
  <si>
    <t>Das Organigramm ist dynamisch, sodass Organisationseinheiten ein‑ und ausgeklappt werden können.</t>
  </si>
  <si>
    <t>Eine Suchfunktion im Organigramm ermöglicht das direkte Auffinden von Mitarbeitenden.</t>
  </si>
  <si>
    <t>2.3</t>
  </si>
  <si>
    <t>Digitale Personalakte</t>
  </si>
  <si>
    <t>Die Lösung verfügt über eine digitale Personalakte; bei Bedarf kann hierfür eine Drittanbieter‑Komponente eingesetzt werden.</t>
  </si>
  <si>
    <t>Die digitale Personalakte erfüllt die gesetzlichen Anforderungen an eine revisionssichere, verschlüsselte Langzeitarchivierung.</t>
  </si>
  <si>
    <t>Für die Revisionssicherheit liegt eine Zertifizierung oder Testierung vor; die jeweils vorliegende Zertifizierung wird benannt.</t>
  </si>
  <si>
    <t>Rollenbasierte, datenschutzkonforme Zugriffsrechte für Mitarbeitende und Vorgesetzte stehen zur Verfügung.</t>
  </si>
  <si>
    <t>Eine integrierte Löschfristenüberwachung für Daten und Dokumente ist vorhanden, inklusive automatischer Löschung.</t>
  </si>
  <si>
    <t>Je nach Dokumententyp können unterschiedliche Löschfristen hinterlegt werden, beispielsweise eine zweijährige Löschfrist für Abmahnungen.</t>
  </si>
  <si>
    <t>Eine integrierte Vorlagenverwaltung für Dokumente steht zur Verfügung, einschließlich der Nutzung von Platzhaltern.</t>
  </si>
  <si>
    <t>Serienbriefe und Serien‑E‑Mails können inklusive Vorlagen innerhalb der Lösung erstellt und verwaltet werden.</t>
  </si>
  <si>
    <t>Im System erzeugte Dokumente werden automatisiert in der entsprechenden Mitarbeiterakte abgelegt.</t>
  </si>
  <si>
    <t>Dokumente können per Drag‑and‑Drop abgelegt werden.</t>
  </si>
  <si>
    <t>Digitale Signaturprozesse für Dokumente werden unterstützt.</t>
  </si>
  <si>
    <t>Dokumente wie beispielsweise eine Arbeitgeberbescheinigung können direkt durch Mitarbeitende erstellt werden, ohne dass HR beteiligt sein muss.</t>
  </si>
  <si>
    <t>Eine Volltextsuche steht auch innerhalb der Dokumente der digitalen Personalakte zur Verfügung, einschließlich OCR‑Erkennung.</t>
  </si>
  <si>
    <t>Sowohl über alle Mitarbeiterakten hinweg als auch innerhalb einer einzelnen Mitarbeiterakte kann gesucht werden.</t>
  </si>
  <si>
    <t>Zu Dokumenten steht eine Voransicht zur Verfügung, ohne dass das Dokument geöffnet werden muss.</t>
  </si>
  <si>
    <t>Ein integriertes Zeugnismanagement mit Zeugnisgenerator ist vorhanden.</t>
  </si>
  <si>
    <t>Für das Betriebliche Eingliederungsmanagement (BEM) kann in der Personalakte ein Bereich mit stark eingeschränkten Zugriffsrechten und separaten Löschfristen angelegt werden.</t>
  </si>
  <si>
    <t>Der Zugriff auf vertrauliche Dokumente in der Personalakte kann auf einen bestimmten Personenkreis beschränkt werden, und vertrauliche Dokumente können besonders geschützt werden, beispielsweise durch Verschlüsselung.</t>
  </si>
  <si>
    <t>2.4</t>
  </si>
  <si>
    <t>Employee und Management Self Services</t>
  </si>
  <si>
    <t>Mitarbeitenden und Führungskräften steht eine personalisierte Übersicht (Dashboard) mit anstehenden Aufgaben, Terminen und den eigenen Stammdaten zur Verfügung.</t>
  </si>
  <si>
    <t>Im Dashboard des Self‑Service‑Bereichs können Links oder Buttons zu externen Anwendungen hinterlegt werden.</t>
  </si>
  <si>
    <t>Eine Stellvertretung, die Aufgaben und Workflows während einer Abwesenheit übernimmt, kann für einen definierten Zeitraum ausgewählt und hinterlegt werden.</t>
  </si>
  <si>
    <t>Mitarbeitende können im Employee Self Service selbst Änderungen an ihren Stammdaten – beispielsweise Anschrift oder Bankverbindung – mit Gültigkeitsdatum vornehmen.</t>
  </si>
  <si>
    <t>Beliebige Antragsformulare – sowohl für Anträge von Mitarbeitenden (z. B. Änderung der Arbeitszeit) als auch für Anträge von Führungskräften (z. B. Entfristung) – können hinterlegt, aus dem Employee Self Service heraus gestellt und genehmigt werden.</t>
  </si>
  <si>
    <t>Mitarbeitende können über den Self Service Dokumente wie Bescheinigungen oder Urkunden hochladen.</t>
  </si>
  <si>
    <t>Mitarbeitenden können Dokumente angezeigt werden, deren Kenntnisnahme bestätigt werden muss, und diese Bestätigung lässt sich nachverfolgen (z. B. Arbeitsschutzunterweisung, Urlaubsinformationen).</t>
  </si>
  <si>
    <t>2.5</t>
  </si>
  <si>
    <t>Pre-/Onboarding</t>
  </si>
  <si>
    <t>Die Aufgaben in den Onboardingplänen können individuell für einzelne Mitarbeitende flexibel editiert oder ergänzt werden.</t>
  </si>
  <si>
    <t>Aufgaben können sowohl einzelnen Personen als auch Teams oder Stellen zugeordnet werden.</t>
  </si>
  <si>
    <t>Ein separater Preboarding‑Bereich für kommende Mitarbeitende steht zur Verfügung, in dem Basisinformationen angezeigt und Personaldaten abgefragt werden können.</t>
  </si>
  <si>
    <t>Weiterbildung und Seminarverwaltung</t>
  </si>
  <si>
    <t>Ein Trainingskatalog mit Schulungen, Unterweisungen und E‑Learnings kann innerhalb der Lösung erstellt und den Mitarbeitenden angezeigt werden.</t>
  </si>
  <si>
    <t>Für Trainer steht ein eigener Zugriff bzw. eine eigene Rolle zur Verfügung, sodass Trainer eigenständig Inhalte wie Seminarbeschreibungen beisteuern und Teilnahmen nach erfolgtem Training bestätigen können.</t>
  </si>
  <si>
    <t>Trainingsunterlagen können in den Weiterbildungsmaßnahmen hinterlegt werden.</t>
  </si>
  <si>
    <t>Zu einem Schulungsangebot können mehrere Termine eingestellt werden.</t>
  </si>
  <si>
    <t>Im Trainingskatalog stehen Such‑ und Filtermöglichkeiten zur Verfügung.</t>
  </si>
  <si>
    <t>Pflichtschulungen - beispielsweise Unterweisungen - können definiert werden, einschließlich automatisierter Erinnerungen an die Mitarbeitenden.</t>
  </si>
  <si>
    <t>Zu einzelnen Seminartypen können Zielgruppen definiert werden, sodass nur diese Zielgruppen sich für das jeweilige Seminar anmelden können.</t>
  </si>
  <si>
    <t>Mitarbeitende können externe, individuell durchgeführte Fortbildungen über das System beantragen und nach Abschluss eine Teilnahmebestätigung hochladen.</t>
  </si>
  <si>
    <t>Externe Seminare, einschließlich E‑Learnings und WBTs von Weiterbildungsdienstleistern, können in den Trainingskatalog integriert werden.</t>
  </si>
  <si>
    <t>Datenimportmöglichkeiten für externe Seminare, beispielsweise im SCORM‑ oder xAPI‑Format, stehen zur Verfügung.</t>
  </si>
  <si>
    <t>Ein Teilnehmermanagement steht zur Verfügung, das unterschiedliche Anmeldemöglichkeiten je Seminar unterstützt und Umbuchungen und Stornierungen ermöglicht.</t>
  </si>
  <si>
    <t>Hinweise bei zu geringer Teilnehmerzahl kurz vor Veranstaltungsbeginn können generiert werden.</t>
  </si>
  <si>
    <t>Mitarbeitende können direkt durch HR oder Vorgesetzte auf eine Weiterbildungsmaßnahme gebucht werden.</t>
  </si>
  <si>
    <t>Für Trainings können Anmeldefristen hinterlegt werden.</t>
  </si>
  <si>
    <t>Für Seminaranmeldungen können unterschiedliche Genehmigungsworkflows eingerichtet werden, beispielsweise Genehmigung externer Seminare durch Vorgesetzte und HR.</t>
  </si>
  <si>
    <t>Nach erfolgreicher Buchung auf ein Seminar erfolgt ein automatisierter Versand einer ICS‑Datei an die Teilnehmenden.</t>
  </si>
  <si>
    <t>Für Seminare können Stornofristen hinterlegt werden; nach Ablauf der Frist ist eine Abmeldung durch Mitarbeitende nicht mehr möglich.</t>
  </si>
  <si>
    <t>Bei der Erfassung von Fehlzeiten in der Zeitwirtschaft, etwa Krankheit, werden in diesen Zeitraum fallende Seminaranmeldungen entweder automatisiert storniert oder es erfolgt ein Hinweis an HR.</t>
  </si>
  <si>
    <t>Die Schulungs‑ und Teilnahmehistorie der Mitarbeitenden ist für HR sowie berechtigte Führungskräfte einsehbar.</t>
  </si>
  <si>
    <t>Zertifikate können innerhalb der Lösung erstellt und mit Vorlagen einschließlich Platzhaltern hinterlegt werden; dies kann durch HR oder durch Mitarbeitende erfolgen.</t>
  </si>
  <si>
    <t>Eine integrierte Möglichkeit zur Bewertung ausgewählter Weiterbildungsmaßnahmen mittels Formular (Evaluationsbogen) steht zur Verfügung.</t>
  </si>
  <si>
    <t>Berichte und Statistiken zu Trainings können in der Anwendung erstellt und aufgerufen werden; mindestens kann eine Liste der Seminarteilnahmen eines frei definierbaren Zeitraums exportiert werden (Mitarbeitende, Seminar, Datum, Dauer).</t>
  </si>
  <si>
    <t>Eine Seminarübersicht kann generiert werden, in der pro Veranstaltung die tatsächliche Teilnehmerzahl, die Anzahl der No‑Shows sowie Veranstaltungsdaten wie Datum und Dauer angezeigt werden; die Daten können für einen frei definierbaren Zeitraum exportiert werden.</t>
  </si>
  <si>
    <t>In Berichten kann nach Organisationsbereichen differenziert ausgewertet werden, z. B. Anzahl der Teilnahmen je Organisationsbereich.</t>
  </si>
  <si>
    <t>Kennzahlen wie kumulierte jährliche Fortbildungsstunden bzw. ‑tage sowie die Anzahl an Fortbildungsteilnahmen können innerhalb des Systems ausgewertet werden.</t>
  </si>
  <si>
    <t>Die genannten Kennzahlen können ebenfalls je Organisationsbereich berechnet werden.</t>
  </si>
  <si>
    <t>Eigene Inhalte wie Videos, PDFs und Präsentationen (PPT) können in den Trainingskatalog hochgeladen und dort angezeigt werden.</t>
  </si>
  <si>
    <t>Reporting</t>
  </si>
  <si>
    <t>Ein Berichtsgenerator für individuelle Auswertungen steht zur Verfügung.</t>
  </si>
  <si>
    <t>Individuelle Abfragen über alle sichtbaren Datenbankfelder können durchgeführt werden, einschließlich der Abwesenheitsdaten.</t>
  </si>
  <si>
    <t>Der Zugriff auf Reports und die Möglichkeit, Daten zu exportieren, kann rollenbasiert eingeschränkt werden, beispielsweise auf HR und Controlling.</t>
  </si>
  <si>
    <t>Der Zugriff kann so eingerichtet werden, dass reportingberechtigte Personen aggregierte Kennzahlen einsehen dürfen, jedoch keinen Zugriff auf Personalstammdaten einzelner Mitarbeitender haben, insbesondere auf Abwesenheitszeiten.</t>
  </si>
  <si>
    <t>Der Aufbau eigener Berichte mit automatischer Aktualisierung der Daten wird unterstützt.</t>
  </si>
  <si>
    <t>Historische Auswertungen mit Stichtagsbezug können innerhalb der Lösung erstellt werden, beispielsweise das Durchschnittsalter der Belegschaft zu einem bestimmten Datum.</t>
  </si>
  <si>
    <t>Historische Auswertungen über einen Zeitraum können innerhalb der Lösung erstellt werden, beispielsweise die durchschnittliche Mitarbeitendenzahl in einem definierten Zeitraum.</t>
  </si>
  <si>
    <t>Grafisch anschauliche Visualisierungen von KPIs stehen in einem Reporting‑Dashboard zur Verfügung, beispielsweise Diagramme, Cockpitansichten oder Ampeln.</t>
  </si>
  <si>
    <t>Standardreports stehen zur Verfügung und können durch Benutzer weiter individualisiert werden, etwa durch das Hinzufügen von Filtern.</t>
  </si>
  <si>
    <t>Ein Drill‑down von Kennzahlen auf Organisationseinheiten ist möglich.</t>
  </si>
  <si>
    <t>Berichte und KPIs können über das Reporting‑Dashboard auch Führungskräften zugänglich gemacht werden.</t>
  </si>
  <si>
    <t>Die Sichtrechte für Führungskräfte sind stellenabhängig; ein Report muss nur einmal erstellt werden, und Führungskräfte sehen ausschließlich die Kennzahlen für ihren jeweiligen Verantwortungsbereich.</t>
  </si>
  <si>
    <t>Eigene Reports können per Widget in ein Reporting‑Dashboard eingebunden werden.</t>
  </si>
  <si>
    <t>Die FTE‑Berechnung kann systemseitig auf Basis der wöchentlichen Vertragsarbeitszeit erfolgen.</t>
  </si>
  <si>
    <t>Systemseitig können sowohl Stichtags‑FTE als auch durchschnittliche FTE berechnet werden, beispielsweise für unterjährig eingetretene Mitarbeitende.</t>
  </si>
  <si>
    <t>Systemseitige kann das kostenwirksame FTE berechnet werden, einschließlich der Herausnahme von sozialversicherungsrechtlichen Unterbrechungszeiten.</t>
  </si>
  <si>
    <t>Zeitwirtschaft</t>
  </si>
  <si>
    <t>Zeiterfassung</t>
  </si>
  <si>
    <t>Terminals können für die Zeiterfassung angebunden werden.</t>
  </si>
  <si>
    <t>Die Zeiterfassung und Urlaubsbeantragung kann über den PC erfolgen.</t>
  </si>
  <si>
    <t>Die Zeiterfassung und Urlaubsbeantragung kann über eine native Smartphone‑App erfolgen.</t>
  </si>
  <si>
    <t>Zeitkonten</t>
  </si>
  <si>
    <t>Der Urlaubsanspruch kann automatisch zu einem definierten Datum gekappt werden (z. B. Tarifbeschäftigte zum 31.03., Beamte zum 31.12. des Folgejahres), mit Möglichkeit des manuellen Übersteuerns.</t>
  </si>
  <si>
    <t>Arbeitszeitmodelle</t>
  </si>
  <si>
    <t>Verschiedene Arbeitszeitmodelle können hinterlegt werden, einschließlich Soll‑Arbeitszeit und Arbeitstagen.</t>
  </si>
  <si>
    <t>Rollierende Arbeitszeitmodelle über mindestens zwei Wochen können hinterlegt werden, beispielsweise Woche 1 mit Montag + Dienstag und Woche 2 mit Montag + Mittwoch + Samstag.</t>
  </si>
  <si>
    <t>Zeitkorridore für mögliche Arbeitszeiten – beispielsweise 6–20 Uhr – können eingerichtet werden.</t>
  </si>
  <si>
    <t>Ein automatischer Pausenabzug bei nicht gestempelten Pausen ist möglich und kann je Mitarbeitendengruppe unterschiedlich konfiguriert werden (z. B. Tarifbeschäftigte, Beamte, Auszubildende).</t>
  </si>
  <si>
    <t>Bei der Zeiterfassung über den PC können automatisch zusätzliche Minuten zugeschlagen werden, etwa für Wege‑ und Rüstzeiten.</t>
  </si>
  <si>
    <t>Hinweise &amp; Regelverletzungen</t>
  </si>
  <si>
    <t>Ein Hinweis an Mitarbeitende und Führungskräfte kann erfolgen, wenn die maximal zulässige Arbeitszeit von zehn Stunden täglich überschritten wird.</t>
  </si>
  <si>
    <t>Hinweise können generiert werden, wenn Ober‑ oder Untergrenzen für den Zeitausgleich (Gleitzeit) erreicht werden.</t>
  </si>
  <si>
    <t>Hinweise können ab dem vierten Tag ohne Arbeitsunfähigkeitsbescheinigung erzeugt werden, ebenso bei Ende der AU, wenn Mitarbeitende nicht erscheinen.</t>
  </si>
  <si>
    <t>Mitarbeitende werden automatisiert auf fehlende oder unplausible Eintragungen hingewiesen.</t>
  </si>
  <si>
    <t>Hinweise können erzeugt werden, wenn trotz Urlaub gestempelt wird.</t>
  </si>
  <si>
    <t>Hinweise können bei bestimmten Fehlzeitengründen – beispielsweise „Arbeitsabbruch“ – an die Dienstplanung erfolgen.</t>
  </si>
  <si>
    <t>Eine zentrale Übersicht über Fehler, fehlende Eintragungen und Regelverletzungen steht zur Verfügung.</t>
  </si>
  <si>
    <t>Fehlzeitenverwaltung</t>
  </si>
  <si>
    <t>Eigene Fehl‑ und Anwesenheitszeiten wie Arztbesuche nach § 29 TV‑L können mit frei definierbaren Anrechnungsregeln hinterlegt werden.</t>
  </si>
  <si>
    <t>Tage wie der 24.12. und 31.12. können als freie Tage ohne Urlaubsabzug definiert werden.</t>
  </si>
  <si>
    <t>Der mutmaßliche und tatsächliche Entbindungstermin kann eingetragen werden, einschließlich automatischem Eintrag der Mutterschutzzeiten.</t>
  </si>
  <si>
    <t>Der zustehende Urlaubsanspruch kann innerhalb der Lösung berechnet werden, unter Berücksichtigung des Arbeitszeitmodells, Vorurlaub aus Elternzeiten und unterjährigem Eintritt.</t>
  </si>
  <si>
    <t>Workflows für die Überwachung des betrieblichen Eingliederungsmanagements (BEM) können definiert werden, beispielsweise bei mehr als sechs Wochen Arbeitsunfähigkeit innerhalb eines Jahres mit automatischem Hinweis an HR und Einladung des Mitarbeitenden.</t>
  </si>
  <si>
    <t>ESS/MSS in der Zeitwirtschaft</t>
  </si>
  <si>
    <t>Führungskräften steht eine Übersicht der aktuell anwesenden Teammitglieder zur Verfügung.</t>
  </si>
  <si>
    <t>Mitarbeitende können ihre Fehlzeiten wie Arbeitsunfähigkeiten selbst eintragen, mit Hinweis an Führungskräfte und Dienstplanung.</t>
  </si>
  <si>
    <t>Mitarbeitende können Zeiten manuell nachtragen, mit automatischer Information an die Führungskraft.</t>
  </si>
  <si>
    <t>Das manuelle Nachtragen kann zeitlich begrenzt werden, beispielsweise auf 30 Tage rückwirkend.</t>
  </si>
  <si>
    <t>Ein integrierter Fehltagekalender für Abteilungen und Teams steht zur Verfügung.</t>
  </si>
  <si>
    <t>Mitarbeitende können im Employee Self Service ihren Urlaubsanspruch und den Gleitzeitkontostand einsehen sowie Urlaubsanträge stellen und genehmigen lassen.</t>
  </si>
  <si>
    <t>Bei der Beantragung von Fehlzeiten kann zwischen Urlaubstagen und Überstundenkonto gewählt werden.</t>
  </si>
  <si>
    <t>Das System kann verhindern, dass Mitarbeitende bei der Urlaubsbeantragung ins Minus rutschen und gibt in solchen Fällen einen Hinweis aus.</t>
  </si>
  <si>
    <t>Führungskräften steht zur Prüfung von Anträgen eine Übersicht über den Gruppenkalender sowie Resturlaub und Gleitzeitkonten der Antragstellenden zur Verfügung.</t>
  </si>
  <si>
    <t>Mitarbeitende können geplante Abwesenheiten stornieren, mit Genehmigung durch die Führungskraft und Information an die Dienstplanung.</t>
  </si>
  <si>
    <t>Mitarbeitende können Sonderurlaub nach § 29 TV‑L beantragen und nachträglich einen Nachweis hochladen.</t>
  </si>
  <si>
    <t>Bei genehmigten Fehlzeiten – etwa Urlaub, Dienstreise oder Weiterbildungsmaßnahme – erfolgt automatisch die Eintragung im Fehltagekalender.</t>
  </si>
  <si>
    <t>5.1</t>
  </si>
  <si>
    <t>5.2</t>
  </si>
  <si>
    <t>5.3</t>
  </si>
  <si>
    <t>5.4</t>
  </si>
  <si>
    <t>5.5</t>
  </si>
  <si>
    <t>5.6</t>
  </si>
  <si>
    <t>Erfüllung A-Kriterien</t>
  </si>
  <si>
    <t>Durch AG auszufüllen</t>
  </si>
  <si>
    <t>Erfüllung</t>
  </si>
  <si>
    <t>2.6</t>
  </si>
  <si>
    <t>Nach Prüfung der Kriterien wird hier durch den AG eine Bewertung vorgenommen.</t>
  </si>
  <si>
    <r>
      <t xml:space="preserve">Erfüllung ist per Customizing während der Einführung ohne Quellcode-Änderung möglich. 
</t>
    </r>
    <r>
      <rPr>
        <sz val="9"/>
        <color theme="1"/>
        <rFont val="Calibri"/>
        <family val="2"/>
        <scheme val="minor"/>
      </rPr>
      <t>Customizing bedeutet, dass die geforderte Funktion oder der beschriebene Prozess prinzipiell möglich ist, es jedoch hierbei im Rahmen der Implementierung kundenindividueller Anpassungen bedarf, die sich jedoch nicht auf die Releasefähigkeit der Software auswirken. Der Softwareanbieter gewährleistet, dass  die betreffende Funktion oder Eigenschaft im Standardumfang der angebotenen Lizenzen funktional und preislich enthalten ist. Die Nutzbarkeit dieser Funktion oder Eigenschaft bedarf jedoch Anpassungen, die innerhalb der Software (kein Scripting- oder Programmieraufwand) durchgeführt werden können. Aufwände und Kosten für das Customizing müssen preislich im Angebot als Dienstleistung enthalten sein.</t>
    </r>
  </si>
  <si>
    <t>Skala für technische Anforderungen</t>
  </si>
  <si>
    <t>Skala für nicht-technische Anforderungen</t>
  </si>
  <si>
    <t>10 Punkte</t>
  </si>
  <si>
    <t xml:space="preserve"> B-Kriterien</t>
  </si>
  <si>
    <t>Anforderung ist erfüllt. Etwaige Zusatzkosten sind im Preisblatt berücksichtigt.</t>
  </si>
  <si>
    <t>Bereich im Lastenheft</t>
  </si>
  <si>
    <t>Erfüllung aller A-Kriterien?</t>
  </si>
  <si>
    <t>max. erreichbare Punkte B-Kriterien</t>
  </si>
  <si>
    <t>Punkte laut Einschätzung Bieter</t>
  </si>
  <si>
    <t>erreichte Punkte nach Prüfung durch AG</t>
  </si>
  <si>
    <t>Zeile von</t>
  </si>
  <si>
    <t>Zeile bis</t>
  </si>
  <si>
    <t>Erreichte Punkte anteilig</t>
  </si>
  <si>
    <t>max. BWP</t>
  </si>
  <si>
    <t>Erreichte BWP</t>
  </si>
  <si>
    <t>BWP gesamt:</t>
  </si>
  <si>
    <t>BWP laut Einschätzung Bieter</t>
  </si>
  <si>
    <t>Punkte/Erfüllungsstand</t>
  </si>
  <si>
    <t>Vergabeverfahren</t>
  </si>
  <si>
    <t>Einführung und Betrieb eines Personalinformationssystems (HRIS)</t>
  </si>
  <si>
    <t>Bieter:</t>
  </si>
  <si>
    <t>Vergabenummer: ZLB-2026-0006</t>
  </si>
  <si>
    <t>Lastenheft</t>
  </si>
  <si>
    <t>Jedes Eingabefeld ist historisierbar, sodass Änderungen nachverfolgt werden können</t>
  </si>
  <si>
    <t>Alle in Tabellenform darstellbaren Ergebnisse können in ein Excelformat oder Open Document Format (.ods) exportiert werden.</t>
  </si>
  <si>
    <t>Eine unidirektionale Schnittstelle zum Dienstplanungstool TIMEOS wird eingerichtet, die einen Export von Fehlzeiten und Fehlzeitengründen mit stündlicher Taktung ermöglicht; dabei erfolgt ein Mapping der Fehlzeitengründe (z. B. „krank“/„Kind krank“ zu „abwesend“).</t>
  </si>
  <si>
    <t>Single Sign‑On wird über Keycloak mittels OpenID Connect oder SAML 2.0 eingerichtet.</t>
  </si>
  <si>
    <t>Masken – etwa Personalinformationsmasken – können dynamisch aufgebaut werden, sodass je nach Eingabe eines Feldes zusätzliche Felder oder Fragen erscheinen (z. B.: Bei Eingabe einer Nicht-EU-Nationalität öffnet sich das Feld „Arbeitserlaubnis“).</t>
  </si>
  <si>
    <t>Funktionen und Stellenbeschreibungen (z. B. BAKs – Beschreibung des Aufgabenkreises) können einer Stelle hinterlegt werden.</t>
  </si>
  <si>
    <t>Die Erstellung einer neuen Stelle kann an einen Genehmigungsworkflow (Stellenbedarf) gekoppelt werden.</t>
  </si>
  <si>
    <t>Unterschiedliche Workflows können für einzelne Mitarbeitergruppen eingerichtet werden.</t>
  </si>
  <si>
    <t>Eine Übersicht aller überfälligen Aufgaben und hängenden Workflows steht für den HR‑Admin zur Verfügung.</t>
  </si>
  <si>
    <t>Für HR besteht die Möglichkeit, Workflows zu übersteuern – beispielsweise einen Workflow direkt auf „genehmigt“ zu setzen – wobei eine entsprechende Protokollierung erfolgt.</t>
  </si>
  <si>
    <t>Der aktuelle Status eines Workflows kann von den beteiligten Personen eingesehen werden.</t>
  </si>
  <si>
    <t>In Workflows können Anhänge beigefügt werden, etwa eine Geburtsurkunde als pdf bei einem Antrag auf Elternzeit.</t>
  </si>
  <si>
    <t>Wartelisten zu internen Seminaren können verwaltet werden.</t>
  </si>
  <si>
    <t>Seminarteilnahmen und Unterweisungen werden automatisiert dokumentiert, beispielsweise durch die Bestätigung der Seminarleitung.</t>
  </si>
  <si>
    <t>Diese Kennzahlen können auch als Durchschnittswerte (z. B. durchschnittliche Fortbildungsstunden je Mitarbeiter)  berechnet werden.</t>
  </si>
  <si>
    <t>Ein Hinweis an Mitarbeitende kann erfolgen, wenn zu einem definierten Zeitpunkt eine definierte Anzahl an Urlaubstagen offen ist (z.B. noch 10 Urlaubstage offen im 4. Quartal).</t>
  </si>
  <si>
    <t>Die Definition für 1 FTE kann je nach Mitarbeitergruppe – beispielsweise Beamte oder Tarifbeschäftigte – unterschiedlich festgelegt werden.</t>
  </si>
  <si>
    <t>Beim FTE‑Report können bestimmte Mitarbeitergruppen ausgeschlossen werden, etwa FSJ‑Kräfte oder studentische Mitarbeitende.</t>
  </si>
  <si>
    <t>Gesamt</t>
  </si>
  <si>
    <t>Mindest-BWP</t>
  </si>
  <si>
    <t>Mindest-BWP erreicht?</t>
  </si>
  <si>
    <t>Mindest-BWP erreicht? (Einschätzung Bieter)</t>
  </si>
  <si>
    <t>Erfüllung Mindestpunkte?</t>
  </si>
  <si>
    <r>
      <t>Erfüllung Mindestpunkte?</t>
    </r>
    <r>
      <rPr>
        <sz val="11"/>
        <rFont val="Calibri"/>
        <family val="2"/>
        <scheme val="minor"/>
      </rPr>
      <t xml:space="preserve">
(Einschätzung Bieter)</t>
    </r>
  </si>
  <si>
    <t>Punkte werden erst nach Prüfung durch den AG berechnet, wenn alle A-Kriterien erfüllt sind und die Mindestbewertungspunkte erreicht wurden</t>
  </si>
  <si>
    <t>Wird nach Prüfung durch den AG befüllt.</t>
  </si>
  <si>
    <r>
      <t>Eigene Felder (Custom Fields)</t>
    </r>
    <r>
      <rPr>
        <sz val="9"/>
        <color theme="1"/>
        <rFont val="Calibri"/>
        <family val="2"/>
        <scheme val="minor"/>
      </rPr>
      <t xml:space="preserve"> können hinzugefügt und angepasst werden.</t>
    </r>
  </si>
  <si>
    <t>Für eigene Felder (Custom Fields) können Auswahllisten hinzugefügt werden.</t>
  </si>
  <si>
    <t>Die angebotene HR-Software muss grundsätzlich in der Lage sein, eine bidirektionale Schnittstelle zu einem externen Payroll-System zu implementieren, sofern dieses über marktübliche Integrationsmechanismen verfügt. Dies umfasst insbesondere den Export von abrechnungsrelevanten Daten (insbesondere Stammdaten, Bewegungsdaten, Zeitsalden, Fehlzeiten) sowie den Import von Abrechnungsergebnissen (insbesondere Gehaltsdaten und Abrechnungsdokumente im PDF-Format).
(Hinweis: Die konkrete technische Ausgestaltung der Schnittstelle erfolgt zu einem späteren Zeitpunkt in Abhängigkeit vom ausgewählten Payroll-Anbieter; siehe Leistungsbeschreibung Abschnitt 2.3.)</t>
  </si>
  <si>
    <r>
      <t xml:space="preserve">Die Rolle der </t>
    </r>
    <r>
      <rPr>
        <sz val="9"/>
        <rFont val="Calibri"/>
        <family val="2"/>
        <scheme val="minor"/>
      </rPr>
      <t>Dienstplanung</t>
    </r>
    <r>
      <rPr>
        <sz val="9"/>
        <color theme="5"/>
        <rFont val="Calibri"/>
        <family val="2"/>
        <scheme val="minor"/>
      </rPr>
      <t xml:space="preserve"> </t>
    </r>
    <r>
      <rPr>
        <sz val="9"/>
        <color theme="1"/>
        <rFont val="Calibri"/>
        <family val="2"/>
        <scheme val="minor"/>
      </rPr>
      <t>muss gemäß der Leistungsbeschreibung 3.1.1 abgebildet werden können. Dies muss in der Angebotspräsentation nachgewiesen werden.</t>
    </r>
  </si>
  <si>
    <t>Ein integrierter Listdesigner für Mitarbeitendenlisten mit diversen Filterfunktionen steht innerhalb der Software zur Verfügung.</t>
  </si>
  <si>
    <r>
      <t>Folgende Reports können aus der Zeitwirtschaft generiert werden – gesamt und je Bereich: Krankenquote</t>
    </r>
    <r>
      <rPr>
        <sz val="9"/>
        <color theme="1"/>
        <rFont val="Calibri"/>
        <family val="2"/>
        <scheme val="minor"/>
      </rPr>
      <t xml:space="preserve"> sowie eine Übersicht der Zeitsalden (Gleitzeit‑ und Urlaubskonten zum Stichtag).</t>
    </r>
  </si>
  <si>
    <t>Es stehen Exportmöglichkeiten in OpenDocument-Formate (.odt für Textdokumente und .ods für Tabellenkalkulation) zur Verfügung. Diese können in LibreOffice fehlerfrei dargestellt werden.</t>
  </si>
  <si>
    <t xml:space="preserve">Open-Xchange lässt sich über eine Schnittstelle an die HR-Software anbinden, sodass z. B. beantragte Abwesenheiten (Urlaube, Gleittage) oder gebuchte Schulungen direkt in den persönlichen Kalender übernommen werden. </t>
  </si>
  <si>
    <t>Ein Testsystem oder ein Testmandant stehen dem Kunden nach dem Go-live zur Verfügung, um bspw. Prozesse zu testen.</t>
  </si>
  <si>
    <t>Die Kopplung von Rechten und Rollen an die Planstellen des Organisationsmanagements ermöglicht es, dass Mitarbeitende bei ihrer Beförderung zur Führungskraft automatisch die entsprechenden Berechtigungen erhalten.</t>
  </si>
  <si>
    <t>Die Lösung bietet eine Funktion für den Import und Export von Massendaten und unterstützt die Stapeldatenverarbeitung.</t>
  </si>
  <si>
    <t>Single Sign‑On wird über Keycloak mittels OpenID Connect eingerichtet.</t>
  </si>
  <si>
    <t>Längere Abwesenheitszeiten von Mitarbeitenden – wie Elternzeit, Mutterschutz, Langzeitkrankheit oder Sabbatical – können dem HR-Mitarbeiter in der Stammdatenansicht direkt angezeigt werden, beispielsweise als Status mit Dauer.</t>
  </si>
  <si>
    <t>Das aktuelle IST‑Gehalt sowie die Gehaltsentwicklung können in der Lösung dargestellt werden (nach Import aus einer Payroll‑Lösung)</t>
  </si>
  <si>
    <r>
      <t>Änderungen können vorfristig erfasst und zu einem bestimmten Datu</t>
    </r>
    <r>
      <rPr>
        <sz val="9"/>
        <rFont val="Calibri"/>
        <family val="2"/>
        <scheme val="minor"/>
      </rPr>
      <t>m wirksam</t>
    </r>
    <r>
      <rPr>
        <sz val="9"/>
        <color theme="1"/>
        <rFont val="Calibri"/>
        <family val="2"/>
        <scheme val="minor"/>
      </rPr>
      <t xml:space="preserve"> gemacht werden, beispielsweise eine Adressänderung ab einem bestimmten Datum.</t>
    </r>
  </si>
  <si>
    <t xml:space="preserve">Das Organigramm kann Mitarbeitenden im Employee Self Service angezeigt werden. </t>
  </si>
  <si>
    <t>Mehrstufige Genehmigungsprozesse gemäß Abschnitt 3.1.2 Leistungsbeschreibung können in der Software erstellt und editiert werden.</t>
  </si>
  <si>
    <t>In eigenen Formularen können Pflichtfelder definiert werden.</t>
  </si>
  <si>
    <t>Persönliche Informationen wie Gehaltsabrechnungen, Sozialversicherungsnachweise oder Lohnsteuerbescheinigungen können Mitarbeitenden über den ESS zur Verfügung gestellt werden, z. B. als PDF‑Download.</t>
  </si>
  <si>
    <t>Die verfügbaren Self Services sind auf mobilen Endgeräten wie Smartphones mit den wesentlichen Funktionen (Zeiterfassung, Urlaubsbeantragung, Krankmeldung, Stammdatenänderung und Zugriff auf Dokumente) nutzbar, beispielsweise über Apps oder responsives Design.</t>
  </si>
  <si>
    <t>Für das technische Onboarding können verschiedene Prozesse geplant werden, beispielsweise für Betriebsmittel oder die Einrichtung von Accounts.</t>
  </si>
  <si>
    <t xml:space="preserve">Es können Mitarbeiterlisten mit individuell ausgewählten Datenbankfeldern erstellt und exportiert werden. </t>
  </si>
  <si>
    <t>Die Software unterstützt bei der Beantragung oder Berechnung von DUZ-Zeiten gemäß Abschnitt 3.1.3 der Leistungsbeschreibung.</t>
  </si>
  <si>
    <t>In der Aufgabenverwaltung stehen Filtermöglichkeiten zur Verfügung (z. B. nur offene Urlaubsanträge anzeigen)</t>
  </si>
  <si>
    <t>Ein Fehlzeitengrund „Arbeitsabbruch“ kann hinterlegt werden, den Mitarbeitende bei der Stempelung auswählen können. Ein Arbeitsabbruch führt dabei nicht zu Minusstunden für den jeweiligen Tag (Tagessaldo +/- 0).</t>
  </si>
  <si>
    <r>
      <t xml:space="preserve">Bei Mitarbeitenden </t>
    </r>
    <r>
      <rPr>
        <sz val="9"/>
        <color theme="1"/>
        <rFont val="Calibri"/>
        <family val="2"/>
        <scheme val="minor"/>
      </rPr>
      <t>können mehrere Kostenstellen hinterlegt werden (Kostenstellensplit).</t>
    </r>
  </si>
  <si>
    <t>Die max. Bewertungspunkte (BWP) dienen der Gewichtung der Bereiche im Lastenheft. Die erreichten BWP ergeben sich durch Multiplikation der anteilig erreichten Punkte für die B-Kriterien mit den maximalen BWP.  
Im Bereich Personalverwaltung / Core HR müssen mindestens 30 % der möglichen BWP, also 21 BWP, erreicht werden. Insgesamt müssen mindestens 30 % der möglichen BWP für das Kriterium Funktionsumfang, also 60 BWP, erreicht werden.
Angebote, die die Mindest-BWP nicht erfüllen oder nicht alle A-Kriterien erfüllen, werden von der Wertung ausgeschlossen.</t>
  </si>
  <si>
    <t>Es besteht ein dokumentiertes Backup- und Wiederherstellungskonzept, aus dem mindestens Gegenstand und Umfang der Datensicherung, Backup-Strategie und -Intervall, Lösch- und Aufbewahrungsfristen, Speicher- und Aufbewahrungsorte sowie Verfahren zur regelmäßigen Überprüfung der Wiederherstellbarkeit hervorgehen. Das Konzept ist auf Anfrage vorzulegen.</t>
  </si>
  <si>
    <t>Die Projektleitung für die Implementierung verfügt über ausreichend Erfahrung (mind. 3 Jahre) mit der Einführung der hier angebotenen Lösung(en). Eine adäquate Vertretung im Falle des Ausfalls der Projektleitung ist sichergestellt.</t>
  </si>
  <si>
    <t>Die Teilprojektleitungen für die Implementierung einzelner Module verfügen jeweils über ausreichend Erfahrung (mind. 2 Jahre) mit der hier angebotenen Lösung(en).  Eine adäquate Vertretung im Falle des Ausfalls einer Teilprojektleitung ist sichergestellt.</t>
  </si>
  <si>
    <t>1.1.1</t>
  </si>
  <si>
    <t>1.1.2</t>
  </si>
  <si>
    <t>1.1.3</t>
  </si>
  <si>
    <t>1.1.4</t>
  </si>
  <si>
    <t>1.1.5</t>
  </si>
  <si>
    <t>1.1.6</t>
  </si>
  <si>
    <t>1.1.7</t>
  </si>
  <si>
    <t>1.1.8</t>
  </si>
  <si>
    <t>1.1.9</t>
  </si>
  <si>
    <t>1.2.1</t>
  </si>
  <si>
    <t>1.2.2</t>
  </si>
  <si>
    <t>1.2.3</t>
  </si>
  <si>
    <t>1.3.1</t>
  </si>
  <si>
    <t>1.3.2</t>
  </si>
  <si>
    <t>1.3.3</t>
  </si>
  <si>
    <t>1.3.4</t>
  </si>
  <si>
    <t>1.3.5</t>
  </si>
  <si>
    <t>1.3.6</t>
  </si>
  <si>
    <t>1.3.7</t>
  </si>
  <si>
    <t>1.3.8</t>
  </si>
  <si>
    <t>1.3.9</t>
  </si>
  <si>
    <t>1.3.10</t>
  </si>
  <si>
    <t>1.3.11</t>
  </si>
  <si>
    <t>1.3.12</t>
  </si>
  <si>
    <t>1.4.1</t>
  </si>
  <si>
    <t>1.4.2</t>
  </si>
  <si>
    <t>1.4.3</t>
  </si>
  <si>
    <t>1.4.4</t>
  </si>
  <si>
    <t>1.4.5</t>
  </si>
  <si>
    <t>1.4.6</t>
  </si>
  <si>
    <t>1.5.1</t>
  </si>
  <si>
    <t>1.5.2</t>
  </si>
  <si>
    <t>1.5.3</t>
  </si>
  <si>
    <t>1.5.4</t>
  </si>
  <si>
    <t>1.5.5</t>
  </si>
  <si>
    <t>1.5.6</t>
  </si>
  <si>
    <t>1.5.7</t>
  </si>
  <si>
    <t>1.5.8</t>
  </si>
  <si>
    <t>1.5.9</t>
  </si>
  <si>
    <t>1.5.10</t>
  </si>
  <si>
    <t>1.5.11</t>
  </si>
  <si>
    <t>2.1.1</t>
  </si>
  <si>
    <t>2.1.2</t>
  </si>
  <si>
    <t>2.1.3</t>
  </si>
  <si>
    <t>2.1.4</t>
  </si>
  <si>
    <t>2.1.5</t>
  </si>
  <si>
    <t>2.1.6</t>
  </si>
  <si>
    <t>2.1.7</t>
  </si>
  <si>
    <t>2.1.8</t>
  </si>
  <si>
    <t>2.1.9</t>
  </si>
  <si>
    <t>2.1.10</t>
  </si>
  <si>
    <t>2.1.11</t>
  </si>
  <si>
    <t>2.1.12</t>
  </si>
  <si>
    <t>2.1.13</t>
  </si>
  <si>
    <t>2.1.14</t>
  </si>
  <si>
    <t>2.1.15</t>
  </si>
  <si>
    <t>2.2.1</t>
  </si>
  <si>
    <t>2.2.2</t>
  </si>
  <si>
    <t>2.2.3</t>
  </si>
  <si>
    <t>2.2.4</t>
  </si>
  <si>
    <t>2.2.5</t>
  </si>
  <si>
    <t>2.2.6</t>
  </si>
  <si>
    <t>2.2.7</t>
  </si>
  <si>
    <t>2.2.8</t>
  </si>
  <si>
    <t>2.2.9</t>
  </si>
  <si>
    <t>2.2.10</t>
  </si>
  <si>
    <t>2.2.11</t>
  </si>
  <si>
    <t>2.2.12</t>
  </si>
  <si>
    <t>2.2.13</t>
  </si>
  <si>
    <t>2.2.14</t>
  </si>
  <si>
    <t>2.2.15</t>
  </si>
  <si>
    <t>2.2.16</t>
  </si>
  <si>
    <t>2.2.17</t>
  </si>
  <si>
    <t>2.2.18</t>
  </si>
  <si>
    <t>2.2.19</t>
  </si>
  <si>
    <t>2.2.20</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</si>
  <si>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</si>
  <si>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</si>
  <si>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</si>
  <si>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</si>
  <si>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</si>
  <si>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</si>
  <si>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</si>
  <si>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</si>
  <si>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</si>
  <si>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</si>
  <si>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</si>
  <si>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</si>
  <si>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</si>
  <si>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</si>
  <si>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</si>
  <si>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</si>
  <si>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</si>
  <si>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</si>
  <si>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</si>
  <si>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</si>
  <si>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</si>
  <si>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</si>
  <si>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2.4.1</t>
  </si>
  <si>
    <t>2.4.2</t>
  </si>
  <si>
    <t>2.4.3</t>
  </si>
  <si>
    <t>2.4.4</t>
  </si>
  <si>
    <t>2.4.5</t>
  </si>
  <si>
    <t>2.4.6</t>
  </si>
  <si>
    <t>2.4.7</t>
  </si>
  <si>
    <t>2.4.8</t>
  </si>
  <si>
    <t>2.4.9</t>
  </si>
  <si>
    <t>2.4.10</t>
  </si>
  <si>
    <t>2.4.11</t>
  </si>
  <si>
    <t>2.4.12</t>
  </si>
  <si>
    <t>2.4.13</t>
  </si>
  <si>
    <t>2.4.14</t>
  </si>
  <si>
    <t>2.4.15</t>
  </si>
  <si>
    <t>2.4.16</t>
  </si>
  <si>
    <t>2.4.17</t>
  </si>
  <si>
    <t>2.4.18</t>
  </si>
  <si>
    <t>2.5.1</t>
  </si>
  <si>
    <t>2.5.2</t>
  </si>
  <si>
    <t>2.5.3</t>
  </si>
  <si>
    <t>2.5.4</t>
  </si>
  <si>
    <t>2.5.5</t>
  </si>
  <si>
    <t>2.5.6</t>
  </si>
  <si>
    <t>2.5.7</t>
  </si>
  <si>
    <t>2.5.8</t>
  </si>
  <si>
    <t>2.5.9</t>
  </si>
  <si>
    <t>2.5.10</t>
  </si>
  <si>
    <t>2.6.1</t>
  </si>
  <si>
    <t>2.6.2</t>
  </si>
  <si>
    <t>2.6.3</t>
  </si>
  <si>
    <t>2.6.4</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</si>
  <si>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</si>
  <si>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</si>
  <si>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</si>
  <si>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</si>
  <si>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</si>
  <si>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</si>
  <si>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</si>
  <si>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</si>
  <si>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</si>
  <si>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</si>
  <si>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</si>
  <si>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</si>
  <si>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</si>
  <si>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</si>
  <si>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</si>
  <si>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</si>
  <si>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</si>
  <si>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</si>
  <si>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</si>
  <si>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</si>
  <si>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</si>
  <si>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</si>
  <si>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</si>
  <si>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</si>
  <si>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</si>
  <si>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</si>
  <si>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</si>
  <si>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</si>
  <si>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</si>
  <si>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</si>
  <si>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4.1</t>
  </si>
  <si>
    <t>4.2</t>
  </si>
  <si>
    <t>4.3</t>
  </si>
  <si>
    <t>4.4</t>
  </si>
  <si>
    <t>4.5</t>
  </si>
  <si>
    <t>4.6</t>
  </si>
  <si>
    <t>4.7</t>
  </si>
  <si>
    <t>4.8</t>
  </si>
  <si>
    <t>4.9</t>
  </si>
  <si>
    <t>4.10</t>
  </si>
  <si>
    <t>4.11</t>
  </si>
  <si>
    <t>4.12</t>
  </si>
  <si>
    <t>4.13</t>
  </si>
  <si>
    <t>4.14</t>
  </si>
  <si>
    <t>4.15</t>
  </si>
  <si>
    <t>4.16</t>
  </si>
  <si>
    <t>4.17</t>
  </si>
  <si>
    <t>4.18</t>
  </si>
  <si>
    <t>4.19</t>
  </si>
  <si>
    <t>4.20</t>
  </si>
  <si>
    <t>4.21</t>
  </si>
  <si>
    <t>5.1.1</t>
  </si>
  <si>
    <t>5.1.2</t>
  </si>
  <si>
    <t>5.1.3</t>
  </si>
  <si>
    <t>5.2.1</t>
  </si>
  <si>
    <t>5.2.2</t>
  </si>
  <si>
    <t>5.3.1</t>
  </si>
  <si>
    <t>5.3.2</t>
  </si>
  <si>
    <t>5.3.3</t>
  </si>
  <si>
    <t>5.3.4</t>
  </si>
  <si>
    <t>5.3.5</t>
  </si>
  <si>
    <t>5.4.1</t>
  </si>
  <si>
    <t>5.4.2</t>
  </si>
  <si>
    <t>5.4.3</t>
  </si>
  <si>
    <t>5.4.4</t>
  </si>
  <si>
    <t>5.4.5</t>
  </si>
  <si>
    <t>5.4.6</t>
  </si>
  <si>
    <t>5.4.7</t>
  </si>
  <si>
    <t>5.4.8</t>
  </si>
  <si>
    <t>5.5.1</t>
  </si>
  <si>
    <t>5.5.2</t>
  </si>
  <si>
    <t>5.5.3</t>
  </si>
  <si>
    <t>5.5.4</t>
  </si>
  <si>
    <t>5.5.5</t>
  </si>
  <si>
    <t>5.5.6</t>
  </si>
  <si>
    <t>5.5.7</t>
  </si>
  <si>
    <t>5.6.1</t>
  </si>
  <si>
    <t>5.6.2</t>
  </si>
  <si>
    <t>5.6.3</t>
  </si>
  <si>
    <t>5.6.4</t>
  </si>
  <si>
    <t>5.6.5</t>
  </si>
  <si>
    <t>5.6.6</t>
  </si>
  <si>
    <t>5.6.7</t>
  </si>
  <si>
    <t>5.6.8</t>
  </si>
  <si>
    <t>5.6.9</t>
  </si>
  <si>
    <t>5.6.10</t>
  </si>
  <si>
    <t>5.6.11</t>
  </si>
  <si>
    <t>5.6.12</t>
  </si>
  <si>
    <t>5.6.13</t>
  </si>
  <si>
    <t>Für die A-Kriterien (Ausschluss) sind die Spalten E/F auszufüllen. Ein Nein führt zum Ausschluss. 
Für die B-Kriterien (Bewertung) sind in Spalte G die Punkte gemäß nebenstehender Erläuterung zum Erfüllungsstand auszuwählen. In Spalte H kann zu den B-Kriterien ein erklärender Kommentar hinzugefügt werden.</t>
  </si>
  <si>
    <t>Führungskräfte können Fehlzeiten von Mitarbeitenden eintragen, beispielsweise bei Krankheit.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</si>
</sst>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5" x14ac:knownFonts="1">
    <font>
      <sz val="11"/>
      <color theme="1"/>
      <name val="Calibri"/>
      <family val="2"/>
      <scheme val="minor"/>
    </font>
    <font>
      <sz val="9"/>
      <color theme="1"/>
      <name val="Calibri"/>
      <family val="2"/>
      <scheme val="minor"/>
    </font>
    <font>
      <b/>
      <sz val="9"/>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sz val="10"/>
      <color theme="1"/>
      <name val="Calibri"/>
      <family val="2"/>
      <scheme val="minor"/>
    </font>
    <font>
      <b/>
      <u/>
      <sz val="12"/>
      <color theme="1"/>
      <name val="Calibri"/>
      <family val="2"/>
      <scheme val="minor"/>
    </font>
    <font>
      <i/>
      <sz val="9"/>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9"/>
      <name val="Calibri"/>
      <family val="2"/>
      <scheme val="minor"/>
    </font>
    <font>
      <sz val="11"/>
      <color theme="0" tint="-0.499984740745262"/>
      <name val="Calibri"/>
      <family val="2"/>
      <scheme val="minor"/>
    </font>
    <font>
      <b/>
      <sz val="9"/>
      <color theme="0" tint="-0.499984740745262"/>
      <name val="Calibri"/>
      <family val="2"/>
      <scheme val="minor"/>
    </font>
    <font>
      <b/>
      <sz val="11"/>
      <color theme="0" tint="-0.499984740745262"/>
      <name val="Calibri"/>
      <family val="2"/>
      <scheme val="minor"/>
    </font>
    <font>
      <sz val="9"/>
      <color theme="0" tint="-0.499984740745262"/>
      <name val="Calibri"/>
      <family val="2"/>
      <scheme val="minor"/>
    </font>
    <font>
      <sz val="11"/>
      <color theme="1"/>
      <name val="Arial"/>
      <family val="2"/>
    </font>
    <font>
      <b/>
      <sz val="14"/>
      <color theme="1"/>
      <name val="Arial"/>
      <family val="2"/>
    </font>
    <font>
      <sz val="14"/>
      <color theme="1"/>
      <name val="Arial"/>
      <family val="2"/>
    </font>
    <font>
      <b/>
      <sz val="18"/>
      <color rgb="FF000000"/>
      <name val="Arial"/>
      <family val="2"/>
    </font>
    <font>
      <b/>
      <sz val="11"/>
      <color theme="1"/>
      <name val="Arial"/>
      <family val="2"/>
    </font>
    <font>
      <sz val="12"/>
      <color rgb="FF000000"/>
      <name val="Arial"/>
      <family val="2"/>
    </font>
    <font>
      <sz val="9"/>
      <color theme="5"/>
      <name val="Calibri"/>
      <family val="2"/>
      <scheme val="minor"/>
    </font>
    <font>
      <sz val="11"/>
      <name val="Calibri"/>
      <family val="2"/>
      <scheme val="minor"/>
    </font>
  </fonts>
  <fills count="12">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1"/>
        <bgColor indexed="64"/>
      </patternFill>
    </fill>
  </fills>
  <borders count="7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auto="1"/>
      </left>
      <right style="thin">
        <color indexed="64"/>
      </right>
      <top style="medium">
        <color auto="1"/>
      </top>
      <bottom style="medium">
        <color auto="1"/>
      </bottom>
      <diagonal/>
    </border>
    <border>
      <left style="medium">
        <color auto="1"/>
      </left>
      <right/>
      <top style="medium">
        <color auto="1"/>
      </top>
      <bottom/>
      <diagonal/>
    </border>
    <border>
      <left/>
      <right style="medium">
        <color indexed="64"/>
      </right>
      <top style="medium">
        <color indexed="64"/>
      </top>
      <bottom/>
      <diagonal/>
    </border>
    <border>
      <left style="medium">
        <color auto="1"/>
      </left>
      <right/>
      <top/>
      <bottom style="medium">
        <color auto="1"/>
      </bottom>
      <diagonal/>
    </border>
    <border>
      <left/>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rgb="FFFFFFFF"/>
      </right>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9" fontId="9" fillId="0" borderId="0" applyFont="0" applyFill="0" applyBorder="0" applyAlignment="0" applyProtection="0"/>
    <xf numFmtId="44" fontId="9" fillId="0" borderId="0" applyFont="0" applyFill="0" applyBorder="0" applyAlignment="0" applyProtection="0"/>
  </cellStyleXfs>
  <cellXfs count="312">
    <xf numFmtId="0" fontId="0" fillId="0" borderId="0" xfId="0"/>
    <xf numFmtId="0" fontId="21" fillId="0" borderId="62" xfId="0" applyFont="1" applyBorder="1" applyProtection="1"/>
    <xf numFmtId="0" fontId="0" fillId="6" borderId="0" xfId="0" applyFont="1" applyFill="1" applyAlignment="1" applyProtection="1">
      <alignment horizontal="left"/>
    </xf>
    <xf numFmtId="0" fontId="0" fillId="6" borderId="0" xfId="0" applyFont="1" applyFill="1" applyProtection="1"/>
    <xf numFmtId="1" fontId="13" fillId="6" borderId="0" xfId="0" applyNumberFormat="1" applyFont="1" applyFill="1" applyAlignment="1" applyProtection="1">
      <alignment horizontal="center"/>
    </xf>
    <xf numFmtId="1" fontId="0" fillId="6" borderId="0" xfId="0" applyNumberFormat="1" applyFont="1" applyFill="1" applyAlignment="1" applyProtection="1">
      <alignment horizontal="center"/>
    </xf>
    <xf numFmtId="0" fontId="0" fillId="6" borderId="0" xfId="0" applyFont="1" applyFill="1" applyAlignment="1" applyProtection="1">
      <alignment horizontal="center"/>
    </xf>
    <xf numFmtId="0" fontId="0" fillId="6" borderId="0" xfId="0" applyFont="1" applyFill="1" applyAlignment="1" applyProtection="1">
      <alignment horizontal="center" vertical="center"/>
    </xf>
    <xf numFmtId="1" fontId="1" fillId="6" borderId="0" xfId="0" applyNumberFormat="1" applyFont="1" applyFill="1" applyBorder="1" applyAlignment="1" applyProtection="1">
      <alignment horizontal="left" vertical="center" wrapText="1"/>
    </xf>
    <xf numFmtId="1" fontId="14" fillId="6" borderId="51" xfId="0" applyNumberFormat="1" applyFont="1" applyFill="1" applyBorder="1" applyAlignment="1" applyProtection="1">
      <alignment horizontal="center" vertical="center"/>
    </xf>
    <xf numFmtId="1" fontId="14" fillId="6" borderId="64" xfId="0" applyNumberFormat="1" applyFont="1" applyFill="1" applyBorder="1" applyAlignment="1" applyProtection="1">
      <alignment horizontal="center" vertical="center"/>
    </xf>
    <xf numFmtId="1" fontId="2" fillId="6" borderId="50" xfId="0" applyNumberFormat="1" applyFont="1" applyFill="1" applyBorder="1" applyAlignment="1" applyProtection="1">
      <alignment horizontal="center" vertical="center"/>
    </xf>
    <xf numFmtId="1" fontId="2" fillId="6" borderId="44" xfId="0" applyNumberFormat="1" applyFont="1" applyFill="1" applyBorder="1" applyAlignment="1" applyProtection="1">
      <alignment horizontal="center" vertical="center"/>
    </xf>
    <xf numFmtId="0" fontId="2" fillId="6" borderId="38" xfId="0" applyFont="1" applyFill="1" applyBorder="1" applyAlignment="1" applyProtection="1">
      <alignment horizontal="center" vertical="center"/>
    </xf>
    <xf numFmtId="0" fontId="2" fillId="6" borderId="4" xfId="0" applyFont="1" applyFill="1" applyBorder="1" applyAlignment="1" applyProtection="1">
      <alignment horizontal="center" vertical="center" wrapText="1"/>
    </xf>
    <xf numFmtId="0" fontId="2" fillId="6" borderId="50" xfId="0" applyFont="1" applyFill="1" applyBorder="1" applyAlignment="1" applyProtection="1">
      <alignment horizontal="center" vertical="center" wrapText="1"/>
    </xf>
    <xf numFmtId="0" fontId="2" fillId="6" borderId="51" xfId="0" applyFont="1" applyFill="1" applyBorder="1" applyAlignment="1" applyProtection="1">
      <alignment horizontal="center" vertical="center" wrapText="1"/>
    </xf>
    <xf numFmtId="0" fontId="2" fillId="6" borderId="64" xfId="0" applyFont="1" applyFill="1" applyBorder="1" applyAlignment="1" applyProtection="1">
      <alignment horizontal="center" vertical="center" wrapText="1"/>
    </xf>
    <xf numFmtId="0" fontId="2" fillId="6" borderId="44" xfId="0" applyFont="1" applyFill="1" applyBorder="1" applyAlignment="1" applyProtection="1">
      <alignment horizontal="center" vertical="center" wrapText="1"/>
    </xf>
    <xf numFmtId="0" fontId="0" fillId="6" borderId="0" xfId="0" applyFont="1" applyFill="1" applyAlignment="1" applyProtection="1">
      <alignment vertical="center"/>
    </xf>
    <xf numFmtId="0" fontId="10" fillId="7" borderId="45" xfId="0" applyFont="1" applyFill="1" applyBorder="1" applyAlignment="1" applyProtection="1">
      <alignment horizontal="left" vertical="center"/>
    </xf>
    <xf numFmtId="0" fontId="10" fillId="7" borderId="46" xfId="0" applyFont="1" applyFill="1" applyBorder="1" applyAlignment="1" applyProtection="1">
      <alignment horizontal="left" vertical="center" wrapText="1"/>
    </xf>
    <xf numFmtId="1" fontId="15" fillId="7" borderId="33" xfId="0" applyNumberFormat="1" applyFont="1" applyFill="1" applyBorder="1" applyAlignment="1" applyProtection="1">
      <alignment horizontal="center" vertical="center" wrapText="1"/>
    </xf>
    <xf numFmtId="1" fontId="15" fillId="7" borderId="65" xfId="0" applyNumberFormat="1" applyFont="1" applyFill="1" applyBorder="1" applyAlignment="1" applyProtection="1">
      <alignment horizontal="center" vertical="center" wrapText="1"/>
    </xf>
    <xf numFmtId="1" fontId="10" fillId="7" borderId="25" xfId="0" applyNumberFormat="1" applyFont="1" applyFill="1" applyBorder="1" applyAlignment="1" applyProtection="1">
      <alignment horizontal="center" vertical="center" wrapText="1"/>
    </xf>
    <xf numFmtId="1" fontId="10" fillId="7" borderId="26" xfId="0" applyNumberFormat="1" applyFont="1" applyFill="1" applyBorder="1" applyAlignment="1" applyProtection="1">
      <alignment horizontal="center" vertical="center" wrapText="1"/>
    </xf>
    <xf numFmtId="0" fontId="10" fillId="7" borderId="57" xfId="0" applyFont="1" applyFill="1" applyBorder="1" applyAlignment="1" applyProtection="1">
      <alignment horizontal="center"/>
    </xf>
    <xf numFmtId="0" fontId="10" fillId="7" borderId="40" xfId="0" applyFont="1" applyFill="1" applyBorder="1" applyAlignment="1" applyProtection="1">
      <alignment horizontal="center" vertical="center"/>
    </xf>
    <xf numFmtId="0" fontId="10" fillId="7" borderId="25" xfId="0" applyFont="1" applyFill="1" applyBorder="1" applyAlignment="1" applyProtection="1">
      <alignment horizontal="center" vertical="center"/>
    </xf>
    <xf numFmtId="2" fontId="10" fillId="7" borderId="33" xfId="0" applyNumberFormat="1" applyFont="1" applyFill="1" applyBorder="1" applyAlignment="1" applyProtection="1">
      <alignment horizontal="center" vertical="center"/>
    </xf>
    <xf numFmtId="2" fontId="10" fillId="7" borderId="40" xfId="0" applyNumberFormat="1" applyFont="1" applyFill="1" applyBorder="1" applyAlignment="1" applyProtection="1">
      <alignment horizontal="center" vertical="center"/>
    </xf>
    <xf numFmtId="10" fontId="10" fillId="7" borderId="33" xfId="1" applyNumberFormat="1" applyFont="1" applyFill="1" applyBorder="1" applyAlignment="1" applyProtection="1">
      <alignment horizontal="center" vertical="center"/>
    </xf>
    <xf numFmtId="2" fontId="10" fillId="7" borderId="65" xfId="1" applyNumberFormat="1" applyFont="1" applyFill="1" applyBorder="1" applyAlignment="1" applyProtection="1">
      <alignment horizontal="center" vertical="center"/>
    </xf>
    <xf numFmtId="2" fontId="10" fillId="7" borderId="26" xfId="1" applyNumberFormat="1" applyFont="1" applyFill="1" applyBorder="1" applyAlignment="1" applyProtection="1">
      <alignment horizontal="center" vertical="center"/>
    </xf>
    <xf numFmtId="1" fontId="0" fillId="6" borderId="0" xfId="0" applyNumberFormat="1" applyFont="1" applyFill="1" applyBorder="1" applyProtection="1"/>
    <xf numFmtId="1" fontId="0" fillId="6" borderId="0" xfId="1" applyNumberFormat="1" applyFont="1" applyFill="1" applyBorder="1" applyProtection="1"/>
    <xf numFmtId="0" fontId="0" fillId="6" borderId="0" xfId="0" applyFont="1" applyFill="1" applyBorder="1" applyProtection="1"/>
    <xf numFmtId="0" fontId="1" fillId="6" borderId="47" xfId="0" applyFont="1" applyFill="1" applyBorder="1" applyAlignment="1" applyProtection="1">
      <alignment horizontal="left" vertical="center"/>
    </xf>
    <xf numFmtId="0" fontId="1" fillId="6" borderId="9" xfId="0" applyFont="1" applyFill="1" applyBorder="1" applyAlignment="1" applyProtection="1">
      <alignment horizontal="left" vertical="center" wrapText="1"/>
    </xf>
    <xf numFmtId="1" fontId="16" fillId="6" borderId="6" xfId="0" applyNumberFormat="1" applyFont="1" applyFill="1" applyBorder="1" applyAlignment="1" applyProtection="1">
      <alignment horizontal="center" vertical="center" wrapText="1"/>
    </xf>
    <xf numFmtId="1" fontId="16" fillId="6" borderId="8" xfId="0" applyNumberFormat="1" applyFont="1" applyFill="1" applyBorder="1" applyAlignment="1" applyProtection="1">
      <alignment horizontal="center" vertical="center" wrapText="1"/>
    </xf>
    <xf numFmtId="1" fontId="1" fillId="6" borderId="14" xfId="0" applyNumberFormat="1" applyFont="1" applyFill="1" applyBorder="1" applyAlignment="1" applyProtection="1">
      <alignment horizontal="center" vertical="center" wrapText="1"/>
    </xf>
    <xf numFmtId="1" fontId="1" fillId="6" borderId="28" xfId="0" applyNumberFormat="1" applyFont="1" applyFill="1" applyBorder="1" applyAlignment="1" applyProtection="1">
      <alignment horizontal="center" vertical="center" wrapText="1"/>
    </xf>
    <xf numFmtId="0" fontId="1" fillId="6" borderId="58" xfId="0" applyFont="1" applyFill="1" applyBorder="1" applyAlignment="1" applyProtection="1">
      <alignment horizontal="center"/>
    </xf>
    <xf numFmtId="0" fontId="1" fillId="6" borderId="21" xfId="0" applyFont="1" applyFill="1" applyBorder="1" applyAlignment="1" applyProtection="1">
      <alignment horizontal="center" vertical="center"/>
    </xf>
    <xf numFmtId="0" fontId="1" fillId="6" borderId="14" xfId="0" applyFont="1" applyFill="1" applyBorder="1" applyAlignment="1" applyProtection="1">
      <alignment horizontal="center"/>
    </xf>
    <xf numFmtId="0" fontId="1" fillId="6" borderId="6" xfId="0" applyFont="1" applyFill="1" applyBorder="1" applyAlignment="1" applyProtection="1">
      <alignment horizontal="center"/>
    </xf>
    <xf numFmtId="0" fontId="1" fillId="6" borderId="21" xfId="0" applyFont="1" applyFill="1" applyBorder="1" applyAlignment="1" applyProtection="1">
      <alignment horizontal="center"/>
    </xf>
    <xf numFmtId="0" fontId="1" fillId="6" borderId="8" xfId="0" applyFont="1" applyFill="1" applyBorder="1" applyAlignment="1" applyProtection="1">
      <alignment horizontal="center"/>
    </xf>
    <xf numFmtId="0" fontId="1" fillId="6" borderId="28" xfId="0" applyFont="1" applyFill="1" applyBorder="1" applyAlignment="1" applyProtection="1">
      <alignment horizontal="center"/>
    </xf>
    <xf numFmtId="49" fontId="1" fillId="6" borderId="47" xfId="0" applyNumberFormat="1" applyFont="1" applyFill="1" applyBorder="1" applyAlignment="1" applyProtection="1">
      <alignment horizontal="left" vertical="center"/>
    </xf>
    <xf numFmtId="0" fontId="1" fillId="6" borderId="9" xfId="0" applyFont="1" applyFill="1" applyBorder="1" applyAlignment="1" applyProtection="1">
      <alignment vertical="center" wrapText="1"/>
    </xf>
    <xf numFmtId="49" fontId="1" fillId="6" borderId="48" xfId="0" applyNumberFormat="1" applyFont="1" applyFill="1" applyBorder="1" applyAlignment="1" applyProtection="1">
      <alignment horizontal="left" vertical="center"/>
    </xf>
    <xf numFmtId="0" fontId="1" fillId="6" borderId="49" xfId="0" applyFont="1" applyFill="1" applyBorder="1" applyAlignment="1" applyProtection="1">
      <alignment vertical="center" wrapText="1"/>
    </xf>
    <xf numFmtId="1" fontId="16" fillId="6" borderId="16" xfId="0" applyNumberFormat="1" applyFont="1" applyFill="1" applyBorder="1" applyAlignment="1" applyProtection="1">
      <alignment horizontal="center" vertical="center" wrapText="1"/>
    </xf>
    <xf numFmtId="1" fontId="16" fillId="6" borderId="34" xfId="0" applyNumberFormat="1" applyFont="1" applyFill="1" applyBorder="1" applyAlignment="1" applyProtection="1">
      <alignment horizontal="center" vertical="center" wrapText="1"/>
    </xf>
    <xf numFmtId="1" fontId="1" fillId="6" borderId="15" xfId="0" applyNumberFormat="1" applyFont="1" applyFill="1" applyBorder="1" applyAlignment="1" applyProtection="1">
      <alignment horizontal="center" vertical="center" wrapText="1"/>
    </xf>
    <xf numFmtId="1" fontId="1" fillId="6" borderId="29" xfId="0" applyNumberFormat="1" applyFont="1" applyFill="1" applyBorder="1" applyAlignment="1" applyProtection="1">
      <alignment horizontal="center" vertical="center" wrapText="1"/>
    </xf>
    <xf numFmtId="0" fontId="1" fillId="6" borderId="59" xfId="0" applyFont="1" applyFill="1" applyBorder="1" applyAlignment="1" applyProtection="1">
      <alignment horizontal="center"/>
    </xf>
    <xf numFmtId="0" fontId="1" fillId="6" borderId="56" xfId="0" applyFont="1" applyFill="1" applyBorder="1" applyAlignment="1" applyProtection="1">
      <alignment horizontal="center" vertical="center"/>
    </xf>
    <xf numFmtId="0" fontId="1" fillId="6" borderId="15" xfId="0" applyFont="1" applyFill="1" applyBorder="1" applyAlignment="1" applyProtection="1">
      <alignment horizontal="center"/>
    </xf>
    <xf numFmtId="0" fontId="1" fillId="6" borderId="16" xfId="0" applyFont="1" applyFill="1" applyBorder="1" applyAlignment="1" applyProtection="1">
      <alignment horizontal="center"/>
    </xf>
    <xf numFmtId="0" fontId="1" fillId="6" borderId="56" xfId="0" applyFont="1" applyFill="1" applyBorder="1" applyAlignment="1" applyProtection="1">
      <alignment horizontal="center"/>
    </xf>
    <xf numFmtId="0" fontId="1" fillId="6" borderId="34" xfId="0" applyFont="1" applyFill="1" applyBorder="1" applyAlignment="1" applyProtection="1">
      <alignment horizontal="center"/>
    </xf>
    <xf numFmtId="0" fontId="1" fillId="6" borderId="29" xfId="0" applyFont="1" applyFill="1" applyBorder="1" applyAlignment="1" applyProtection="1">
      <alignment horizontal="center"/>
    </xf>
    <xf numFmtId="0" fontId="10" fillId="7" borderId="52" xfId="0" applyFont="1" applyFill="1" applyBorder="1" applyAlignment="1" applyProtection="1">
      <alignment horizontal="left" vertical="center"/>
    </xf>
    <xf numFmtId="0" fontId="10" fillId="7" borderId="19" xfId="0" applyFont="1" applyFill="1" applyBorder="1" applyAlignment="1" applyProtection="1">
      <alignment vertical="center" wrapText="1"/>
    </xf>
    <xf numFmtId="1" fontId="15" fillId="7" borderId="11" xfId="0" applyNumberFormat="1" applyFont="1" applyFill="1" applyBorder="1" applyAlignment="1" applyProtection="1">
      <alignment horizontal="center" vertical="center" wrapText="1"/>
    </xf>
    <xf numFmtId="1" fontId="15" fillId="7" borderId="12" xfId="0" applyNumberFormat="1" applyFont="1" applyFill="1" applyBorder="1" applyAlignment="1" applyProtection="1">
      <alignment horizontal="center" vertical="center" wrapText="1"/>
    </xf>
    <xf numFmtId="1" fontId="10" fillId="7" borderId="13" xfId="0" applyNumberFormat="1" applyFont="1" applyFill="1" applyBorder="1" applyAlignment="1" applyProtection="1">
      <alignment horizontal="center" vertical="center" wrapText="1"/>
    </xf>
    <xf numFmtId="1" fontId="10" fillId="7" borderId="27" xfId="0" applyNumberFormat="1" applyFont="1" applyFill="1" applyBorder="1" applyAlignment="1" applyProtection="1">
      <alignment horizontal="center" vertical="center" wrapText="1"/>
    </xf>
    <xf numFmtId="0" fontId="10" fillId="7" borderId="68" xfId="0" applyFont="1" applyFill="1" applyBorder="1" applyAlignment="1" applyProtection="1">
      <alignment horizontal="center"/>
    </xf>
    <xf numFmtId="0" fontId="10" fillId="7" borderId="20" xfId="0" applyFont="1" applyFill="1" applyBorder="1" applyAlignment="1" applyProtection="1">
      <alignment horizontal="center" vertical="center"/>
    </xf>
    <xf numFmtId="0" fontId="10" fillId="7" borderId="13" xfId="0" applyFont="1" applyFill="1" applyBorder="1" applyAlignment="1" applyProtection="1">
      <alignment horizontal="center"/>
    </xf>
    <xf numFmtId="2" fontId="10" fillId="7" borderId="20" xfId="0" applyNumberFormat="1" applyFont="1" applyFill="1" applyBorder="1" applyAlignment="1" applyProtection="1">
      <alignment horizontal="center" vertical="center"/>
    </xf>
    <xf numFmtId="0" fontId="10" fillId="7" borderId="25" xfId="0" applyFont="1" applyFill="1" applyBorder="1" applyAlignment="1" applyProtection="1">
      <alignment horizontal="center"/>
    </xf>
    <xf numFmtId="2" fontId="10" fillId="7" borderId="33" xfId="1" applyNumberFormat="1" applyFont="1" applyFill="1" applyBorder="1" applyAlignment="1" applyProtection="1">
      <alignment horizontal="center" vertical="center"/>
    </xf>
    <xf numFmtId="2" fontId="10" fillId="7" borderId="57" xfId="0" applyNumberFormat="1" applyFont="1" applyFill="1" applyBorder="1" applyAlignment="1" applyProtection="1">
      <alignment horizontal="center" vertical="center"/>
    </xf>
    <xf numFmtId="0" fontId="10" fillId="6" borderId="0" xfId="0" applyFont="1" applyFill="1" applyBorder="1" applyProtection="1"/>
    <xf numFmtId="49" fontId="1" fillId="6" borderId="42" xfId="0" applyNumberFormat="1" applyFont="1" applyFill="1" applyBorder="1" applyAlignment="1" applyProtection="1">
      <alignment horizontal="left" vertical="center"/>
    </xf>
    <xf numFmtId="0" fontId="1" fillId="6" borderId="22" xfId="0" applyFont="1" applyFill="1" applyBorder="1" applyAlignment="1" applyProtection="1">
      <alignment vertical="center" wrapText="1"/>
    </xf>
    <xf numFmtId="1" fontId="16" fillId="6" borderId="17" xfId="0" applyNumberFormat="1" applyFont="1" applyFill="1" applyBorder="1" applyAlignment="1" applyProtection="1">
      <alignment horizontal="center" vertical="center" wrapText="1"/>
    </xf>
    <xf numFmtId="1" fontId="16" fillId="6" borderId="66" xfId="0" applyNumberFormat="1" applyFont="1" applyFill="1" applyBorder="1" applyAlignment="1" applyProtection="1">
      <alignment horizontal="center" vertical="center" wrapText="1"/>
    </xf>
    <xf numFmtId="1" fontId="1" fillId="6" borderId="18" xfId="0" applyNumberFormat="1" applyFont="1" applyFill="1" applyBorder="1" applyAlignment="1" applyProtection="1">
      <alignment horizontal="center" vertical="center" wrapText="1"/>
    </xf>
    <xf numFmtId="1" fontId="1" fillId="6" borderId="35" xfId="0" applyNumberFormat="1" applyFont="1" applyFill="1" applyBorder="1" applyAlignment="1" applyProtection="1">
      <alignment horizontal="center" vertical="center" wrapText="1"/>
    </xf>
    <xf numFmtId="0" fontId="1" fillId="6" borderId="69" xfId="0" applyFont="1" applyFill="1" applyBorder="1" applyAlignment="1" applyProtection="1">
      <alignment horizontal="center"/>
    </xf>
    <xf numFmtId="0" fontId="1" fillId="6" borderId="41" xfId="0" applyFont="1" applyFill="1" applyBorder="1" applyAlignment="1" applyProtection="1">
      <alignment horizontal="center" vertical="center"/>
    </xf>
    <xf numFmtId="0" fontId="1" fillId="6" borderId="18" xfId="0" applyFont="1" applyFill="1" applyBorder="1" applyAlignment="1" applyProtection="1">
      <alignment horizontal="center"/>
    </xf>
    <xf numFmtId="0" fontId="1" fillId="6" borderId="17" xfId="0" applyFont="1" applyFill="1" applyBorder="1" applyAlignment="1" applyProtection="1">
      <alignment horizontal="center"/>
    </xf>
    <xf numFmtId="0" fontId="1" fillId="6" borderId="41" xfId="0" applyFont="1" applyFill="1" applyBorder="1" applyAlignment="1" applyProtection="1">
      <alignment horizontal="center"/>
    </xf>
    <xf numFmtId="0" fontId="10" fillId="7" borderId="1" xfId="0" applyFont="1" applyFill="1" applyBorder="1" applyAlignment="1" applyProtection="1">
      <alignment horizontal="left" vertical="center"/>
    </xf>
    <xf numFmtId="0" fontId="10" fillId="7" borderId="55" xfId="0" applyFont="1" applyFill="1" applyBorder="1" applyAlignment="1" applyProtection="1">
      <alignment vertical="center" wrapText="1"/>
    </xf>
    <xf numFmtId="1" fontId="15" fillId="7" borderId="53" xfId="0" applyNumberFormat="1" applyFont="1" applyFill="1" applyBorder="1" applyAlignment="1" applyProtection="1">
      <alignment horizontal="center" vertical="center" wrapText="1"/>
    </xf>
    <xf numFmtId="1" fontId="15" fillId="7" borderId="63" xfId="0" applyNumberFormat="1" applyFont="1" applyFill="1" applyBorder="1" applyAlignment="1" applyProtection="1">
      <alignment horizontal="center" vertical="center" wrapText="1"/>
    </xf>
    <xf numFmtId="1" fontId="10" fillId="7" borderId="36" xfId="0" applyNumberFormat="1" applyFont="1" applyFill="1" applyBorder="1" applyAlignment="1" applyProtection="1">
      <alignment horizontal="center" vertical="center" wrapText="1"/>
    </xf>
    <xf numFmtId="1" fontId="10" fillId="7" borderId="54" xfId="0" applyNumberFormat="1" applyFont="1" applyFill="1" applyBorder="1" applyAlignment="1" applyProtection="1">
      <alignment horizontal="center" vertical="center" wrapText="1"/>
    </xf>
    <xf numFmtId="0" fontId="10" fillId="7" borderId="32" xfId="0" applyFont="1" applyFill="1" applyBorder="1" applyAlignment="1" applyProtection="1">
      <alignment horizontal="center"/>
    </xf>
    <xf numFmtId="0" fontId="10" fillId="7" borderId="2" xfId="0" applyFont="1" applyFill="1" applyBorder="1" applyAlignment="1" applyProtection="1">
      <alignment horizontal="center" vertical="center"/>
    </xf>
    <xf numFmtId="0" fontId="10" fillId="7" borderId="36" xfId="0" applyFont="1" applyFill="1" applyBorder="1" applyAlignment="1" applyProtection="1">
      <alignment horizontal="center"/>
    </xf>
    <xf numFmtId="2" fontId="10" fillId="7" borderId="53" xfId="0" applyNumberFormat="1" applyFont="1" applyFill="1" applyBorder="1" applyAlignment="1" applyProtection="1">
      <alignment horizontal="center" vertical="center"/>
    </xf>
    <xf numFmtId="2" fontId="10" fillId="7" borderId="32" xfId="0" applyNumberFormat="1" applyFont="1" applyFill="1" applyBorder="1" applyAlignment="1" applyProtection="1">
      <alignment horizontal="center" vertical="center"/>
    </xf>
    <xf numFmtId="10" fontId="10" fillId="7" borderId="53" xfId="1" applyNumberFormat="1" applyFont="1" applyFill="1" applyBorder="1" applyAlignment="1" applyProtection="1">
      <alignment horizontal="center" vertical="center"/>
    </xf>
    <xf numFmtId="2" fontId="10" fillId="7" borderId="63" xfId="1" applyNumberFormat="1" applyFont="1" applyFill="1" applyBorder="1" applyAlignment="1" applyProtection="1">
      <alignment horizontal="center" vertical="center"/>
    </xf>
    <xf numFmtId="2" fontId="10" fillId="7" borderId="54" xfId="1" applyNumberFormat="1" applyFont="1" applyFill="1" applyBorder="1" applyAlignment="1" applyProtection="1">
      <alignment horizontal="center" vertical="center"/>
    </xf>
    <xf numFmtId="0" fontId="10" fillId="7" borderId="43" xfId="0" applyFont="1" applyFill="1" applyBorder="1" applyAlignment="1" applyProtection="1">
      <alignment horizontal="left" vertical="center"/>
    </xf>
    <xf numFmtId="0" fontId="10" fillId="7" borderId="23" xfId="0" applyFont="1" applyFill="1" applyBorder="1" applyAlignment="1" applyProtection="1">
      <alignment vertical="center" wrapText="1"/>
    </xf>
    <xf numFmtId="1" fontId="15" fillId="7" borderId="24" xfId="0" applyNumberFormat="1" applyFont="1" applyFill="1" applyBorder="1" applyAlignment="1" applyProtection="1">
      <alignment horizontal="center" vertical="center" wrapText="1"/>
    </xf>
    <xf numFmtId="1" fontId="15" fillId="7" borderId="67" xfId="0" applyNumberFormat="1" applyFont="1" applyFill="1" applyBorder="1" applyAlignment="1" applyProtection="1">
      <alignment horizontal="center" vertical="center" wrapText="1"/>
    </xf>
    <xf numFmtId="1" fontId="10" fillId="7" borderId="30" xfId="0" applyNumberFormat="1" applyFont="1" applyFill="1" applyBorder="1" applyAlignment="1" applyProtection="1">
      <alignment horizontal="center" vertical="center" wrapText="1"/>
    </xf>
    <xf numFmtId="1" fontId="10" fillId="7" borderId="31" xfId="0" applyNumberFormat="1" applyFont="1" applyFill="1" applyBorder="1" applyAlignment="1" applyProtection="1">
      <alignment horizontal="center" vertical="center" wrapText="1"/>
    </xf>
    <xf numFmtId="0" fontId="10" fillId="7" borderId="7" xfId="0" applyFont="1" applyFill="1" applyBorder="1" applyAlignment="1" applyProtection="1">
      <alignment horizontal="center"/>
    </xf>
    <xf numFmtId="0" fontId="10" fillId="7" borderId="0" xfId="0" applyFont="1" applyFill="1" applyBorder="1" applyAlignment="1" applyProtection="1">
      <alignment horizontal="center" vertical="center"/>
    </xf>
    <xf numFmtId="0" fontId="10" fillId="7" borderId="30" xfId="0" applyFont="1" applyFill="1" applyBorder="1" applyAlignment="1" applyProtection="1">
      <alignment horizontal="center"/>
    </xf>
    <xf numFmtId="2" fontId="10" fillId="7" borderId="0" xfId="0" applyNumberFormat="1" applyFont="1" applyFill="1" applyBorder="1" applyAlignment="1" applyProtection="1">
      <alignment horizontal="center" vertical="center"/>
    </xf>
    <xf numFmtId="10" fontId="10" fillId="7" borderId="24" xfId="1" applyNumberFormat="1" applyFont="1" applyFill="1" applyBorder="1" applyAlignment="1" applyProtection="1">
      <alignment horizontal="center" vertical="center"/>
    </xf>
    <xf numFmtId="2" fontId="10" fillId="7" borderId="67" xfId="1" applyNumberFormat="1" applyFont="1" applyFill="1" applyBorder="1" applyAlignment="1" applyProtection="1">
      <alignment horizontal="center" vertical="center"/>
    </xf>
    <xf numFmtId="2" fontId="10" fillId="7" borderId="31" xfId="1" applyNumberFormat="1" applyFont="1" applyFill="1" applyBorder="1" applyAlignment="1" applyProtection="1">
      <alignment horizontal="center" vertical="center"/>
    </xf>
    <xf numFmtId="0" fontId="10" fillId="7" borderId="46" xfId="0" applyFont="1" applyFill="1" applyBorder="1" applyAlignment="1" applyProtection="1">
      <alignment vertical="center" wrapText="1"/>
    </xf>
    <xf numFmtId="0" fontId="1" fillId="6" borderId="22" xfId="0" applyFont="1" applyFill="1" applyBorder="1" applyAlignment="1" applyProtection="1">
      <alignment horizontal="left" vertical="center" wrapText="1"/>
    </xf>
    <xf numFmtId="0" fontId="10" fillId="10" borderId="1" xfId="0" applyFont="1" applyFill="1" applyBorder="1" applyAlignment="1" applyProtection="1">
      <alignment horizontal="left"/>
    </xf>
    <xf numFmtId="0" fontId="10" fillId="10" borderId="55" xfId="0" applyFont="1" applyFill="1" applyBorder="1" applyProtection="1"/>
    <xf numFmtId="1" fontId="15" fillId="11" borderId="53" xfId="0" applyNumberFormat="1" applyFont="1" applyFill="1" applyBorder="1" applyAlignment="1" applyProtection="1">
      <alignment horizontal="center"/>
    </xf>
    <xf numFmtId="1" fontId="15" fillId="11" borderId="63" xfId="0" applyNumberFormat="1" applyFont="1" applyFill="1" applyBorder="1" applyAlignment="1" applyProtection="1">
      <alignment horizontal="center"/>
    </xf>
    <xf numFmtId="1" fontId="10" fillId="10" borderId="60" xfId="0" applyNumberFormat="1" applyFont="1" applyFill="1" applyBorder="1" applyAlignment="1" applyProtection="1">
      <alignment horizontal="center"/>
    </xf>
    <xf numFmtId="1" fontId="10" fillId="10" borderId="61" xfId="0" applyNumberFormat="1" applyFont="1" applyFill="1" applyBorder="1" applyAlignment="1" applyProtection="1">
      <alignment horizontal="center"/>
    </xf>
    <xf numFmtId="0" fontId="10" fillId="10" borderId="2" xfId="0" applyFont="1" applyFill="1" applyBorder="1" applyAlignment="1" applyProtection="1">
      <alignment horizontal="center"/>
    </xf>
    <xf numFmtId="1" fontId="10" fillId="10" borderId="10" xfId="0" applyNumberFormat="1" applyFont="1" applyFill="1" applyBorder="1" applyAlignment="1" applyProtection="1">
      <alignment horizontal="center"/>
    </xf>
    <xf numFmtId="1" fontId="10" fillId="10" borderId="55" xfId="0" applyNumberFormat="1" applyFont="1" applyFill="1" applyBorder="1" applyAlignment="1" applyProtection="1">
      <alignment horizontal="center"/>
    </xf>
    <xf numFmtId="2" fontId="10" fillId="10" borderId="53" xfId="0" applyNumberFormat="1" applyFont="1" applyFill="1" applyBorder="1" applyAlignment="1" applyProtection="1">
      <alignment horizontal="center"/>
    </xf>
    <xf numFmtId="1" fontId="10" fillId="10" borderId="2" xfId="0" applyNumberFormat="1" applyFont="1" applyFill="1" applyBorder="1" applyAlignment="1" applyProtection="1">
      <alignment horizontal="center"/>
    </xf>
    <xf numFmtId="1" fontId="10" fillId="10" borderId="36" xfId="0" applyNumberFormat="1" applyFont="1" applyFill="1" applyBorder="1" applyAlignment="1" applyProtection="1">
      <alignment horizontal="center"/>
    </xf>
    <xf numFmtId="1" fontId="10" fillId="11" borderId="53" xfId="0" applyNumberFormat="1" applyFont="1" applyFill="1" applyBorder="1" applyAlignment="1" applyProtection="1">
      <alignment horizontal="center"/>
    </xf>
    <xf numFmtId="2" fontId="10" fillId="10" borderId="63" xfId="0" applyNumberFormat="1" applyFont="1" applyFill="1" applyBorder="1" applyAlignment="1" applyProtection="1">
      <alignment horizontal="center"/>
    </xf>
    <xf numFmtId="2" fontId="10" fillId="10" borderId="54" xfId="0" applyNumberFormat="1" applyFont="1" applyFill="1" applyBorder="1" applyAlignment="1" applyProtection="1">
      <alignment horizontal="center"/>
    </xf>
    <xf numFmtId="0" fontId="11" fillId="8" borderId="32" xfId="0" applyFont="1" applyFill="1" applyBorder="1" applyAlignment="1" applyProtection="1">
      <alignment horizontal="center" vertical="center"/>
    </xf>
    <xf numFmtId="0" fontId="1" fillId="6" borderId="0" xfId="0" applyFont="1" applyFill="1" applyBorder="1" applyAlignment="1" applyProtection="1">
      <alignment horizontal="left" vertical="center" wrapText="1"/>
    </xf>
    <xf numFmtId="2" fontId="10" fillId="8" borderId="32" xfId="0" applyNumberFormat="1" applyFont="1" applyFill="1" applyBorder="1" applyAlignment="1" applyProtection="1">
      <alignment vertical="center"/>
    </xf>
    <xf numFmtId="0" fontId="1" fillId="4" borderId="13" xfId="0" applyFont="1" applyFill="1" applyBorder="1" applyAlignment="1" applyProtection="1">
      <alignment horizontal="center" vertical="center"/>
      <protection locked="0"/>
    </xf>
    <xf numFmtId="0" fontId="1" fillId="4" borderId="12" xfId="0" applyFont="1" applyFill="1" applyBorder="1" applyAlignment="1" applyProtection="1">
      <alignment horizontal="center" vertical="center"/>
      <protection locked="0"/>
    </xf>
    <xf numFmtId="0" fontId="1" fillId="4" borderId="14" xfId="0" applyFont="1" applyFill="1" applyBorder="1" applyAlignment="1" applyProtection="1">
      <alignment horizontal="center" vertical="center"/>
      <protection locked="0"/>
    </xf>
    <xf numFmtId="0" fontId="1" fillId="4" borderId="27" xfId="0" applyFont="1" applyFill="1" applyBorder="1" applyAlignment="1" applyProtection="1">
      <alignment horizontal="center" vertical="center"/>
      <protection locked="0"/>
    </xf>
    <xf numFmtId="0" fontId="1" fillId="4" borderId="30"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protection locked="0"/>
    </xf>
    <xf numFmtId="0" fontId="1" fillId="4" borderId="60" xfId="0" applyFont="1" applyFill="1" applyBorder="1" applyAlignment="1" applyProtection="1">
      <alignment horizontal="center" vertical="center"/>
      <protection locked="0"/>
    </xf>
    <xf numFmtId="0" fontId="1" fillId="4" borderId="61" xfId="0" applyFont="1" applyFill="1" applyBorder="1" applyAlignment="1" applyProtection="1">
      <alignment horizontal="center" vertical="center"/>
      <protection locked="0"/>
    </xf>
    <xf numFmtId="0" fontId="1" fillId="6" borderId="0" xfId="0" applyFont="1" applyFill="1" applyAlignment="1" applyProtection="1">
      <alignment vertical="center"/>
    </xf>
    <xf numFmtId="0" fontId="1" fillId="6" borderId="0" xfId="0" applyFont="1" applyFill="1" applyAlignment="1" applyProtection="1">
      <alignment horizontal="left" vertical="center"/>
    </xf>
    <xf numFmtId="0" fontId="1" fillId="6" borderId="0" xfId="0" applyFont="1" applyFill="1" applyAlignment="1" applyProtection="1">
      <alignment horizontal="center" vertical="center"/>
    </xf>
    <xf numFmtId="0" fontId="1" fillId="6" borderId="0" xfId="0" applyFont="1" applyFill="1" applyProtection="1"/>
    <xf numFmtId="0" fontId="3" fillId="6" borderId="0" xfId="0" applyFont="1" applyFill="1" applyBorder="1" applyAlignment="1" applyProtection="1">
      <alignment vertical="center" wrapText="1"/>
    </xf>
    <xf numFmtId="0" fontId="3" fillId="6" borderId="0" xfId="0" applyFont="1" applyFill="1" applyAlignment="1" applyProtection="1">
      <alignment vertical="center" wrapText="1"/>
    </xf>
    <xf numFmtId="0" fontId="1" fillId="2" borderId="33" xfId="0" applyFont="1" applyFill="1" applyBorder="1" applyAlignment="1" applyProtection="1">
      <alignment horizontal="center" vertical="center"/>
    </xf>
    <xf numFmtId="0" fontId="1" fillId="6" borderId="18" xfId="0" applyFont="1" applyFill="1" applyBorder="1" applyAlignment="1" applyProtection="1">
      <alignment horizontal="center" vertical="center"/>
    </xf>
    <xf numFmtId="0" fontId="1" fillId="6" borderId="35" xfId="0" applyFont="1" applyFill="1" applyBorder="1" applyAlignment="1" applyProtection="1">
      <alignment horizontal="center" vertical="center"/>
    </xf>
    <xf numFmtId="0" fontId="1" fillId="4" borderId="18" xfId="0" applyFont="1" applyFill="1" applyBorder="1" applyAlignment="1" applyProtection="1">
      <alignment horizontal="center" vertical="center"/>
    </xf>
    <xf numFmtId="0" fontId="1" fillId="4" borderId="35"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16" xfId="0" applyFont="1" applyFill="1" applyBorder="1" applyAlignment="1" applyProtection="1">
      <alignment horizontal="center" vertical="center"/>
    </xf>
    <xf numFmtId="0" fontId="1" fillId="2" borderId="3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 fillId="3" borderId="2"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5" fillId="5" borderId="14" xfId="0" applyFont="1" applyFill="1" applyBorder="1" applyAlignment="1" applyProtection="1">
      <alignment horizontal="center" vertical="center"/>
    </xf>
    <xf numFmtId="0" fontId="6" fillId="5" borderId="28" xfId="0" applyFont="1" applyFill="1" applyBorder="1" applyAlignment="1" applyProtection="1">
      <alignment horizontal="left" vertical="center"/>
    </xf>
    <xf numFmtId="0" fontId="1" fillId="6" borderId="0" xfId="0" applyFont="1" applyFill="1" applyAlignment="1" applyProtection="1">
      <alignment vertical="center" wrapText="1"/>
    </xf>
    <xf numFmtId="0" fontId="2" fillId="3" borderId="4" xfId="0" applyFont="1" applyFill="1" applyBorder="1" applyAlignment="1" applyProtection="1">
      <alignment horizontal="left" vertical="center" wrapText="1"/>
    </xf>
    <xf numFmtId="0" fontId="5" fillId="0" borderId="14" xfId="0" applyFont="1" applyBorder="1" applyAlignment="1" applyProtection="1">
      <alignment horizontal="center" vertical="center"/>
    </xf>
    <xf numFmtId="0" fontId="6" fillId="0" borderId="28" xfId="0" applyFont="1" applyBorder="1" applyAlignment="1" applyProtection="1">
      <alignment horizontal="left" vertical="center"/>
    </xf>
    <xf numFmtId="49" fontId="1" fillId="0" borderId="11" xfId="0" applyNumberFormat="1" applyFont="1" applyBorder="1" applyAlignment="1" applyProtection="1">
      <alignment horizontal="center" vertical="center"/>
    </xf>
    <xf numFmtId="0" fontId="1" fillId="0" borderId="12" xfId="0" applyFont="1" applyBorder="1" applyAlignment="1" applyProtection="1">
      <alignment horizontal="left" vertical="center" wrapText="1"/>
    </xf>
    <xf numFmtId="0" fontId="2" fillId="0" borderId="25" xfId="0" applyFont="1" applyBorder="1" applyAlignment="1" applyProtection="1">
      <alignment horizontal="center" vertical="center"/>
    </xf>
    <xf numFmtId="0" fontId="2" fillId="0" borderId="26" xfId="0" applyFont="1" applyBorder="1" applyAlignment="1" applyProtection="1">
      <alignment horizontal="center" vertical="center"/>
    </xf>
    <xf numFmtId="0" fontId="1" fillId="4" borderId="13" xfId="0" applyFont="1" applyFill="1" applyBorder="1" applyAlignment="1" applyProtection="1">
      <alignment horizontal="center" vertical="center"/>
    </xf>
    <xf numFmtId="0" fontId="1" fillId="2" borderId="25" xfId="0" applyFont="1" applyFill="1" applyBorder="1" applyAlignment="1" applyProtection="1">
      <alignment horizontal="center" vertical="center"/>
    </xf>
    <xf numFmtId="0" fontId="1" fillId="2" borderId="26"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0" borderId="27" xfId="0" applyFont="1" applyBorder="1" applyAlignment="1" applyProtection="1">
      <alignment horizontal="center" vertical="center"/>
    </xf>
    <xf numFmtId="0" fontId="1" fillId="2" borderId="13" xfId="0" applyFont="1" applyFill="1" applyBorder="1" applyAlignment="1" applyProtection="1">
      <alignment horizontal="center" vertical="center"/>
    </xf>
    <xf numFmtId="0" fontId="1" fillId="2" borderId="11" xfId="0" applyFont="1" applyFill="1" applyBorder="1" applyAlignment="1" applyProtection="1">
      <alignment horizontal="center" vertical="center"/>
    </xf>
    <xf numFmtId="0" fontId="1" fillId="2" borderId="27" xfId="0" applyFont="1" applyFill="1" applyBorder="1" applyAlignment="1" applyProtection="1">
      <alignment horizontal="center" vertical="center"/>
    </xf>
    <xf numFmtId="0" fontId="5" fillId="0" borderId="9" xfId="0" applyFont="1" applyBorder="1" applyAlignment="1" applyProtection="1">
      <alignment horizontal="center" vertical="center"/>
    </xf>
    <xf numFmtId="0" fontId="6" fillId="0" borderId="28" xfId="0" applyFont="1" applyBorder="1" applyAlignment="1" applyProtection="1">
      <alignment vertical="center" wrapText="1"/>
    </xf>
    <xf numFmtId="0" fontId="1" fillId="0" borderId="8" xfId="0" applyFont="1" applyBorder="1" applyAlignment="1" applyProtection="1">
      <alignment horizontal="left" vertical="center" wrapText="1"/>
    </xf>
    <xf numFmtId="0" fontId="2" fillId="0" borderId="14" xfId="0" applyFont="1" applyBorder="1" applyAlignment="1" applyProtection="1">
      <alignment horizontal="center" vertical="center"/>
    </xf>
    <xf numFmtId="0" fontId="2" fillId="0" borderId="28" xfId="0" applyFont="1" applyBorder="1" applyAlignment="1" applyProtection="1">
      <alignment horizontal="center" vertical="center"/>
    </xf>
    <xf numFmtId="0" fontId="1" fillId="2" borderId="14"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1" fillId="2" borderId="28" xfId="0" applyFont="1" applyFill="1" applyBorder="1" applyAlignment="1" applyProtection="1">
      <alignment horizontal="center" vertical="center"/>
    </xf>
    <xf numFmtId="0" fontId="5" fillId="5" borderId="49" xfId="0" applyFont="1" applyFill="1" applyBorder="1" applyAlignment="1" applyProtection="1">
      <alignment horizontal="center" vertical="center"/>
    </xf>
    <xf numFmtId="0" fontId="6" fillId="5" borderId="29" xfId="0" applyFont="1" applyFill="1" applyBorder="1" applyAlignment="1" applyProtection="1">
      <alignment vertical="center" wrapText="1"/>
    </xf>
    <xf numFmtId="0" fontId="12" fillId="0" borderId="8" xfId="0" applyFont="1" applyBorder="1" applyAlignment="1" applyProtection="1">
      <alignment horizontal="left" vertical="center" wrapText="1"/>
    </xf>
    <xf numFmtId="0" fontId="1" fillId="4" borderId="14" xfId="0" applyFont="1" applyFill="1" applyBorder="1" applyAlignment="1" applyProtection="1">
      <alignment horizontal="center" vertical="center"/>
    </xf>
    <xf numFmtId="0" fontId="1" fillId="4" borderId="8" xfId="0" applyFont="1" applyFill="1" applyBorder="1" applyAlignment="1" applyProtection="1">
      <alignment horizontal="center" vertical="center"/>
    </xf>
    <xf numFmtId="0" fontId="5" fillId="0" borderId="49" xfId="0" applyFont="1" applyBorder="1" applyAlignment="1" applyProtection="1">
      <alignment horizontal="center" vertical="center"/>
    </xf>
    <xf numFmtId="0" fontId="6" fillId="0" borderId="29" xfId="0" applyFont="1" applyBorder="1" applyAlignment="1" applyProtection="1">
      <alignment horizontal="left" vertical="center"/>
    </xf>
    <xf numFmtId="0" fontId="2" fillId="0" borderId="15" xfId="0" applyFont="1" applyBorder="1" applyAlignment="1" applyProtection="1">
      <alignment horizontal="center" vertical="center"/>
    </xf>
    <xf numFmtId="0" fontId="2" fillId="0" borderId="29" xfId="0" applyFont="1" applyBorder="1" applyAlignment="1" applyProtection="1">
      <alignment horizontal="center" vertical="center"/>
    </xf>
    <xf numFmtId="0" fontId="1" fillId="2" borderId="29" xfId="0"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xf>
    <xf numFmtId="0" fontId="2" fillId="3" borderId="2" xfId="0" applyFont="1" applyFill="1" applyBorder="1" applyAlignment="1" applyProtection="1">
      <alignment vertical="center" wrapText="1"/>
    </xf>
    <xf numFmtId="0" fontId="2" fillId="3" borderId="32" xfId="0" applyFont="1" applyFill="1" applyBorder="1" applyAlignment="1" applyProtection="1">
      <alignment vertical="center" wrapText="1"/>
    </xf>
    <xf numFmtId="0" fontId="1" fillId="0" borderId="11" xfId="0" applyFont="1" applyBorder="1" applyAlignment="1" applyProtection="1">
      <alignment horizontal="left" vertical="center" wrapText="1"/>
    </xf>
    <xf numFmtId="0" fontId="2" fillId="0" borderId="11" xfId="0" applyFont="1" applyBorder="1" applyAlignment="1" applyProtection="1">
      <alignment horizontal="center" vertical="center"/>
    </xf>
    <xf numFmtId="0" fontId="1" fillId="4" borderId="27" xfId="0" applyFont="1" applyFill="1" applyBorder="1" applyAlignment="1" applyProtection="1">
      <alignment horizontal="center" vertical="center"/>
    </xf>
    <xf numFmtId="0" fontId="1" fillId="2" borderId="57" xfId="0" applyFont="1" applyFill="1" applyBorder="1" applyAlignment="1" applyProtection="1">
      <alignment horizontal="center" vertical="center"/>
    </xf>
    <xf numFmtId="0" fontId="1" fillId="0" borderId="6" xfId="0" applyFont="1" applyBorder="1" applyAlignment="1" applyProtection="1">
      <alignment horizontal="left" vertical="center" wrapText="1"/>
    </xf>
    <xf numFmtId="0" fontId="2" fillId="0" borderId="6" xfId="0" applyFont="1" applyBorder="1" applyAlignment="1" applyProtection="1">
      <alignment horizontal="center" vertical="center"/>
    </xf>
    <xf numFmtId="0" fontId="1" fillId="2" borderId="58" xfId="0" applyFont="1" applyFill="1" applyBorder="1" applyAlignment="1" applyProtection="1">
      <alignment horizontal="center" vertical="center"/>
    </xf>
    <xf numFmtId="0" fontId="12" fillId="0" borderId="6" xfId="0" applyFont="1" applyBorder="1" applyAlignment="1" applyProtection="1">
      <alignment horizontal="left" vertical="center" wrapText="1"/>
    </xf>
    <xf numFmtId="49" fontId="1" fillId="0" borderId="6" xfId="0" applyNumberFormat="1" applyFont="1" applyBorder="1" applyAlignment="1" applyProtection="1">
      <alignment horizontal="center" vertical="center"/>
    </xf>
    <xf numFmtId="0" fontId="1" fillId="2" borderId="59" xfId="0" applyFont="1" applyFill="1" applyBorder="1" applyAlignment="1" applyProtection="1">
      <alignment horizontal="center" vertical="center"/>
    </xf>
    <xf numFmtId="0" fontId="1" fillId="0" borderId="17" xfId="0" applyFont="1" applyBorder="1" applyAlignment="1" applyProtection="1">
      <alignment horizontal="left" vertical="center" wrapText="1"/>
    </xf>
    <xf numFmtId="0" fontId="2" fillId="0" borderId="17" xfId="0" applyFont="1" applyBorder="1" applyAlignment="1" applyProtection="1">
      <alignment horizontal="center" vertical="center"/>
    </xf>
    <xf numFmtId="0" fontId="1" fillId="4" borderId="30" xfId="0" applyFont="1" applyFill="1" applyBorder="1" applyAlignment="1" applyProtection="1">
      <alignment horizontal="center" vertical="center"/>
    </xf>
    <xf numFmtId="0" fontId="1" fillId="4" borderId="31" xfId="0" applyFont="1" applyFill="1" applyBorder="1" applyAlignment="1" applyProtection="1">
      <alignment horizontal="center" vertical="center"/>
    </xf>
    <xf numFmtId="0" fontId="12" fillId="0" borderId="11" xfId="0" applyFont="1" applyBorder="1" applyAlignment="1" applyProtection="1">
      <alignment horizontal="left" vertical="center" wrapText="1"/>
    </xf>
    <xf numFmtId="0" fontId="1" fillId="2" borderId="18" xfId="0" applyFont="1" applyFill="1" applyBorder="1" applyAlignment="1" applyProtection="1">
      <alignment horizontal="center" vertical="center"/>
    </xf>
    <xf numFmtId="0" fontId="1" fillId="2" borderId="17" xfId="0" applyFont="1" applyFill="1" applyBorder="1" applyAlignment="1" applyProtection="1">
      <alignment horizontal="center" vertical="center"/>
    </xf>
    <xf numFmtId="0" fontId="1" fillId="2" borderId="35" xfId="0" applyFont="1" applyFill="1" applyBorder="1" applyAlignment="1" applyProtection="1">
      <alignment horizontal="center" vertical="center"/>
    </xf>
    <xf numFmtId="49" fontId="1" fillId="0" borderId="17"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6" borderId="6" xfId="0" applyFont="1" applyFill="1" applyBorder="1" applyAlignment="1" applyProtection="1">
      <alignment horizontal="center" vertical="center"/>
    </xf>
    <xf numFmtId="49" fontId="2" fillId="3" borderId="39" xfId="0" applyNumberFormat="1" applyFont="1" applyFill="1" applyBorder="1" applyAlignment="1" applyProtection="1">
      <alignment horizontal="center" vertical="center"/>
    </xf>
    <xf numFmtId="0" fontId="2" fillId="3" borderId="3" xfId="0" applyFont="1" applyFill="1" applyBorder="1" applyAlignment="1" applyProtection="1">
      <alignment vertical="center" wrapText="1"/>
    </xf>
    <xf numFmtId="49" fontId="1" fillId="0" borderId="14" xfId="0" applyNumberFormat="1" applyFont="1" applyBorder="1" applyAlignment="1" applyProtection="1">
      <alignment horizontal="center" vertical="center"/>
    </xf>
    <xf numFmtId="0" fontId="1" fillId="0" borderId="16" xfId="0" applyFont="1" applyBorder="1" applyAlignment="1" applyProtection="1">
      <alignment horizontal="left" vertical="center" wrapText="1"/>
    </xf>
    <xf numFmtId="0" fontId="2" fillId="0" borderId="16" xfId="0" applyFont="1" applyBorder="1" applyAlignment="1" applyProtection="1">
      <alignment horizontal="center" vertical="center"/>
    </xf>
    <xf numFmtId="0" fontId="1" fillId="4" borderId="60" xfId="0" applyFont="1" applyFill="1" applyBorder="1" applyAlignment="1" applyProtection="1">
      <alignment horizontal="center" vertical="center"/>
    </xf>
    <xf numFmtId="0" fontId="1" fillId="4" borderId="35"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center" vertical="center" wrapText="1"/>
    </xf>
    <xf numFmtId="0" fontId="1" fillId="4" borderId="61" xfId="0" applyFont="1" applyFill="1" applyBorder="1" applyAlignment="1" applyProtection="1">
      <alignment horizontal="center" vertical="center" wrapText="1"/>
    </xf>
    <xf numFmtId="0" fontId="1" fillId="6" borderId="0" xfId="0" applyFont="1" applyFill="1" applyAlignment="1" applyProtection="1">
      <alignment horizontal="center" vertical="center" wrapText="1"/>
    </xf>
    <xf numFmtId="0" fontId="7" fillId="4" borderId="37"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7" fillId="4" borderId="38" xfId="0" applyFont="1" applyFill="1" applyBorder="1" applyAlignment="1" applyProtection="1">
      <alignment horizontal="center" vertical="center" wrapText="1"/>
    </xf>
    <xf numFmtId="0" fontId="7" fillId="4" borderId="43" xfId="0" applyFont="1" applyFill="1" applyBorder="1" applyAlignment="1" applyProtection="1">
      <alignment horizontal="center" vertical="center" wrapText="1"/>
    </xf>
    <xf numFmtId="0" fontId="7" fillId="4" borderId="0" xfId="0" applyFont="1" applyFill="1" applyBorder="1" applyAlignment="1" applyProtection="1">
      <alignment horizontal="center" vertical="center" wrapText="1"/>
    </xf>
    <xf numFmtId="0" fontId="7" fillId="4" borderId="7" xfId="0" applyFont="1" applyFill="1" applyBorder="1" applyAlignment="1" applyProtection="1">
      <alignment horizontal="center" vertical="center" wrapText="1"/>
    </xf>
    <xf numFmtId="0" fontId="7" fillId="2" borderId="37" xfId="0" applyFont="1" applyFill="1" applyBorder="1" applyAlignment="1" applyProtection="1">
      <alignment horizontal="center" vertical="center"/>
    </xf>
    <xf numFmtId="0" fontId="7" fillId="2" borderId="4" xfId="0" applyFont="1" applyFill="1" applyBorder="1" applyAlignment="1" applyProtection="1">
      <alignment horizontal="center" vertical="center"/>
    </xf>
    <xf numFmtId="0" fontId="7" fillId="2" borderId="38" xfId="0" applyFont="1" applyFill="1" applyBorder="1" applyAlignment="1" applyProtection="1">
      <alignment horizontal="center" vertical="center"/>
    </xf>
    <xf numFmtId="0" fontId="7" fillId="2" borderId="43" xfId="0" applyFont="1" applyFill="1" applyBorder="1" applyAlignment="1" applyProtection="1">
      <alignment horizontal="center" vertical="center"/>
    </xf>
    <xf numFmtId="0" fontId="7" fillId="2"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0" fontId="1" fillId="4" borderId="43"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7"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2" fillId="2" borderId="43" xfId="0" applyFont="1" applyFill="1" applyBorder="1" applyAlignment="1" applyProtection="1">
      <alignment horizontal="center" vertical="center" wrapText="1"/>
    </xf>
    <xf numFmtId="0" fontId="12" fillId="2" borderId="0"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39"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12" fillId="2" borderId="5" xfId="0" applyFont="1" applyFill="1" applyBorder="1" applyAlignment="1" applyProtection="1">
      <alignment horizontal="center" vertical="center" wrapText="1"/>
    </xf>
    <xf numFmtId="0" fontId="3" fillId="6" borderId="0" xfId="0" applyFont="1" applyFill="1" applyAlignment="1" applyProtection="1">
      <alignment horizontal="center" vertical="center" wrapText="1"/>
    </xf>
    <xf numFmtId="44" fontId="22" fillId="9" borderId="1" xfId="2" applyFont="1" applyFill="1" applyBorder="1" applyAlignment="1" applyProtection="1">
      <alignment horizontal="center" vertical="center" wrapText="1"/>
      <protection locked="0"/>
    </xf>
    <xf numFmtId="44" fontId="22" fillId="9" borderId="32" xfId="2" applyFont="1" applyFill="1" applyBorder="1" applyAlignment="1" applyProtection="1">
      <alignment horizontal="center" vertical="center" wrapText="1"/>
      <protection locked="0"/>
    </xf>
    <xf numFmtId="0" fontId="17" fillId="6" borderId="0" xfId="0" applyFont="1" applyFill="1" applyBorder="1" applyAlignment="1" applyProtection="1">
      <alignment horizontal="left" vertical="center"/>
    </xf>
    <xf numFmtId="0" fontId="18" fillId="6" borderId="0" xfId="0" applyFont="1" applyFill="1" applyBorder="1" applyAlignment="1" applyProtection="1">
      <alignment horizontal="left"/>
    </xf>
    <xf numFmtId="0" fontId="1" fillId="6" borderId="0" xfId="0" applyFont="1" applyFill="1" applyAlignment="1" applyProtection="1">
      <alignment horizontal="center" vertical="center"/>
    </xf>
    <xf numFmtId="0" fontId="19" fillId="6" borderId="0" xfId="0" applyFont="1" applyFill="1" applyBorder="1" applyAlignment="1" applyProtection="1">
      <alignment horizontal="left" vertical="center"/>
    </xf>
    <xf numFmtId="0" fontId="20" fillId="6" borderId="0" xfId="0" applyFont="1" applyFill="1" applyBorder="1" applyAlignment="1" applyProtection="1">
      <alignment horizontal="left"/>
    </xf>
    <xf numFmtId="0" fontId="2" fillId="0" borderId="1" xfId="0" applyFont="1" applyBorder="1" applyAlignment="1" applyProtection="1">
      <alignment horizontal="center"/>
    </xf>
    <xf numFmtId="0" fontId="2" fillId="0" borderId="32" xfId="0" applyFont="1" applyBorder="1" applyAlignment="1" applyProtection="1">
      <alignment horizontal="center"/>
    </xf>
    <xf numFmtId="0" fontId="8" fillId="0" borderId="45" xfId="0" applyFont="1" applyBorder="1" applyAlignment="1" applyProtection="1">
      <alignment horizontal="center"/>
    </xf>
    <xf numFmtId="0" fontId="8" fillId="0" borderId="57" xfId="0" applyFont="1" applyBorder="1" applyAlignment="1" applyProtection="1">
      <alignment horizontal="center"/>
    </xf>
    <xf numFmtId="0" fontId="4" fillId="6" borderId="0" xfId="0" applyFont="1" applyFill="1" applyBorder="1" applyAlignment="1" applyProtection="1">
      <alignment horizontal="center" vertical="top" wrapText="1"/>
    </xf>
    <xf numFmtId="0" fontId="4" fillId="6" borderId="0" xfId="0" applyFont="1" applyFill="1" applyAlignment="1" applyProtection="1">
      <alignment horizontal="center" vertical="top" wrapText="1"/>
    </xf>
    <xf numFmtId="0" fontId="4" fillId="6" borderId="3" xfId="0" applyFont="1" applyFill="1" applyBorder="1" applyAlignment="1" applyProtection="1">
      <alignment horizontal="center" vertical="top" wrapText="1"/>
    </xf>
    <xf numFmtId="0" fontId="2" fillId="4" borderId="45" xfId="0" applyFont="1" applyFill="1" applyBorder="1" applyAlignment="1" applyProtection="1">
      <alignment horizontal="center" vertical="center"/>
    </xf>
    <xf numFmtId="0" fontId="2" fillId="4" borderId="57" xfId="0" applyFont="1" applyFill="1" applyBorder="1" applyAlignment="1" applyProtection="1">
      <alignment horizontal="center" vertical="center"/>
    </xf>
    <xf numFmtId="0" fontId="8" fillId="0" borderId="45" xfId="0" applyFont="1" applyBorder="1" applyAlignment="1" applyProtection="1">
      <alignment horizontal="center" vertical="center"/>
    </xf>
    <xf numFmtId="0" fontId="8" fillId="0" borderId="57" xfId="0" applyFont="1" applyBorder="1" applyAlignment="1" applyProtection="1">
      <alignment horizontal="center" vertical="center"/>
    </xf>
    <xf numFmtId="0" fontId="2" fillId="6" borderId="45" xfId="0" applyFont="1" applyFill="1" applyBorder="1" applyAlignment="1" applyProtection="1">
      <alignment horizontal="center" vertical="center"/>
    </xf>
    <xf numFmtId="0" fontId="2" fillId="6" borderId="57" xfId="0" applyFont="1" applyFill="1" applyBorder="1" applyAlignment="1" applyProtection="1">
      <alignment horizontal="center" vertical="center"/>
    </xf>
    <xf numFmtId="0" fontId="1" fillId="6" borderId="50" xfId="0" applyFont="1" applyFill="1" applyBorder="1" applyAlignment="1" applyProtection="1">
      <alignment horizontal="center" vertical="center"/>
    </xf>
    <xf numFmtId="0" fontId="1" fillId="6" borderId="60" xfId="0" applyFont="1" applyFill="1" applyBorder="1" applyAlignment="1" applyProtection="1">
      <alignment horizontal="center" vertical="center"/>
    </xf>
    <xf numFmtId="0" fontId="1" fillId="6" borderId="44" xfId="0" applyFont="1" applyFill="1" applyBorder="1" applyAlignment="1" applyProtection="1">
      <alignment horizontal="left" vertical="center" wrapText="1"/>
    </xf>
    <xf numFmtId="0" fontId="1" fillId="6" borderId="61" xfId="0" applyFont="1" applyFill="1" applyBorder="1" applyAlignment="1" applyProtection="1">
      <alignment horizontal="left" vertical="center" wrapText="1"/>
    </xf>
    <xf numFmtId="0" fontId="2" fillId="2" borderId="45" xfId="0" applyFont="1" applyFill="1" applyBorder="1" applyAlignment="1" applyProtection="1">
      <alignment horizontal="center" vertical="center"/>
    </xf>
    <xf numFmtId="0" fontId="2" fillId="2" borderId="40" xfId="0" applyFont="1" applyFill="1" applyBorder="1" applyAlignment="1" applyProtection="1">
      <alignment horizontal="center" vertical="center"/>
    </xf>
    <xf numFmtId="0" fontId="2" fillId="2" borderId="46" xfId="0" applyFont="1" applyFill="1" applyBorder="1" applyAlignment="1" applyProtection="1">
      <alignment horizontal="center" vertical="center"/>
    </xf>
    <xf numFmtId="0" fontId="10" fillId="6" borderId="1" xfId="0" applyFont="1" applyFill="1" applyBorder="1" applyAlignment="1" applyProtection="1">
      <alignment horizontal="center" vertical="center"/>
    </xf>
    <xf numFmtId="0" fontId="10" fillId="6" borderId="2" xfId="0" applyFont="1" applyFill="1" applyBorder="1" applyAlignment="1" applyProtection="1">
      <alignment horizontal="center" vertical="center"/>
    </xf>
    <xf numFmtId="0" fontId="1" fillId="6" borderId="4" xfId="0" applyFont="1" applyFill="1" applyBorder="1" applyAlignment="1" applyProtection="1">
      <alignment horizontal="left" vertical="center" wrapText="1"/>
    </xf>
    <xf numFmtId="0" fontId="1" fillId="6" borderId="0" xfId="0" applyFont="1" applyFill="1" applyBorder="1" applyAlignment="1" applyProtection="1">
      <alignment horizontal="left" vertical="center" wrapText="1"/>
    </xf>
    <xf numFmtId="1" fontId="8" fillId="6" borderId="1" xfId="0" applyNumberFormat="1" applyFont="1" applyFill="1" applyBorder="1" applyAlignment="1" applyProtection="1">
      <alignment horizontal="center" vertical="center" wrapText="1"/>
    </xf>
    <xf numFmtId="1" fontId="8" fillId="6" borderId="2" xfId="0" applyNumberFormat="1" applyFont="1" applyFill="1" applyBorder="1" applyAlignment="1" applyProtection="1">
      <alignment horizontal="center" vertical="center" wrapText="1"/>
    </xf>
    <xf numFmtId="1" fontId="8" fillId="6" borderId="32" xfId="0" applyNumberFormat="1" applyFont="1" applyFill="1" applyBorder="1" applyAlignment="1" applyProtection="1">
      <alignment horizontal="center" vertical="center" wrapText="1"/>
    </xf>
    <xf numFmtId="0" fontId="2" fillId="6" borderId="50" xfId="0" applyFont="1" applyFill="1" applyBorder="1" applyAlignment="1" applyProtection="1">
      <alignment horizontal="left" vertical="center"/>
    </xf>
    <xf numFmtId="0" fontId="2" fillId="6" borderId="51" xfId="0" applyFont="1" applyFill="1" applyBorder="1" applyAlignment="1" applyProtection="1">
      <alignment horizontal="left" vertical="center"/>
    </xf>
    <xf numFmtId="1" fontId="1" fillId="6" borderId="0" xfId="0" applyNumberFormat="1" applyFont="1" applyFill="1" applyBorder="1" applyAlignment="1" applyProtection="1">
      <alignment horizontal="left" vertical="center" wrapText="1"/>
    </xf>
    <xf numFmtId="1" fontId="11" fillId="6" borderId="1" xfId="0" applyNumberFormat="1" applyFont="1" applyFill="1" applyBorder="1" applyAlignment="1" applyProtection="1">
      <alignment horizontal="center" vertical="center"/>
    </xf>
    <xf numFmtId="1" fontId="11" fillId="6" borderId="2" xfId="0" applyNumberFormat="1" applyFont="1" applyFill="1" applyBorder="1" applyAlignment="1" applyProtection="1">
      <alignment horizontal="center" vertical="center"/>
    </xf>
    <xf numFmtId="1" fontId="11" fillId="6" borderId="1" xfId="0" applyNumberFormat="1" applyFont="1" applyFill="1" applyBorder="1" applyAlignment="1" applyProtection="1">
      <alignment horizontal="center" vertical="center" wrapText="1"/>
    </xf>
    <xf numFmtId="49" fontId="1" fillId="0" borderId="25" xfId="0" applyNumberFormat="1" applyFont="1" applyBorder="1" applyAlignment="1" applyProtection="1">
      <alignment horizontal="center" vertical="center"/>
    </xf>
    <xf numFmtId="0" fontId="1" fillId="0" borderId="33" xfId="0" applyFont="1" applyBorder="1" applyAlignment="1" applyProtection="1">
      <alignment horizontal="left" vertical="center" wrapText="1"/>
    </xf>
    <xf numFmtId="0" fontId="2" fillId="0" borderId="33" xfId="0" applyFont="1" applyBorder="1" applyAlignment="1" applyProtection="1">
      <alignment horizontal="center" vertical="center"/>
    </xf>
    <xf numFmtId="0" fontId="1" fillId="4" borderId="25" xfId="0" applyFont="1" applyFill="1" applyBorder="1" applyAlignment="1" applyProtection="1">
      <alignment horizontal="center" vertical="center"/>
    </xf>
    <xf numFmtId="0" fontId="1" fillId="4" borderId="26" xfId="0" applyFont="1" applyFill="1" applyBorder="1" applyAlignment="1" applyProtection="1">
      <alignment horizontal="center" vertical="center"/>
    </xf>
    <xf numFmtId="0" fontId="1" fillId="4" borderId="25" xfId="0" applyFont="1" applyFill="1" applyBorder="1" applyAlignment="1" applyProtection="1">
      <alignment horizontal="center" vertical="center"/>
      <protection locked="0"/>
    </xf>
    <xf numFmtId="0" fontId="1" fillId="4" borderId="26" xfId="0" applyFont="1" applyFill="1" applyBorder="1" applyAlignment="1" applyProtection="1">
      <alignment horizontal="center" vertical="center" wrapText="1"/>
      <protection locked="0"/>
    </xf>
    <xf numFmtId="49" fontId="1" fillId="0" borderId="15" xfId="0" applyNumberFormat="1" applyFont="1" applyBorder="1" applyAlignment="1" applyProtection="1">
      <alignment horizontal="center" vertical="center"/>
    </xf>
  </cellXfs>
  <cellStyles count="3">
    <cellStyle name="Prozent" xfId="1" builtinId="5"/>
    <cellStyle name="Standard" xfId="0" builtinId="0"/>
    <cellStyle name="Währung" xfId="2" builtinId="4"/>
  </cellStyles>
  <dxfs count="9">
    <dxf>
      <fill>
        <patternFill>
          <bgColor rgb="FFFF7575"/>
        </patternFill>
      </fill>
    </dxf>
    <dxf>
      <fill>
        <patternFill>
          <bgColor rgb="FFFF7575"/>
        </patternFill>
      </fill>
    </dxf>
    <dxf>
      <fill>
        <patternFill>
          <bgColor rgb="FFFF7575"/>
        </patternFill>
      </fill>
    </dxf>
    <dxf>
      <font>
        <color rgb="FFFF0000"/>
      </font>
    </dxf>
    <dxf>
      <font>
        <color rgb="FFFF0000"/>
      </font>
    </dxf>
    <dxf>
      <fill>
        <patternFill patternType="lightDown"/>
      </fill>
    </dxf>
    <dxf>
      <fill>
        <patternFill patternType="lightDown"/>
      </fill>
    </dxf>
    <dxf>
      <fill>
        <patternFill patternType="lightDown"/>
      </fill>
    </dxf>
    <dxf>
      <fill>
        <patternFill patternType="lightDown"/>
      </fill>
    </dxf>
  </dxfs>
  <tableStyles count="0" defaultTableStyle="TableStyleMedium2" defaultPivotStyle="PivotStyleLight16"/>
  <colors>
    <mruColors>
      <color rgb="FFFF75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4"/>
  <sheetViews>
    <sheetView tabSelected="1" zoomScaleNormal="100" workbookViewId="0"/>
  </sheetViews>
  <sheetFormatPr baseColWidth="10" defaultColWidth="11.42578125" defaultRowHeight="12" x14ac:dyDescent="0.2"/>
  <cols>
    <col min="1" max="1" width="7.28515625" style="145" customWidth="1"/>
    <col min="2" max="2" width="80.7109375" style="146" customWidth="1"/>
    <col min="3" max="4" width="8.140625" style="147" customWidth="1"/>
    <col min="5" max="7" width="10.28515625" style="147" customWidth="1"/>
    <col min="8" max="8" width="50.7109375" style="238" customWidth="1"/>
    <col min="9" max="13" width="6.5703125" style="148" customWidth="1"/>
    <col min="14" max="14" width="13.28515625" style="148" customWidth="1"/>
    <col min="15" max="15" width="11.42578125" style="148"/>
    <col min="16" max="16" width="123.28515625" style="148" customWidth="1"/>
    <col min="17" max="16384" width="11.42578125" style="148"/>
  </cols>
  <sheetData>
    <row r="1" spans="1:20" x14ac:dyDescent="0.2">
      <c r="E1" s="239" t="s">
        <v>0</v>
      </c>
      <c r="F1" s="240"/>
      <c r="G1" s="240"/>
      <c r="H1" s="241"/>
      <c r="I1" s="245" t="s">
        <v>229</v>
      </c>
      <c r="J1" s="246"/>
      <c r="K1" s="246"/>
      <c r="L1" s="246"/>
      <c r="M1" s="246"/>
      <c r="N1" s="247"/>
    </row>
    <row r="2" spans="1:20" ht="14.25" x14ac:dyDescent="0.2">
      <c r="B2" s="266" t="s">
        <v>252</v>
      </c>
      <c r="C2" s="266"/>
      <c r="E2" s="242"/>
      <c r="F2" s="243"/>
      <c r="G2" s="243"/>
      <c r="H2" s="244"/>
      <c r="I2" s="248"/>
      <c r="J2" s="249"/>
      <c r="K2" s="249"/>
      <c r="L2" s="249"/>
      <c r="M2" s="249"/>
      <c r="N2" s="250"/>
    </row>
    <row r="3" spans="1:20" ht="18" x14ac:dyDescent="0.25">
      <c r="B3" s="267" t="s">
        <v>253</v>
      </c>
      <c r="C3" s="267"/>
      <c r="E3" s="242"/>
      <c r="F3" s="243"/>
      <c r="G3" s="243"/>
      <c r="H3" s="244"/>
      <c r="I3" s="248"/>
      <c r="J3" s="249"/>
      <c r="K3" s="249"/>
      <c r="L3" s="249"/>
      <c r="M3" s="249"/>
      <c r="N3" s="250"/>
    </row>
    <row r="4" spans="1:20" ht="6.75" customHeight="1" x14ac:dyDescent="0.2">
      <c r="B4" s="268"/>
      <c r="C4" s="268"/>
      <c r="E4" s="251" t="s">
        <v>532</v>
      </c>
      <c r="F4" s="252"/>
      <c r="G4" s="252"/>
      <c r="H4" s="253"/>
      <c r="I4" s="257" t="s">
        <v>232</v>
      </c>
      <c r="J4" s="258"/>
      <c r="K4" s="258"/>
      <c r="L4" s="258"/>
      <c r="M4" s="258"/>
      <c r="N4" s="259"/>
    </row>
    <row r="5" spans="1:20" ht="18" x14ac:dyDescent="0.2">
      <c r="B5" s="269" t="s">
        <v>255</v>
      </c>
      <c r="C5" s="269"/>
      <c r="E5" s="251"/>
      <c r="F5" s="252"/>
      <c r="G5" s="252"/>
      <c r="H5" s="253"/>
      <c r="I5" s="257"/>
      <c r="J5" s="258"/>
      <c r="K5" s="258"/>
      <c r="L5" s="258"/>
      <c r="M5" s="258"/>
      <c r="N5" s="259"/>
    </row>
    <row r="6" spans="1:20" ht="5.25" customHeight="1" x14ac:dyDescent="0.2">
      <c r="A6" s="148"/>
      <c r="B6" s="263"/>
      <c r="C6" s="263"/>
      <c r="D6" s="149"/>
      <c r="E6" s="251"/>
      <c r="F6" s="252"/>
      <c r="G6" s="252"/>
      <c r="H6" s="253"/>
      <c r="I6" s="257"/>
      <c r="J6" s="258"/>
      <c r="K6" s="258"/>
      <c r="L6" s="258"/>
      <c r="M6" s="258"/>
      <c r="N6" s="259"/>
      <c r="O6" s="275"/>
      <c r="P6" s="276"/>
    </row>
    <row r="7" spans="1:20" ht="23.25" x14ac:dyDescent="0.35">
      <c r="A7" s="150"/>
      <c r="B7" s="270" t="s">
        <v>256</v>
      </c>
      <c r="C7" s="270"/>
      <c r="D7" s="149"/>
      <c r="E7" s="251"/>
      <c r="F7" s="252"/>
      <c r="G7" s="252"/>
      <c r="H7" s="253"/>
      <c r="I7" s="257"/>
      <c r="J7" s="258"/>
      <c r="K7" s="258"/>
      <c r="L7" s="258"/>
      <c r="M7" s="258"/>
      <c r="N7" s="259"/>
      <c r="O7" s="275"/>
      <c r="P7" s="276"/>
    </row>
    <row r="8" spans="1:20" ht="15.75" x14ac:dyDescent="0.2">
      <c r="A8" s="150"/>
      <c r="B8" s="150"/>
      <c r="C8" s="150"/>
      <c r="D8" s="150"/>
      <c r="E8" s="251"/>
      <c r="F8" s="252"/>
      <c r="G8" s="252"/>
      <c r="H8" s="253"/>
      <c r="I8" s="257"/>
      <c r="J8" s="258"/>
      <c r="K8" s="258"/>
      <c r="L8" s="258"/>
      <c r="M8" s="258"/>
      <c r="N8" s="259"/>
      <c r="O8" s="275"/>
      <c r="P8" s="276"/>
    </row>
    <row r="9" spans="1:20" ht="16.5" thickBot="1" x14ac:dyDescent="0.3">
      <c r="A9" s="150"/>
      <c r="B9" s="1" t="s">
        <v>254</v>
      </c>
      <c r="C9" s="148"/>
      <c r="D9" s="150"/>
      <c r="E9" s="251"/>
      <c r="F9" s="252"/>
      <c r="G9" s="252"/>
      <c r="H9" s="253"/>
      <c r="I9" s="257"/>
      <c r="J9" s="258"/>
      <c r="K9" s="258"/>
      <c r="L9" s="258"/>
      <c r="M9" s="258"/>
      <c r="N9" s="259"/>
      <c r="O9" s="275"/>
      <c r="P9" s="276"/>
    </row>
    <row r="10" spans="1:20" ht="35.25" customHeight="1" thickBot="1" x14ac:dyDescent="0.25">
      <c r="A10" s="150"/>
      <c r="B10" s="264"/>
      <c r="C10" s="265"/>
      <c r="D10" s="150"/>
      <c r="E10" s="251"/>
      <c r="F10" s="252"/>
      <c r="G10" s="252"/>
      <c r="H10" s="253"/>
      <c r="I10" s="257"/>
      <c r="J10" s="258"/>
      <c r="K10" s="258"/>
      <c r="L10" s="258"/>
      <c r="M10" s="258"/>
      <c r="N10" s="259"/>
      <c r="O10" s="275"/>
      <c r="P10" s="276"/>
      <c r="R10" s="145"/>
      <c r="S10" s="145"/>
      <c r="T10" s="145"/>
    </row>
    <row r="11" spans="1:20" ht="18" customHeight="1" thickBot="1" x14ac:dyDescent="0.25">
      <c r="A11" s="150"/>
      <c r="B11" s="150"/>
      <c r="C11" s="150"/>
      <c r="D11" s="150"/>
      <c r="E11" s="254"/>
      <c r="F11" s="255"/>
      <c r="G11" s="255"/>
      <c r="H11" s="256"/>
      <c r="I11" s="260"/>
      <c r="J11" s="261"/>
      <c r="K11" s="261"/>
      <c r="L11" s="261"/>
      <c r="M11" s="261"/>
      <c r="N11" s="262"/>
      <c r="O11" s="277"/>
      <c r="P11" s="277"/>
      <c r="R11" s="145"/>
      <c r="S11" s="145"/>
      <c r="T11" s="145"/>
    </row>
    <row r="12" spans="1:20" ht="12.75" thickBot="1" x14ac:dyDescent="0.25">
      <c r="A12" s="284" t="s">
        <v>10</v>
      </c>
      <c r="B12" s="286" t="s">
        <v>11</v>
      </c>
      <c r="C12" s="282" t="s">
        <v>12</v>
      </c>
      <c r="D12" s="283"/>
      <c r="E12" s="278" t="s">
        <v>228</v>
      </c>
      <c r="F12" s="279"/>
      <c r="G12" s="278" t="s">
        <v>237</v>
      </c>
      <c r="H12" s="279"/>
      <c r="I12" s="288" t="s">
        <v>13</v>
      </c>
      <c r="J12" s="289"/>
      <c r="K12" s="289"/>
      <c r="L12" s="289"/>
      <c r="M12" s="290"/>
      <c r="N12" s="151"/>
      <c r="O12" s="271" t="s">
        <v>251</v>
      </c>
      <c r="P12" s="272"/>
      <c r="R12" s="145"/>
      <c r="S12" s="145"/>
      <c r="T12" s="145"/>
    </row>
    <row r="13" spans="1:20" ht="12.75" thickBot="1" x14ac:dyDescent="0.25">
      <c r="A13" s="285"/>
      <c r="B13" s="287"/>
      <c r="C13" s="152" t="s">
        <v>14</v>
      </c>
      <c r="D13" s="153" t="s">
        <v>15</v>
      </c>
      <c r="E13" s="154" t="s">
        <v>17</v>
      </c>
      <c r="F13" s="155" t="s">
        <v>18</v>
      </c>
      <c r="G13" s="154" t="s">
        <v>230</v>
      </c>
      <c r="H13" s="229" t="s">
        <v>16</v>
      </c>
      <c r="I13" s="156">
        <v>0</v>
      </c>
      <c r="J13" s="157">
        <v>3</v>
      </c>
      <c r="K13" s="157">
        <v>5</v>
      </c>
      <c r="L13" s="157">
        <v>7</v>
      </c>
      <c r="M13" s="158">
        <v>10</v>
      </c>
      <c r="N13" s="158" t="s">
        <v>16</v>
      </c>
      <c r="O13" s="273" t="s">
        <v>234</v>
      </c>
      <c r="P13" s="274"/>
      <c r="R13" s="145"/>
      <c r="S13" s="145"/>
      <c r="T13" s="145"/>
    </row>
    <row r="14" spans="1:20" ht="21" customHeight="1" thickBot="1" x14ac:dyDescent="0.25">
      <c r="A14" s="159">
        <v>1</v>
      </c>
      <c r="B14" s="160" t="s">
        <v>19</v>
      </c>
      <c r="C14" s="160"/>
      <c r="D14" s="160"/>
      <c r="E14" s="160"/>
      <c r="F14" s="160"/>
      <c r="G14" s="160"/>
      <c r="H14" s="160"/>
      <c r="I14" s="161"/>
      <c r="J14" s="161"/>
      <c r="K14" s="161"/>
      <c r="L14" s="161"/>
      <c r="M14" s="161"/>
      <c r="N14" s="161"/>
      <c r="O14" s="162" t="s">
        <v>1</v>
      </c>
      <c r="P14" s="163" t="s">
        <v>2</v>
      </c>
      <c r="R14" s="164"/>
      <c r="S14" s="164"/>
      <c r="T14" s="164"/>
    </row>
    <row r="15" spans="1:20" ht="13.5" thickBot="1" x14ac:dyDescent="0.25">
      <c r="A15" s="159" t="s">
        <v>20</v>
      </c>
      <c r="B15" s="160" t="s">
        <v>21</v>
      </c>
      <c r="C15" s="160"/>
      <c r="D15" s="160"/>
      <c r="E15" s="160"/>
      <c r="F15" s="160"/>
      <c r="G15" s="160"/>
      <c r="H15" s="160"/>
      <c r="I15" s="165"/>
      <c r="J15" s="165"/>
      <c r="K15" s="165"/>
      <c r="L15" s="165"/>
      <c r="M15" s="165"/>
      <c r="N15" s="165"/>
      <c r="O15" s="166" t="s">
        <v>3</v>
      </c>
      <c r="P15" s="167" t="s">
        <v>4</v>
      </c>
      <c r="R15" s="164"/>
      <c r="S15" s="164"/>
      <c r="T15" s="164"/>
    </row>
    <row r="16" spans="1:20" ht="36" x14ac:dyDescent="0.2">
      <c r="A16" s="168" t="s">
        <v>313</v>
      </c>
      <c r="B16" s="169" t="s">
        <v>311</v>
      </c>
      <c r="C16" s="170" t="s">
        <v>14</v>
      </c>
      <c r="D16" s="171"/>
      <c r="E16" s="137"/>
      <c r="F16" s="138"/>
      <c r="G16" s="172"/>
      <c r="H16" s="230"/>
      <c r="I16" s="173"/>
      <c r="J16" s="151"/>
      <c r="K16" s="151"/>
      <c r="L16" s="151"/>
      <c r="M16" s="151"/>
      <c r="N16" s="174"/>
      <c r="O16" s="175" t="s">
        <v>5</v>
      </c>
      <c r="P16" s="163" t="s">
        <v>6</v>
      </c>
      <c r="R16" s="145"/>
      <c r="S16" s="145"/>
      <c r="T16" s="145"/>
    </row>
    <row r="17" spans="1:20" ht="84.75" x14ac:dyDescent="0.2">
      <c r="A17" s="168" t="s">
        <v>314</v>
      </c>
      <c r="B17" s="169" t="s">
        <v>312</v>
      </c>
      <c r="C17" s="176" t="s">
        <v>14</v>
      </c>
      <c r="D17" s="177"/>
      <c r="E17" s="137"/>
      <c r="F17" s="138"/>
      <c r="G17" s="172"/>
      <c r="H17" s="230"/>
      <c r="I17" s="178"/>
      <c r="J17" s="179"/>
      <c r="K17" s="179"/>
      <c r="L17" s="179"/>
      <c r="M17" s="179"/>
      <c r="N17" s="180"/>
      <c r="O17" s="181" t="s">
        <v>7</v>
      </c>
      <c r="P17" s="182" t="s">
        <v>233</v>
      </c>
      <c r="R17" s="145"/>
      <c r="S17" s="145"/>
      <c r="T17" s="145"/>
    </row>
    <row r="18" spans="1:20" ht="26.25" thickBot="1" x14ac:dyDescent="0.25">
      <c r="A18" s="168" t="s">
        <v>315</v>
      </c>
      <c r="B18" s="183" t="s">
        <v>22</v>
      </c>
      <c r="C18" s="184" t="s">
        <v>14</v>
      </c>
      <c r="D18" s="185"/>
      <c r="E18" s="137"/>
      <c r="F18" s="138"/>
      <c r="G18" s="172"/>
      <c r="H18" s="230"/>
      <c r="I18" s="186"/>
      <c r="J18" s="187"/>
      <c r="K18" s="187"/>
      <c r="L18" s="187"/>
      <c r="M18" s="187"/>
      <c r="N18" s="188"/>
      <c r="O18" s="189" t="s">
        <v>8</v>
      </c>
      <c r="P18" s="190" t="s">
        <v>9</v>
      </c>
      <c r="R18" s="145"/>
      <c r="S18" s="145"/>
      <c r="T18" s="145"/>
    </row>
    <row r="19" spans="1:20" ht="24" x14ac:dyDescent="0.2">
      <c r="A19" s="168" t="s">
        <v>316</v>
      </c>
      <c r="B19" s="191" t="s">
        <v>291</v>
      </c>
      <c r="C19" s="184"/>
      <c r="D19" s="185" t="s">
        <v>15</v>
      </c>
      <c r="E19" s="192"/>
      <c r="F19" s="193"/>
      <c r="G19" s="139"/>
      <c r="H19" s="231"/>
      <c r="I19" s="186"/>
      <c r="J19" s="187"/>
      <c r="K19" s="187"/>
      <c r="L19" s="187"/>
      <c r="M19" s="187"/>
      <c r="N19" s="188"/>
      <c r="O19" s="280" t="s">
        <v>235</v>
      </c>
      <c r="P19" s="281"/>
    </row>
    <row r="20" spans="1:20" ht="12.75" x14ac:dyDescent="0.2">
      <c r="A20" s="168" t="s">
        <v>317</v>
      </c>
      <c r="B20" s="183" t="s">
        <v>23</v>
      </c>
      <c r="C20" s="184"/>
      <c r="D20" s="185" t="s">
        <v>15</v>
      </c>
      <c r="E20" s="192"/>
      <c r="F20" s="193"/>
      <c r="G20" s="139"/>
      <c r="H20" s="231"/>
      <c r="I20" s="186"/>
      <c r="J20" s="187"/>
      <c r="K20" s="187"/>
      <c r="L20" s="187"/>
      <c r="M20" s="187"/>
      <c r="N20" s="188"/>
      <c r="O20" s="175" t="s">
        <v>1</v>
      </c>
      <c r="P20" s="163" t="s">
        <v>2</v>
      </c>
    </row>
    <row r="21" spans="1:20" ht="48.75" thickBot="1" x14ac:dyDescent="0.25">
      <c r="A21" s="168" t="s">
        <v>318</v>
      </c>
      <c r="B21" s="183" t="s">
        <v>24</v>
      </c>
      <c r="C21" s="184" t="s">
        <v>14</v>
      </c>
      <c r="D21" s="185"/>
      <c r="E21" s="137"/>
      <c r="F21" s="138"/>
      <c r="G21" s="172"/>
      <c r="H21" s="230"/>
      <c r="I21" s="186"/>
      <c r="J21" s="187"/>
      <c r="K21" s="187"/>
      <c r="L21" s="187"/>
      <c r="M21" s="187"/>
      <c r="N21" s="188"/>
      <c r="O21" s="194" t="s">
        <v>236</v>
      </c>
      <c r="P21" s="195" t="s">
        <v>238</v>
      </c>
    </row>
    <row r="22" spans="1:20" ht="24" x14ac:dyDescent="0.2">
      <c r="A22" s="168" t="s">
        <v>319</v>
      </c>
      <c r="B22" s="183" t="s">
        <v>25</v>
      </c>
      <c r="C22" s="184" t="s">
        <v>14</v>
      </c>
      <c r="D22" s="185"/>
      <c r="E22" s="137"/>
      <c r="F22" s="138"/>
      <c r="G22" s="172"/>
      <c r="H22" s="230"/>
      <c r="I22" s="186"/>
      <c r="J22" s="187"/>
      <c r="K22" s="187"/>
      <c r="L22" s="187"/>
      <c r="M22" s="187"/>
      <c r="N22" s="188"/>
    </row>
    <row r="23" spans="1:20" ht="24" x14ac:dyDescent="0.2">
      <c r="A23" s="168" t="s">
        <v>320</v>
      </c>
      <c r="B23" s="191" t="s">
        <v>26</v>
      </c>
      <c r="C23" s="184"/>
      <c r="D23" s="185" t="s">
        <v>15</v>
      </c>
      <c r="E23" s="192"/>
      <c r="F23" s="193"/>
      <c r="G23" s="139"/>
      <c r="H23" s="231"/>
      <c r="I23" s="186"/>
      <c r="J23" s="187"/>
      <c r="K23" s="187"/>
      <c r="L23" s="187"/>
      <c r="M23" s="187"/>
      <c r="N23" s="188"/>
    </row>
    <row r="24" spans="1:20" ht="24.75" thickBot="1" x14ac:dyDescent="0.25">
      <c r="A24" s="168" t="s">
        <v>321</v>
      </c>
      <c r="B24" s="191" t="s">
        <v>27</v>
      </c>
      <c r="C24" s="196"/>
      <c r="D24" s="197" t="s">
        <v>15</v>
      </c>
      <c r="E24" s="192"/>
      <c r="F24" s="193"/>
      <c r="G24" s="139"/>
      <c r="H24" s="231"/>
      <c r="I24" s="156"/>
      <c r="J24" s="157"/>
      <c r="K24" s="157"/>
      <c r="L24" s="157"/>
      <c r="M24" s="157"/>
      <c r="N24" s="198"/>
    </row>
    <row r="25" spans="1:20" ht="12.75" thickBot="1" x14ac:dyDescent="0.25">
      <c r="A25" s="199" t="s">
        <v>28</v>
      </c>
      <c r="B25" s="200" t="s">
        <v>29</v>
      </c>
      <c r="C25" s="200"/>
      <c r="D25" s="200"/>
      <c r="E25" s="200"/>
      <c r="F25" s="200"/>
      <c r="G25" s="200"/>
      <c r="H25" s="200"/>
      <c r="I25" s="200"/>
      <c r="J25" s="200"/>
      <c r="K25" s="200"/>
      <c r="L25" s="200"/>
      <c r="M25" s="200"/>
      <c r="N25" s="201"/>
    </row>
    <row r="26" spans="1:20" x14ac:dyDescent="0.2">
      <c r="A26" s="168" t="s">
        <v>322</v>
      </c>
      <c r="B26" s="202" t="s">
        <v>30</v>
      </c>
      <c r="C26" s="203" t="s">
        <v>14</v>
      </c>
      <c r="D26" s="203"/>
      <c r="E26" s="137"/>
      <c r="F26" s="140"/>
      <c r="G26" s="172"/>
      <c r="H26" s="232"/>
      <c r="I26" s="173"/>
      <c r="J26" s="151"/>
      <c r="K26" s="151"/>
      <c r="L26" s="151"/>
      <c r="M26" s="151"/>
      <c r="N26" s="205"/>
    </row>
    <row r="27" spans="1:20" x14ac:dyDescent="0.2">
      <c r="A27" s="168" t="s">
        <v>323</v>
      </c>
      <c r="B27" s="206" t="s">
        <v>31</v>
      </c>
      <c r="C27" s="207" t="s">
        <v>14</v>
      </c>
      <c r="D27" s="207"/>
      <c r="E27" s="137"/>
      <c r="F27" s="140"/>
      <c r="G27" s="172"/>
      <c r="H27" s="232"/>
      <c r="I27" s="186"/>
      <c r="J27" s="187"/>
      <c r="K27" s="187"/>
      <c r="L27" s="187"/>
      <c r="M27" s="187"/>
      <c r="N27" s="208"/>
    </row>
    <row r="28" spans="1:20" ht="48.75" thickBot="1" x14ac:dyDescent="0.25">
      <c r="A28" s="168" t="s">
        <v>324</v>
      </c>
      <c r="B28" s="209" t="s">
        <v>310</v>
      </c>
      <c r="C28" s="207" t="s">
        <v>14</v>
      </c>
      <c r="D28" s="207"/>
      <c r="E28" s="137"/>
      <c r="F28" s="140"/>
      <c r="G28" s="172"/>
      <c r="H28" s="232"/>
      <c r="I28" s="186"/>
      <c r="J28" s="187"/>
      <c r="K28" s="187"/>
      <c r="L28" s="187"/>
      <c r="M28" s="187"/>
      <c r="N28" s="208"/>
    </row>
    <row r="29" spans="1:20" ht="12.75" thickBot="1" x14ac:dyDescent="0.25">
      <c r="A29" s="199" t="s">
        <v>32</v>
      </c>
      <c r="B29" s="200" t="s">
        <v>33</v>
      </c>
      <c r="C29" s="200"/>
      <c r="D29" s="200"/>
      <c r="E29" s="200"/>
      <c r="F29" s="200"/>
      <c r="G29" s="200"/>
      <c r="H29" s="200"/>
      <c r="I29" s="200"/>
      <c r="J29" s="200"/>
      <c r="K29" s="200"/>
      <c r="L29" s="200"/>
      <c r="M29" s="200"/>
      <c r="N29" s="201"/>
    </row>
    <row r="30" spans="1:20" ht="24" x14ac:dyDescent="0.2">
      <c r="A30" s="210" t="s">
        <v>325</v>
      </c>
      <c r="B30" s="206" t="s">
        <v>34</v>
      </c>
      <c r="C30" s="207" t="s">
        <v>14</v>
      </c>
      <c r="D30" s="207"/>
      <c r="E30" s="137"/>
      <c r="F30" s="140"/>
      <c r="G30" s="172"/>
      <c r="H30" s="230"/>
      <c r="I30" s="173"/>
      <c r="J30" s="151"/>
      <c r="K30" s="151"/>
      <c r="L30" s="151"/>
      <c r="M30" s="151"/>
      <c r="N30" s="205"/>
    </row>
    <row r="31" spans="1:20" x14ac:dyDescent="0.2">
      <c r="A31" s="210" t="s">
        <v>326</v>
      </c>
      <c r="B31" s="209" t="s">
        <v>35</v>
      </c>
      <c r="C31" s="207"/>
      <c r="D31" s="207" t="s">
        <v>15</v>
      </c>
      <c r="E31" s="172"/>
      <c r="F31" s="204"/>
      <c r="G31" s="137"/>
      <c r="H31" s="233"/>
      <c r="I31" s="186"/>
      <c r="J31" s="187"/>
      <c r="K31" s="187"/>
      <c r="L31" s="187"/>
      <c r="M31" s="187"/>
      <c r="N31" s="208"/>
    </row>
    <row r="32" spans="1:20" ht="24" x14ac:dyDescent="0.2">
      <c r="A32" s="210" t="s">
        <v>327</v>
      </c>
      <c r="B32" s="206" t="s">
        <v>36</v>
      </c>
      <c r="C32" s="207" t="s">
        <v>14</v>
      </c>
      <c r="D32" s="207"/>
      <c r="E32" s="137"/>
      <c r="F32" s="140"/>
      <c r="G32" s="172"/>
      <c r="H32" s="230"/>
      <c r="I32" s="186"/>
      <c r="J32" s="187"/>
      <c r="K32" s="187"/>
      <c r="L32" s="187"/>
      <c r="M32" s="187"/>
      <c r="N32" s="208"/>
    </row>
    <row r="33" spans="1:14" x14ac:dyDescent="0.2">
      <c r="A33" s="210" t="s">
        <v>328</v>
      </c>
      <c r="B33" s="206" t="s">
        <v>37</v>
      </c>
      <c r="C33" s="207"/>
      <c r="D33" s="207" t="s">
        <v>15</v>
      </c>
      <c r="E33" s="172"/>
      <c r="F33" s="204"/>
      <c r="G33" s="137"/>
      <c r="H33" s="233"/>
      <c r="I33" s="186"/>
      <c r="J33" s="187"/>
      <c r="K33" s="187"/>
      <c r="L33" s="187"/>
      <c r="M33" s="187"/>
      <c r="N33" s="208"/>
    </row>
    <row r="34" spans="1:14" x14ac:dyDescent="0.2">
      <c r="A34" s="210" t="s">
        <v>329</v>
      </c>
      <c r="B34" s="206" t="s">
        <v>38</v>
      </c>
      <c r="C34" s="207"/>
      <c r="D34" s="207" t="s">
        <v>15</v>
      </c>
      <c r="E34" s="172"/>
      <c r="F34" s="204"/>
      <c r="G34" s="137"/>
      <c r="H34" s="233"/>
      <c r="I34" s="186"/>
      <c r="J34" s="187"/>
      <c r="K34" s="187"/>
      <c r="L34" s="187"/>
      <c r="M34" s="187"/>
      <c r="N34" s="208"/>
    </row>
    <row r="35" spans="1:14" ht="24" x14ac:dyDescent="0.2">
      <c r="A35" s="210" t="s">
        <v>330</v>
      </c>
      <c r="B35" s="206" t="s">
        <v>39</v>
      </c>
      <c r="C35" s="207"/>
      <c r="D35" s="207" t="s">
        <v>15</v>
      </c>
      <c r="E35" s="172"/>
      <c r="F35" s="204"/>
      <c r="G35" s="137"/>
      <c r="H35" s="233"/>
      <c r="I35" s="186"/>
      <c r="J35" s="187"/>
      <c r="K35" s="187"/>
      <c r="L35" s="187"/>
      <c r="M35" s="187"/>
      <c r="N35" s="208"/>
    </row>
    <row r="36" spans="1:14" ht="36" x14ac:dyDescent="0.2">
      <c r="A36" s="210" t="s">
        <v>331</v>
      </c>
      <c r="B36" s="206" t="s">
        <v>261</v>
      </c>
      <c r="C36" s="207"/>
      <c r="D36" s="207" t="s">
        <v>15</v>
      </c>
      <c r="E36" s="172"/>
      <c r="F36" s="204"/>
      <c r="G36" s="137"/>
      <c r="H36" s="233"/>
      <c r="I36" s="186"/>
      <c r="J36" s="187"/>
      <c r="K36" s="187"/>
      <c r="L36" s="187"/>
      <c r="M36" s="187"/>
      <c r="N36" s="208"/>
    </row>
    <row r="37" spans="1:14" x14ac:dyDescent="0.2">
      <c r="A37" s="210" t="s">
        <v>332</v>
      </c>
      <c r="B37" s="206" t="s">
        <v>283</v>
      </c>
      <c r="C37" s="207" t="s">
        <v>14</v>
      </c>
      <c r="D37" s="207"/>
      <c r="E37" s="137"/>
      <c r="F37" s="140"/>
      <c r="G37" s="172"/>
      <c r="H37" s="230"/>
      <c r="I37" s="186"/>
      <c r="J37" s="187"/>
      <c r="K37" s="187"/>
      <c r="L37" s="187"/>
      <c r="M37" s="187"/>
      <c r="N37" s="208"/>
    </row>
    <row r="38" spans="1:14" x14ac:dyDescent="0.2">
      <c r="A38" s="210" t="s">
        <v>333</v>
      </c>
      <c r="B38" s="206" t="s">
        <v>284</v>
      </c>
      <c r="C38" s="207"/>
      <c r="D38" s="207" t="s">
        <v>15</v>
      </c>
      <c r="E38" s="172"/>
      <c r="F38" s="204"/>
      <c r="G38" s="137"/>
      <c r="H38" s="233"/>
      <c r="I38" s="186"/>
      <c r="J38" s="187"/>
      <c r="K38" s="187"/>
      <c r="L38" s="187"/>
      <c r="M38" s="187"/>
      <c r="N38" s="208"/>
    </row>
    <row r="39" spans="1:14" x14ac:dyDescent="0.2">
      <c r="A39" s="210" t="s">
        <v>334</v>
      </c>
      <c r="B39" s="209" t="s">
        <v>40</v>
      </c>
      <c r="C39" s="207" t="s">
        <v>14</v>
      </c>
      <c r="D39" s="207"/>
      <c r="E39" s="137"/>
      <c r="F39" s="140"/>
      <c r="G39" s="172"/>
      <c r="H39" s="230"/>
      <c r="I39" s="186"/>
      <c r="J39" s="187"/>
      <c r="K39" s="187"/>
      <c r="L39" s="187"/>
      <c r="M39" s="187"/>
      <c r="N39" s="208"/>
    </row>
    <row r="40" spans="1:14" x14ac:dyDescent="0.2">
      <c r="A40" s="210" t="s">
        <v>335</v>
      </c>
      <c r="B40" s="206" t="s">
        <v>41</v>
      </c>
      <c r="C40" s="207"/>
      <c r="D40" s="207" t="s">
        <v>15</v>
      </c>
      <c r="E40" s="172"/>
      <c r="F40" s="204"/>
      <c r="G40" s="137"/>
      <c r="H40" s="233"/>
      <c r="I40" s="186"/>
      <c r="J40" s="187"/>
      <c r="K40" s="187"/>
      <c r="L40" s="187"/>
      <c r="M40" s="187"/>
      <c r="N40" s="208"/>
    </row>
    <row r="41" spans="1:14" ht="24.75" thickBot="1" x14ac:dyDescent="0.25">
      <c r="A41" s="210" t="s">
        <v>336</v>
      </c>
      <c r="B41" s="206" t="s">
        <v>42</v>
      </c>
      <c r="C41" s="207"/>
      <c r="D41" s="207" t="s">
        <v>15</v>
      </c>
      <c r="E41" s="172"/>
      <c r="F41" s="204"/>
      <c r="G41" s="139"/>
      <c r="H41" s="231"/>
      <c r="I41" s="156"/>
      <c r="J41" s="157"/>
      <c r="K41" s="157"/>
      <c r="L41" s="157"/>
      <c r="M41" s="157"/>
      <c r="N41" s="211"/>
    </row>
    <row r="42" spans="1:14" ht="15" customHeight="1" thickBot="1" x14ac:dyDescent="0.25">
      <c r="A42" s="199" t="s">
        <v>43</v>
      </c>
      <c r="B42" s="200" t="s">
        <v>44</v>
      </c>
      <c r="C42" s="200"/>
      <c r="D42" s="200"/>
      <c r="E42" s="200"/>
      <c r="F42" s="200"/>
      <c r="G42" s="200"/>
      <c r="H42" s="200"/>
      <c r="I42" s="200"/>
      <c r="J42" s="200"/>
      <c r="K42" s="200"/>
      <c r="L42" s="200"/>
      <c r="M42" s="200"/>
      <c r="N42" s="201"/>
    </row>
    <row r="43" spans="1:14" x14ac:dyDescent="0.2">
      <c r="A43" s="168" t="s">
        <v>337</v>
      </c>
      <c r="B43" s="202" t="s">
        <v>45</v>
      </c>
      <c r="C43" s="203" t="s">
        <v>14</v>
      </c>
      <c r="D43" s="203"/>
      <c r="E43" s="137"/>
      <c r="F43" s="140"/>
      <c r="G43" s="172"/>
      <c r="H43" s="232"/>
      <c r="I43" s="173"/>
      <c r="J43" s="151"/>
      <c r="K43" s="151"/>
      <c r="L43" s="151"/>
      <c r="M43" s="151"/>
      <c r="N43" s="174"/>
    </row>
    <row r="44" spans="1:14" ht="36" x14ac:dyDescent="0.2">
      <c r="A44" s="168" t="s">
        <v>338</v>
      </c>
      <c r="B44" s="209" t="s">
        <v>292</v>
      </c>
      <c r="C44" s="207"/>
      <c r="D44" s="207" t="s">
        <v>15</v>
      </c>
      <c r="E44" s="172"/>
      <c r="F44" s="204"/>
      <c r="G44" s="137"/>
      <c r="H44" s="234"/>
      <c r="I44" s="186"/>
      <c r="J44" s="187"/>
      <c r="K44" s="187"/>
      <c r="L44" s="187"/>
      <c r="M44" s="187"/>
      <c r="N44" s="188"/>
    </row>
    <row r="45" spans="1:14" x14ac:dyDescent="0.2">
      <c r="A45" s="168" t="s">
        <v>339</v>
      </c>
      <c r="B45" s="206" t="s">
        <v>46</v>
      </c>
      <c r="C45" s="207" t="s">
        <v>14</v>
      </c>
      <c r="D45" s="207"/>
      <c r="E45" s="137"/>
      <c r="F45" s="140"/>
      <c r="G45" s="172"/>
      <c r="H45" s="232"/>
      <c r="I45" s="186"/>
      <c r="J45" s="187"/>
      <c r="K45" s="187"/>
      <c r="L45" s="187"/>
      <c r="M45" s="187"/>
      <c r="N45" s="188"/>
    </row>
    <row r="46" spans="1:14" ht="24" x14ac:dyDescent="0.2">
      <c r="A46" s="168" t="s">
        <v>340</v>
      </c>
      <c r="B46" s="206" t="s">
        <v>47</v>
      </c>
      <c r="C46" s="207"/>
      <c r="D46" s="207" t="s">
        <v>15</v>
      </c>
      <c r="E46" s="172"/>
      <c r="F46" s="204"/>
      <c r="G46" s="137"/>
      <c r="H46" s="234"/>
      <c r="I46" s="186"/>
      <c r="J46" s="187"/>
      <c r="K46" s="187"/>
      <c r="L46" s="187"/>
      <c r="M46" s="187"/>
      <c r="N46" s="188"/>
    </row>
    <row r="47" spans="1:14" ht="24" x14ac:dyDescent="0.2">
      <c r="A47" s="168" t="s">
        <v>341</v>
      </c>
      <c r="B47" s="206" t="s">
        <v>48</v>
      </c>
      <c r="C47" s="207"/>
      <c r="D47" s="207" t="s">
        <v>15</v>
      </c>
      <c r="E47" s="172"/>
      <c r="F47" s="204"/>
      <c r="G47" s="137"/>
      <c r="H47" s="234"/>
      <c r="I47" s="186"/>
      <c r="J47" s="187"/>
      <c r="K47" s="187"/>
      <c r="L47" s="187"/>
      <c r="M47" s="187"/>
      <c r="N47" s="188"/>
    </row>
    <row r="48" spans="1:14" ht="24.75" thickBot="1" x14ac:dyDescent="0.25">
      <c r="A48" s="168" t="s">
        <v>342</v>
      </c>
      <c r="B48" s="212" t="s">
        <v>49</v>
      </c>
      <c r="C48" s="213"/>
      <c r="D48" s="213" t="s">
        <v>15</v>
      </c>
      <c r="E48" s="214"/>
      <c r="F48" s="215"/>
      <c r="G48" s="141"/>
      <c r="H48" s="235"/>
      <c r="I48" s="156"/>
      <c r="J48" s="157"/>
      <c r="K48" s="157"/>
      <c r="L48" s="157"/>
      <c r="M48" s="157"/>
      <c r="N48" s="198"/>
    </row>
    <row r="49" spans="1:14" ht="12.75" thickBot="1" x14ac:dyDescent="0.25">
      <c r="A49" s="199" t="s">
        <v>50</v>
      </c>
      <c r="B49" s="200" t="s">
        <v>67</v>
      </c>
      <c r="C49" s="200"/>
      <c r="D49" s="200"/>
      <c r="E49" s="200"/>
      <c r="F49" s="200"/>
      <c r="G49" s="200"/>
      <c r="H49" s="200"/>
      <c r="I49" s="200"/>
      <c r="J49" s="200"/>
      <c r="K49" s="200"/>
      <c r="L49" s="200"/>
      <c r="M49" s="200"/>
      <c r="N49" s="201"/>
    </row>
    <row r="50" spans="1:14" ht="24" x14ac:dyDescent="0.2">
      <c r="A50" s="168" t="s">
        <v>343</v>
      </c>
      <c r="B50" s="216" t="s">
        <v>293</v>
      </c>
      <c r="C50" s="203"/>
      <c r="D50" s="203" t="s">
        <v>15</v>
      </c>
      <c r="E50" s="172"/>
      <c r="F50" s="204"/>
      <c r="G50" s="137"/>
      <c r="H50" s="234"/>
      <c r="I50" s="173"/>
      <c r="J50" s="151"/>
      <c r="K50" s="151"/>
      <c r="L50" s="151"/>
      <c r="M50" s="151"/>
      <c r="N50" s="174"/>
    </row>
    <row r="51" spans="1:14" x14ac:dyDescent="0.2">
      <c r="A51" s="168" t="s">
        <v>344</v>
      </c>
      <c r="B51" s="206" t="s">
        <v>68</v>
      </c>
      <c r="C51" s="207" t="s">
        <v>14</v>
      </c>
      <c r="D51" s="207"/>
      <c r="E51" s="137"/>
      <c r="F51" s="140"/>
      <c r="G51" s="172"/>
      <c r="H51" s="232"/>
      <c r="I51" s="186"/>
      <c r="J51" s="187"/>
      <c r="K51" s="187"/>
      <c r="L51" s="187"/>
      <c r="M51" s="187"/>
      <c r="N51" s="188"/>
    </row>
    <row r="52" spans="1:14" ht="24" x14ac:dyDescent="0.2">
      <c r="A52" s="168" t="s">
        <v>345</v>
      </c>
      <c r="B52" s="209" t="s">
        <v>289</v>
      </c>
      <c r="C52" s="207"/>
      <c r="D52" s="207" t="s">
        <v>15</v>
      </c>
      <c r="E52" s="172"/>
      <c r="F52" s="204"/>
      <c r="G52" s="137"/>
      <c r="H52" s="234"/>
      <c r="I52" s="186"/>
      <c r="J52" s="187"/>
      <c r="K52" s="187"/>
      <c r="L52" s="187"/>
      <c r="M52" s="187"/>
      <c r="N52" s="188"/>
    </row>
    <row r="53" spans="1:14" ht="36" x14ac:dyDescent="0.2">
      <c r="A53" s="168" t="s">
        <v>346</v>
      </c>
      <c r="B53" s="209" t="s">
        <v>290</v>
      </c>
      <c r="C53" s="207"/>
      <c r="D53" s="207" t="s">
        <v>15</v>
      </c>
      <c r="E53" s="172"/>
      <c r="F53" s="204"/>
      <c r="G53" s="137"/>
      <c r="H53" s="234"/>
      <c r="I53" s="186"/>
      <c r="J53" s="187"/>
      <c r="K53" s="187"/>
      <c r="L53" s="187"/>
      <c r="M53" s="187"/>
      <c r="N53" s="188"/>
    </row>
    <row r="54" spans="1:14" x14ac:dyDescent="0.2">
      <c r="A54" s="168" t="s">
        <v>347</v>
      </c>
      <c r="B54" s="206" t="s">
        <v>69</v>
      </c>
      <c r="C54" s="207"/>
      <c r="D54" s="207" t="s">
        <v>15</v>
      </c>
      <c r="E54" s="172"/>
      <c r="F54" s="204"/>
      <c r="G54" s="137"/>
      <c r="H54" s="234"/>
      <c r="I54" s="186"/>
      <c r="J54" s="187"/>
      <c r="K54" s="187"/>
      <c r="L54" s="187"/>
      <c r="M54" s="187"/>
      <c r="N54" s="188"/>
    </row>
    <row r="55" spans="1:14" ht="36" x14ac:dyDescent="0.2">
      <c r="A55" s="168" t="s">
        <v>348</v>
      </c>
      <c r="B55" s="206" t="s">
        <v>259</v>
      </c>
      <c r="C55" s="207" t="s">
        <v>14</v>
      </c>
      <c r="D55" s="207"/>
      <c r="E55" s="137"/>
      <c r="F55" s="140"/>
      <c r="G55" s="172"/>
      <c r="H55" s="232"/>
      <c r="I55" s="186"/>
      <c r="J55" s="187"/>
      <c r="K55" s="187"/>
      <c r="L55" s="187"/>
      <c r="M55" s="187"/>
      <c r="N55" s="188"/>
    </row>
    <row r="56" spans="1:14" ht="24" x14ac:dyDescent="0.2">
      <c r="A56" s="168" t="s">
        <v>349</v>
      </c>
      <c r="B56" s="206" t="s">
        <v>70</v>
      </c>
      <c r="C56" s="207"/>
      <c r="D56" s="207" t="s">
        <v>15</v>
      </c>
      <c r="E56" s="172"/>
      <c r="F56" s="204"/>
      <c r="G56" s="137"/>
      <c r="H56" s="234"/>
      <c r="I56" s="186"/>
      <c r="J56" s="187"/>
      <c r="K56" s="187"/>
      <c r="L56" s="187"/>
      <c r="M56" s="187"/>
      <c r="N56" s="188"/>
    </row>
    <row r="57" spans="1:14" x14ac:dyDescent="0.2">
      <c r="A57" s="168" t="s">
        <v>350</v>
      </c>
      <c r="B57" s="206" t="s">
        <v>260</v>
      </c>
      <c r="C57" s="207" t="s">
        <v>14</v>
      </c>
      <c r="D57" s="207"/>
      <c r="E57" s="137"/>
      <c r="F57" s="140"/>
      <c r="G57" s="172"/>
      <c r="H57" s="232"/>
      <c r="I57" s="186"/>
      <c r="J57" s="187"/>
      <c r="K57" s="187"/>
      <c r="L57" s="187"/>
      <c r="M57" s="187"/>
      <c r="N57" s="188"/>
    </row>
    <row r="58" spans="1:14" x14ac:dyDescent="0.2">
      <c r="A58" s="168" t="s">
        <v>351</v>
      </c>
      <c r="B58" s="206" t="s">
        <v>294</v>
      </c>
      <c r="C58" s="207"/>
      <c r="D58" s="207" t="s">
        <v>15</v>
      </c>
      <c r="E58" s="172"/>
      <c r="F58" s="204"/>
      <c r="G58" s="137"/>
      <c r="H58" s="234"/>
      <c r="I58" s="186"/>
      <c r="J58" s="187"/>
      <c r="K58" s="187"/>
      <c r="L58" s="187"/>
      <c r="M58" s="187"/>
      <c r="N58" s="188"/>
    </row>
    <row r="59" spans="1:14" ht="92.25" customHeight="1" x14ac:dyDescent="0.2">
      <c r="A59" s="168" t="s">
        <v>352</v>
      </c>
      <c r="B59" s="206" t="s">
        <v>285</v>
      </c>
      <c r="C59" s="207" t="s">
        <v>14</v>
      </c>
      <c r="D59" s="207"/>
      <c r="E59" s="137"/>
      <c r="F59" s="140"/>
      <c r="G59" s="172"/>
      <c r="H59" s="232"/>
      <c r="I59" s="186"/>
      <c r="J59" s="187"/>
      <c r="K59" s="187"/>
      <c r="L59" s="187"/>
      <c r="M59" s="187"/>
      <c r="N59" s="188"/>
    </row>
    <row r="60" spans="1:14" ht="36.75" thickBot="1" x14ac:dyDescent="0.25">
      <c r="A60" s="168" t="s">
        <v>353</v>
      </c>
      <c r="B60" s="212" t="s">
        <v>71</v>
      </c>
      <c r="C60" s="213" t="s">
        <v>14</v>
      </c>
      <c r="D60" s="213"/>
      <c r="E60" s="141"/>
      <c r="F60" s="142"/>
      <c r="G60" s="214"/>
      <c r="H60" s="236"/>
      <c r="I60" s="156"/>
      <c r="J60" s="157"/>
      <c r="K60" s="157"/>
      <c r="L60" s="157"/>
      <c r="M60" s="157"/>
      <c r="N60" s="198"/>
    </row>
    <row r="61" spans="1:14" ht="12.75" thickBot="1" x14ac:dyDescent="0.25">
      <c r="A61" s="159">
        <v>2</v>
      </c>
      <c r="B61" s="200" t="s">
        <v>72</v>
      </c>
      <c r="C61" s="200"/>
      <c r="D61" s="200"/>
      <c r="E61" s="200"/>
      <c r="F61" s="200"/>
      <c r="G61" s="200"/>
      <c r="H61" s="200"/>
      <c r="I61" s="200"/>
      <c r="J61" s="200"/>
      <c r="K61" s="200"/>
      <c r="L61" s="200"/>
      <c r="M61" s="200"/>
      <c r="N61" s="201"/>
    </row>
    <row r="62" spans="1:14" ht="12.75" thickBot="1" x14ac:dyDescent="0.25">
      <c r="A62" s="199" t="s">
        <v>73</v>
      </c>
      <c r="B62" s="200" t="s">
        <v>74</v>
      </c>
      <c r="C62" s="200"/>
      <c r="D62" s="200"/>
      <c r="E62" s="200"/>
      <c r="F62" s="200"/>
      <c r="G62" s="200"/>
      <c r="H62" s="200"/>
      <c r="I62" s="200"/>
      <c r="J62" s="200"/>
      <c r="K62" s="200"/>
      <c r="L62" s="200"/>
      <c r="M62" s="200"/>
      <c r="N62" s="201"/>
    </row>
    <row r="63" spans="1:14" ht="24" x14ac:dyDescent="0.2">
      <c r="A63" s="168" t="s">
        <v>354</v>
      </c>
      <c r="B63" s="202" t="s">
        <v>75</v>
      </c>
      <c r="C63" s="203"/>
      <c r="D63" s="203" t="s">
        <v>15</v>
      </c>
      <c r="E63" s="172"/>
      <c r="F63" s="204"/>
      <c r="G63" s="137"/>
      <c r="H63" s="234"/>
      <c r="I63" s="173"/>
      <c r="J63" s="151"/>
      <c r="K63" s="151"/>
      <c r="L63" s="151"/>
      <c r="M63" s="151"/>
      <c r="N63" s="174"/>
    </row>
    <row r="64" spans="1:14" ht="24" x14ac:dyDescent="0.2">
      <c r="A64" s="168" t="s">
        <v>355</v>
      </c>
      <c r="B64" s="206" t="s">
        <v>76</v>
      </c>
      <c r="C64" s="207"/>
      <c r="D64" s="207" t="s">
        <v>15</v>
      </c>
      <c r="E64" s="172"/>
      <c r="F64" s="204"/>
      <c r="G64" s="137"/>
      <c r="H64" s="234"/>
      <c r="I64" s="186"/>
      <c r="J64" s="187"/>
      <c r="K64" s="187"/>
      <c r="L64" s="187"/>
      <c r="M64" s="187"/>
      <c r="N64" s="188"/>
    </row>
    <row r="65" spans="1:14" x14ac:dyDescent="0.2">
      <c r="A65" s="168" t="s">
        <v>356</v>
      </c>
      <c r="B65" s="206" t="s">
        <v>308</v>
      </c>
      <c r="C65" s="207"/>
      <c r="D65" s="207" t="s">
        <v>15</v>
      </c>
      <c r="E65" s="172"/>
      <c r="F65" s="204"/>
      <c r="G65" s="137"/>
      <c r="H65" s="234"/>
      <c r="I65" s="186"/>
      <c r="J65" s="187"/>
      <c r="K65" s="187"/>
      <c r="L65" s="187"/>
      <c r="M65" s="187"/>
      <c r="N65" s="188"/>
    </row>
    <row r="66" spans="1:14" ht="24" x14ac:dyDescent="0.2">
      <c r="A66" s="168" t="s">
        <v>357</v>
      </c>
      <c r="B66" s="206" t="s">
        <v>77</v>
      </c>
      <c r="C66" s="207"/>
      <c r="D66" s="207" t="s">
        <v>15</v>
      </c>
      <c r="E66" s="172"/>
      <c r="F66" s="204"/>
      <c r="G66" s="137"/>
      <c r="H66" s="234"/>
      <c r="I66" s="186"/>
      <c r="J66" s="187"/>
      <c r="K66" s="187"/>
      <c r="L66" s="187"/>
      <c r="M66" s="187"/>
      <c r="N66" s="188"/>
    </row>
    <row r="67" spans="1:14" ht="36" x14ac:dyDescent="0.2">
      <c r="A67" s="168" t="s">
        <v>358</v>
      </c>
      <c r="B67" s="209" t="s">
        <v>295</v>
      </c>
      <c r="C67" s="207"/>
      <c r="D67" s="207" t="s">
        <v>15</v>
      </c>
      <c r="E67" s="172"/>
      <c r="F67" s="204"/>
      <c r="G67" s="137"/>
      <c r="H67" s="234"/>
      <c r="I67" s="186"/>
      <c r="J67" s="187"/>
      <c r="K67" s="187"/>
      <c r="L67" s="187"/>
      <c r="M67" s="187"/>
      <c r="N67" s="188"/>
    </row>
    <row r="68" spans="1:14" x14ac:dyDescent="0.2">
      <c r="A68" s="168" t="s">
        <v>359</v>
      </c>
      <c r="B68" s="206" t="s">
        <v>78</v>
      </c>
      <c r="C68" s="207"/>
      <c r="D68" s="207" t="s">
        <v>15</v>
      </c>
      <c r="E68" s="172"/>
      <c r="F68" s="204"/>
      <c r="G68" s="137"/>
      <c r="H68" s="234"/>
      <c r="I68" s="186"/>
      <c r="J68" s="187"/>
      <c r="K68" s="187"/>
      <c r="L68" s="187"/>
      <c r="M68" s="187"/>
      <c r="N68" s="188"/>
    </row>
    <row r="69" spans="1:14" x14ac:dyDescent="0.2">
      <c r="A69" s="168" t="s">
        <v>360</v>
      </c>
      <c r="B69" s="206" t="s">
        <v>79</v>
      </c>
      <c r="C69" s="207"/>
      <c r="D69" s="207" t="s">
        <v>15</v>
      </c>
      <c r="E69" s="172"/>
      <c r="F69" s="204"/>
      <c r="G69" s="137"/>
      <c r="H69" s="234"/>
      <c r="I69" s="186"/>
      <c r="J69" s="187"/>
      <c r="K69" s="187"/>
      <c r="L69" s="187"/>
      <c r="M69" s="187"/>
      <c r="N69" s="188"/>
    </row>
    <row r="70" spans="1:14" x14ac:dyDescent="0.2">
      <c r="A70" s="168" t="s">
        <v>361</v>
      </c>
      <c r="B70" s="206" t="s">
        <v>80</v>
      </c>
      <c r="C70" s="207"/>
      <c r="D70" s="207" t="s">
        <v>15</v>
      </c>
      <c r="E70" s="172"/>
      <c r="F70" s="204"/>
      <c r="G70" s="137"/>
      <c r="H70" s="234"/>
      <c r="I70" s="186"/>
      <c r="J70" s="187"/>
      <c r="K70" s="187"/>
      <c r="L70" s="187"/>
      <c r="M70" s="187"/>
      <c r="N70" s="188"/>
    </row>
    <row r="71" spans="1:14" ht="24" x14ac:dyDescent="0.2">
      <c r="A71" s="168" t="s">
        <v>362</v>
      </c>
      <c r="B71" s="206" t="s">
        <v>81</v>
      </c>
      <c r="C71" s="207"/>
      <c r="D71" s="207" t="s">
        <v>15</v>
      </c>
      <c r="E71" s="172"/>
      <c r="F71" s="204"/>
      <c r="G71" s="137"/>
      <c r="H71" s="234"/>
      <c r="I71" s="186"/>
      <c r="J71" s="187"/>
      <c r="K71" s="187"/>
      <c r="L71" s="187"/>
      <c r="M71" s="187"/>
      <c r="N71" s="188"/>
    </row>
    <row r="72" spans="1:14" ht="24" x14ac:dyDescent="0.2">
      <c r="A72" s="168" t="s">
        <v>363</v>
      </c>
      <c r="B72" s="209" t="s">
        <v>296</v>
      </c>
      <c r="C72" s="207"/>
      <c r="D72" s="207" t="s">
        <v>15</v>
      </c>
      <c r="E72" s="172"/>
      <c r="F72" s="204"/>
      <c r="G72" s="137"/>
      <c r="H72" s="234"/>
      <c r="I72" s="186"/>
      <c r="J72" s="187"/>
      <c r="K72" s="187"/>
      <c r="L72" s="187"/>
      <c r="M72" s="187"/>
      <c r="N72" s="188"/>
    </row>
    <row r="73" spans="1:14" ht="24" x14ac:dyDescent="0.2">
      <c r="A73" s="168" t="s">
        <v>364</v>
      </c>
      <c r="B73" s="206" t="s">
        <v>82</v>
      </c>
      <c r="C73" s="207"/>
      <c r="D73" s="207" t="s">
        <v>15</v>
      </c>
      <c r="E73" s="172"/>
      <c r="F73" s="204"/>
      <c r="G73" s="137"/>
      <c r="H73" s="234"/>
      <c r="I73" s="186"/>
      <c r="J73" s="187"/>
      <c r="K73" s="187"/>
      <c r="L73" s="187"/>
      <c r="M73" s="187"/>
      <c r="N73" s="188"/>
    </row>
    <row r="74" spans="1:14" x14ac:dyDescent="0.2">
      <c r="A74" s="168" t="s">
        <v>365</v>
      </c>
      <c r="B74" s="206" t="s">
        <v>83</v>
      </c>
      <c r="C74" s="207" t="s">
        <v>14</v>
      </c>
      <c r="D74" s="207"/>
      <c r="E74" s="137"/>
      <c r="F74" s="140"/>
      <c r="G74" s="172"/>
      <c r="H74" s="232"/>
      <c r="I74" s="186"/>
      <c r="J74" s="187"/>
      <c r="K74" s="187"/>
      <c r="L74" s="187"/>
      <c r="M74" s="187"/>
      <c r="N74" s="188"/>
    </row>
    <row r="75" spans="1:14" ht="36" x14ac:dyDescent="0.2">
      <c r="A75" s="168" t="s">
        <v>366</v>
      </c>
      <c r="B75" s="206" t="s">
        <v>84</v>
      </c>
      <c r="C75" s="207" t="s">
        <v>14</v>
      </c>
      <c r="D75" s="207"/>
      <c r="E75" s="137"/>
      <c r="F75" s="140"/>
      <c r="G75" s="172"/>
      <c r="H75" s="232"/>
      <c r="I75" s="186"/>
      <c r="J75" s="187"/>
      <c r="K75" s="187"/>
      <c r="L75" s="187"/>
      <c r="M75" s="187"/>
      <c r="N75" s="188"/>
    </row>
    <row r="76" spans="1:14" x14ac:dyDescent="0.2">
      <c r="A76" s="168" t="s">
        <v>367</v>
      </c>
      <c r="B76" s="206" t="s">
        <v>257</v>
      </c>
      <c r="C76" s="207" t="s">
        <v>14</v>
      </c>
      <c r="D76" s="207"/>
      <c r="E76" s="137"/>
      <c r="F76" s="140"/>
      <c r="G76" s="172"/>
      <c r="H76" s="232"/>
      <c r="I76" s="217"/>
      <c r="J76" s="218"/>
      <c r="K76" s="218"/>
      <c r="L76" s="218"/>
      <c r="M76" s="218"/>
      <c r="N76" s="219"/>
    </row>
    <row r="77" spans="1:14" ht="24.75" thickBot="1" x14ac:dyDescent="0.25">
      <c r="A77" s="168" t="s">
        <v>368</v>
      </c>
      <c r="B77" s="206" t="s">
        <v>297</v>
      </c>
      <c r="C77" s="207"/>
      <c r="D77" s="207" t="s">
        <v>15</v>
      </c>
      <c r="E77" s="172"/>
      <c r="F77" s="204"/>
      <c r="G77" s="137"/>
      <c r="H77" s="234"/>
      <c r="I77" s="156"/>
      <c r="J77" s="157"/>
      <c r="K77" s="157"/>
      <c r="L77" s="157"/>
      <c r="M77" s="157"/>
      <c r="N77" s="198"/>
    </row>
    <row r="78" spans="1:14" ht="12.75" thickBot="1" x14ac:dyDescent="0.25">
      <c r="A78" s="199" t="s">
        <v>85</v>
      </c>
      <c r="B78" s="200" t="s">
        <v>86</v>
      </c>
      <c r="C78" s="200"/>
      <c r="D78" s="200"/>
      <c r="E78" s="200"/>
      <c r="F78" s="200"/>
      <c r="G78" s="200"/>
      <c r="H78" s="200"/>
      <c r="I78" s="200"/>
      <c r="J78" s="200"/>
      <c r="K78" s="200"/>
      <c r="L78" s="200"/>
      <c r="M78" s="200"/>
      <c r="N78" s="201"/>
    </row>
    <row r="79" spans="1:14" x14ac:dyDescent="0.2">
      <c r="A79" s="210" t="s">
        <v>369</v>
      </c>
      <c r="B79" s="206" t="s">
        <v>87</v>
      </c>
      <c r="C79" s="207" t="s">
        <v>14</v>
      </c>
      <c r="D79" s="207"/>
      <c r="E79" s="137"/>
      <c r="F79" s="140"/>
      <c r="G79" s="172"/>
      <c r="H79" s="232"/>
      <c r="I79" s="173"/>
      <c r="J79" s="151"/>
      <c r="K79" s="151"/>
      <c r="L79" s="151"/>
      <c r="M79" s="151"/>
      <c r="N79" s="174"/>
    </row>
    <row r="80" spans="1:14" x14ac:dyDescent="0.2">
      <c r="A80" s="210" t="s">
        <v>370</v>
      </c>
      <c r="B80" s="206" t="s">
        <v>88</v>
      </c>
      <c r="C80" s="207"/>
      <c r="D80" s="207" t="s">
        <v>15</v>
      </c>
      <c r="E80" s="172"/>
      <c r="F80" s="204"/>
      <c r="G80" s="137"/>
      <c r="H80" s="234"/>
      <c r="I80" s="186"/>
      <c r="J80" s="187"/>
      <c r="K80" s="187"/>
      <c r="L80" s="187"/>
      <c r="M80" s="187"/>
      <c r="N80" s="188"/>
    </row>
    <row r="81" spans="1:14" ht="24" x14ac:dyDescent="0.2">
      <c r="A81" s="210" t="s">
        <v>371</v>
      </c>
      <c r="B81" s="206" t="s">
        <v>89</v>
      </c>
      <c r="C81" s="207" t="s">
        <v>14</v>
      </c>
      <c r="D81" s="207"/>
      <c r="E81" s="137"/>
      <c r="F81" s="140"/>
      <c r="G81" s="172"/>
      <c r="H81" s="232"/>
      <c r="I81" s="186"/>
      <c r="J81" s="187"/>
      <c r="K81" s="187"/>
      <c r="L81" s="187"/>
      <c r="M81" s="187"/>
      <c r="N81" s="188"/>
    </row>
    <row r="82" spans="1:14" ht="24" x14ac:dyDescent="0.2">
      <c r="A82" s="210" t="s">
        <v>372</v>
      </c>
      <c r="B82" s="206" t="s">
        <v>90</v>
      </c>
      <c r="C82" s="207"/>
      <c r="D82" s="207" t="s">
        <v>15</v>
      </c>
      <c r="E82" s="172"/>
      <c r="F82" s="204"/>
      <c r="G82" s="137"/>
      <c r="H82" s="234"/>
      <c r="I82" s="186"/>
      <c r="J82" s="187"/>
      <c r="K82" s="187"/>
      <c r="L82" s="187"/>
      <c r="M82" s="187"/>
      <c r="N82" s="188"/>
    </row>
    <row r="83" spans="1:14" ht="24" x14ac:dyDescent="0.2">
      <c r="A83" s="210" t="s">
        <v>373</v>
      </c>
      <c r="B83" s="206" t="s">
        <v>91</v>
      </c>
      <c r="C83" s="207"/>
      <c r="D83" s="207" t="s">
        <v>15</v>
      </c>
      <c r="E83" s="172"/>
      <c r="F83" s="204"/>
      <c r="G83" s="137"/>
      <c r="H83" s="234"/>
      <c r="I83" s="186"/>
      <c r="J83" s="187"/>
      <c r="K83" s="187"/>
      <c r="L83" s="187"/>
      <c r="M83" s="187"/>
      <c r="N83" s="188"/>
    </row>
    <row r="84" spans="1:14" ht="24" x14ac:dyDescent="0.2">
      <c r="A84" s="210" t="s">
        <v>374</v>
      </c>
      <c r="B84" s="206" t="s">
        <v>262</v>
      </c>
      <c r="C84" s="207"/>
      <c r="D84" s="207" t="s">
        <v>15</v>
      </c>
      <c r="E84" s="172"/>
      <c r="F84" s="204"/>
      <c r="G84" s="137"/>
      <c r="H84" s="234"/>
      <c r="I84" s="186"/>
      <c r="J84" s="187"/>
      <c r="K84" s="187"/>
      <c r="L84" s="187"/>
      <c r="M84" s="187"/>
      <c r="N84" s="188"/>
    </row>
    <row r="85" spans="1:14" ht="24" x14ac:dyDescent="0.2">
      <c r="A85" s="210" t="s">
        <v>375</v>
      </c>
      <c r="B85" s="206" t="s">
        <v>263</v>
      </c>
      <c r="C85" s="207"/>
      <c r="D85" s="207" t="s">
        <v>15</v>
      </c>
      <c r="E85" s="172"/>
      <c r="F85" s="204"/>
      <c r="G85" s="137"/>
      <c r="H85" s="234"/>
      <c r="I85" s="186"/>
      <c r="J85" s="187"/>
      <c r="K85" s="187"/>
      <c r="L85" s="187"/>
      <c r="M85" s="187"/>
      <c r="N85" s="188"/>
    </row>
    <row r="86" spans="1:14" ht="24" x14ac:dyDescent="0.2">
      <c r="A86" s="210" t="s">
        <v>376</v>
      </c>
      <c r="B86" s="206" t="s">
        <v>92</v>
      </c>
      <c r="C86" s="207"/>
      <c r="D86" s="207" t="s">
        <v>15</v>
      </c>
      <c r="E86" s="172"/>
      <c r="F86" s="204"/>
      <c r="G86" s="137"/>
      <c r="H86" s="234"/>
      <c r="I86" s="186"/>
      <c r="J86" s="187"/>
      <c r="K86" s="187"/>
      <c r="L86" s="187"/>
      <c r="M86" s="187"/>
      <c r="N86" s="188"/>
    </row>
    <row r="87" spans="1:14" x14ac:dyDescent="0.2">
      <c r="A87" s="210" t="s">
        <v>377</v>
      </c>
      <c r="B87" s="206" t="s">
        <v>93</v>
      </c>
      <c r="C87" s="207"/>
      <c r="D87" s="207" t="s">
        <v>15</v>
      </c>
      <c r="E87" s="172"/>
      <c r="F87" s="204"/>
      <c r="G87" s="137"/>
      <c r="H87" s="234"/>
      <c r="I87" s="186"/>
      <c r="J87" s="187"/>
      <c r="K87" s="187"/>
      <c r="L87" s="187"/>
      <c r="M87" s="187"/>
      <c r="N87" s="188"/>
    </row>
    <row r="88" spans="1:14" ht="24" x14ac:dyDescent="0.2">
      <c r="A88" s="210" t="s">
        <v>378</v>
      </c>
      <c r="B88" s="206" t="s">
        <v>94</v>
      </c>
      <c r="C88" s="207"/>
      <c r="D88" s="207" t="s">
        <v>15</v>
      </c>
      <c r="E88" s="172"/>
      <c r="F88" s="204"/>
      <c r="G88" s="137"/>
      <c r="H88" s="234"/>
      <c r="I88" s="186"/>
      <c r="J88" s="187"/>
      <c r="K88" s="187"/>
      <c r="L88" s="187"/>
      <c r="M88" s="187"/>
      <c r="N88" s="188"/>
    </row>
    <row r="89" spans="1:14" ht="36" x14ac:dyDescent="0.2">
      <c r="A89" s="210" t="s">
        <v>379</v>
      </c>
      <c r="B89" s="206" t="s">
        <v>95</v>
      </c>
      <c r="C89" s="207"/>
      <c r="D89" s="207" t="s">
        <v>15</v>
      </c>
      <c r="E89" s="172"/>
      <c r="F89" s="204"/>
      <c r="G89" s="137"/>
      <c r="H89" s="234"/>
      <c r="I89" s="186"/>
      <c r="J89" s="187"/>
      <c r="K89" s="187"/>
      <c r="L89" s="187"/>
      <c r="M89" s="187"/>
      <c r="N89" s="188"/>
    </row>
    <row r="90" spans="1:14" ht="24" x14ac:dyDescent="0.2">
      <c r="A90" s="210" t="s">
        <v>380</v>
      </c>
      <c r="B90" s="206" t="s">
        <v>96</v>
      </c>
      <c r="C90" s="207"/>
      <c r="D90" s="207" t="s">
        <v>15</v>
      </c>
      <c r="E90" s="172"/>
      <c r="F90" s="204"/>
      <c r="G90" s="137"/>
      <c r="H90" s="234"/>
      <c r="I90" s="186"/>
      <c r="J90" s="187"/>
      <c r="K90" s="187"/>
      <c r="L90" s="187"/>
      <c r="M90" s="187"/>
      <c r="N90" s="188"/>
    </row>
    <row r="91" spans="1:14" ht="24" x14ac:dyDescent="0.2">
      <c r="A91" s="210" t="s">
        <v>381</v>
      </c>
      <c r="B91" s="206" t="s">
        <v>97</v>
      </c>
      <c r="C91" s="207"/>
      <c r="D91" s="207" t="s">
        <v>15</v>
      </c>
      <c r="E91" s="172"/>
      <c r="F91" s="204"/>
      <c r="G91" s="137"/>
      <c r="H91" s="234"/>
      <c r="I91" s="186"/>
      <c r="J91" s="187"/>
      <c r="K91" s="187"/>
      <c r="L91" s="187"/>
      <c r="M91" s="187"/>
      <c r="N91" s="188"/>
    </row>
    <row r="92" spans="1:14" ht="24" x14ac:dyDescent="0.2">
      <c r="A92" s="210" t="s">
        <v>382</v>
      </c>
      <c r="B92" s="206" t="s">
        <v>98</v>
      </c>
      <c r="C92" s="207"/>
      <c r="D92" s="207" t="s">
        <v>15</v>
      </c>
      <c r="E92" s="172"/>
      <c r="F92" s="204"/>
      <c r="G92" s="137"/>
      <c r="H92" s="234"/>
      <c r="I92" s="186"/>
      <c r="J92" s="187"/>
      <c r="K92" s="187"/>
      <c r="L92" s="187"/>
      <c r="M92" s="187"/>
      <c r="N92" s="188"/>
    </row>
    <row r="93" spans="1:14" x14ac:dyDescent="0.2">
      <c r="A93" s="210" t="s">
        <v>383</v>
      </c>
      <c r="B93" s="206" t="s">
        <v>99</v>
      </c>
      <c r="C93" s="207"/>
      <c r="D93" s="207" t="s">
        <v>15</v>
      </c>
      <c r="E93" s="172"/>
      <c r="F93" s="204"/>
      <c r="G93" s="137"/>
      <c r="H93" s="234"/>
      <c r="I93" s="186"/>
      <c r="J93" s="187"/>
      <c r="K93" s="187"/>
      <c r="L93" s="187"/>
      <c r="M93" s="187"/>
      <c r="N93" s="188"/>
    </row>
    <row r="94" spans="1:14" x14ac:dyDescent="0.2">
      <c r="A94" s="210" t="s">
        <v>384</v>
      </c>
      <c r="B94" s="206" t="s">
        <v>100</v>
      </c>
      <c r="C94" s="207"/>
      <c r="D94" s="207" t="s">
        <v>15</v>
      </c>
      <c r="E94" s="172"/>
      <c r="F94" s="204"/>
      <c r="G94" s="137"/>
      <c r="H94" s="234"/>
      <c r="I94" s="186"/>
      <c r="J94" s="187"/>
      <c r="K94" s="187"/>
      <c r="L94" s="187"/>
      <c r="M94" s="187"/>
      <c r="N94" s="188"/>
    </row>
    <row r="95" spans="1:14" ht="24" x14ac:dyDescent="0.2">
      <c r="A95" s="210" t="s">
        <v>385</v>
      </c>
      <c r="B95" s="206" t="s">
        <v>101</v>
      </c>
      <c r="C95" s="207"/>
      <c r="D95" s="207" t="s">
        <v>15</v>
      </c>
      <c r="E95" s="172"/>
      <c r="F95" s="204"/>
      <c r="G95" s="137"/>
      <c r="H95" s="234"/>
      <c r="I95" s="186"/>
      <c r="J95" s="187"/>
      <c r="K95" s="187"/>
      <c r="L95" s="187"/>
      <c r="M95" s="187"/>
      <c r="N95" s="188"/>
    </row>
    <row r="96" spans="1:14" x14ac:dyDescent="0.2">
      <c r="A96" s="210" t="s">
        <v>386</v>
      </c>
      <c r="B96" s="206" t="s">
        <v>102</v>
      </c>
      <c r="C96" s="207"/>
      <c r="D96" s="207" t="s">
        <v>15</v>
      </c>
      <c r="E96" s="172"/>
      <c r="F96" s="204"/>
      <c r="G96" s="137"/>
      <c r="H96" s="234"/>
      <c r="I96" s="186"/>
      <c r="J96" s="187"/>
      <c r="K96" s="187"/>
      <c r="L96" s="187"/>
      <c r="M96" s="187"/>
      <c r="N96" s="188"/>
    </row>
    <row r="97" spans="1:14" x14ac:dyDescent="0.2">
      <c r="A97" s="210" t="s">
        <v>387</v>
      </c>
      <c r="B97" s="206" t="s">
        <v>298</v>
      </c>
      <c r="C97" s="207"/>
      <c r="D97" s="207" t="s">
        <v>15</v>
      </c>
      <c r="E97" s="172"/>
      <c r="F97" s="204"/>
      <c r="G97" s="137"/>
      <c r="H97" s="234"/>
      <c r="I97" s="186"/>
      <c r="J97" s="187"/>
      <c r="K97" s="187"/>
      <c r="L97" s="187"/>
      <c r="M97" s="187"/>
      <c r="N97" s="188"/>
    </row>
    <row r="98" spans="1:14" ht="24.75" thickBot="1" x14ac:dyDescent="0.25">
      <c r="A98" s="210" t="s">
        <v>388</v>
      </c>
      <c r="B98" s="206" t="s">
        <v>286</v>
      </c>
      <c r="C98" s="207" t="s">
        <v>14</v>
      </c>
      <c r="D98" s="207"/>
      <c r="E98" s="137"/>
      <c r="F98" s="140"/>
      <c r="G98" s="172"/>
      <c r="H98" s="232"/>
      <c r="I98" s="156"/>
      <c r="J98" s="157"/>
      <c r="K98" s="157"/>
      <c r="L98" s="157"/>
      <c r="M98" s="157"/>
      <c r="N98" s="198"/>
    </row>
    <row r="99" spans="1:14" ht="12.75" thickBot="1" x14ac:dyDescent="0.25">
      <c r="A99" s="199" t="s">
        <v>103</v>
      </c>
      <c r="B99" s="200" t="s">
        <v>51</v>
      </c>
      <c r="C99" s="200"/>
      <c r="D99" s="200"/>
      <c r="E99" s="200"/>
      <c r="F99" s="200"/>
      <c r="G99" s="200"/>
      <c r="H99" s="200"/>
      <c r="I99" s="200"/>
      <c r="J99" s="200"/>
      <c r="K99" s="200"/>
      <c r="L99" s="200"/>
      <c r="M99" s="200"/>
      <c r="N99" s="201"/>
    </row>
    <row r="100" spans="1:14" ht="24" x14ac:dyDescent="0.2">
      <c r="A100" s="210" t="s">
        <v>389</v>
      </c>
      <c r="B100" s="206" t="s">
        <v>52</v>
      </c>
      <c r="C100" s="207" t="s">
        <v>14</v>
      </c>
      <c r="D100" s="207"/>
      <c r="E100" s="137"/>
      <c r="F100" s="140"/>
      <c r="G100" s="172"/>
      <c r="H100" s="232"/>
      <c r="I100" s="173"/>
      <c r="J100" s="151"/>
      <c r="K100" s="151"/>
      <c r="L100" s="151"/>
      <c r="M100" s="151"/>
      <c r="N100" s="174"/>
    </row>
    <row r="101" spans="1:14" ht="24" x14ac:dyDescent="0.2">
      <c r="A101" s="210" t="s">
        <v>390</v>
      </c>
      <c r="B101" s="206" t="s">
        <v>53</v>
      </c>
      <c r="C101" s="207"/>
      <c r="D101" s="207" t="s">
        <v>15</v>
      </c>
      <c r="E101" s="172"/>
      <c r="F101" s="204"/>
      <c r="G101" s="137"/>
      <c r="H101" s="234"/>
      <c r="I101" s="186"/>
      <c r="J101" s="187"/>
      <c r="K101" s="187"/>
      <c r="L101" s="187"/>
      <c r="M101" s="187"/>
      <c r="N101" s="188"/>
    </row>
    <row r="102" spans="1:14" ht="24" x14ac:dyDescent="0.2">
      <c r="A102" s="210" t="s">
        <v>391</v>
      </c>
      <c r="B102" s="206" t="s">
        <v>54</v>
      </c>
      <c r="C102" s="207"/>
      <c r="D102" s="207" t="s">
        <v>15</v>
      </c>
      <c r="E102" s="172"/>
      <c r="F102" s="204"/>
      <c r="G102" s="137"/>
      <c r="H102" s="234"/>
      <c r="I102" s="186"/>
      <c r="J102" s="187"/>
      <c r="K102" s="187"/>
      <c r="L102" s="187"/>
      <c r="M102" s="187"/>
      <c r="N102" s="188"/>
    </row>
    <row r="103" spans="1:14" ht="24" x14ac:dyDescent="0.2">
      <c r="A103" s="210" t="s">
        <v>392</v>
      </c>
      <c r="B103" s="206" t="s">
        <v>55</v>
      </c>
      <c r="C103" s="207"/>
      <c r="D103" s="207" t="s">
        <v>15</v>
      </c>
      <c r="E103" s="172"/>
      <c r="F103" s="204"/>
      <c r="G103" s="137"/>
      <c r="H103" s="234"/>
      <c r="I103" s="186"/>
      <c r="J103" s="187"/>
      <c r="K103" s="187"/>
      <c r="L103" s="187"/>
      <c r="M103" s="187"/>
      <c r="N103" s="188"/>
    </row>
    <row r="104" spans="1:14" ht="24" x14ac:dyDescent="0.2">
      <c r="A104" s="210" t="s">
        <v>393</v>
      </c>
      <c r="B104" s="206" t="s">
        <v>56</v>
      </c>
      <c r="C104" s="207"/>
      <c r="D104" s="207" t="s">
        <v>15</v>
      </c>
      <c r="E104" s="172"/>
      <c r="F104" s="204"/>
      <c r="G104" s="137"/>
      <c r="H104" s="234"/>
      <c r="I104" s="186"/>
      <c r="J104" s="187"/>
      <c r="K104" s="187"/>
      <c r="L104" s="187"/>
      <c r="M104" s="187"/>
      <c r="N104" s="188"/>
    </row>
    <row r="105" spans="1:14" ht="24" x14ac:dyDescent="0.2">
      <c r="A105" s="210" t="s">
        <v>394</v>
      </c>
      <c r="B105" s="209" t="s">
        <v>299</v>
      </c>
      <c r="C105" s="207" t="s">
        <v>14</v>
      </c>
      <c r="D105" s="207"/>
      <c r="E105" s="137"/>
      <c r="F105" s="140"/>
      <c r="G105" s="172"/>
      <c r="H105" s="232"/>
      <c r="I105" s="186"/>
      <c r="J105" s="187"/>
      <c r="K105" s="187"/>
      <c r="L105" s="187"/>
      <c r="M105" s="187"/>
      <c r="N105" s="188"/>
    </row>
    <row r="106" spans="1:14" x14ac:dyDescent="0.2">
      <c r="A106" s="210" t="s">
        <v>395</v>
      </c>
      <c r="B106" s="206" t="s">
        <v>264</v>
      </c>
      <c r="C106" s="207"/>
      <c r="D106" s="207" t="s">
        <v>15</v>
      </c>
      <c r="E106" s="172"/>
      <c r="F106" s="204"/>
      <c r="G106" s="137"/>
      <c r="H106" s="234"/>
      <c r="I106" s="186"/>
      <c r="J106" s="187"/>
      <c r="K106" s="187"/>
      <c r="L106" s="187"/>
      <c r="M106" s="187"/>
      <c r="N106" s="188"/>
    </row>
    <row r="107" spans="1:14" ht="36" x14ac:dyDescent="0.2">
      <c r="A107" s="210" t="s">
        <v>396</v>
      </c>
      <c r="B107" s="209" t="s">
        <v>57</v>
      </c>
      <c r="C107" s="207"/>
      <c r="D107" s="207" t="s">
        <v>15</v>
      </c>
      <c r="E107" s="172"/>
      <c r="F107" s="204"/>
      <c r="G107" s="137"/>
      <c r="H107" s="234"/>
      <c r="I107" s="186"/>
      <c r="J107" s="187"/>
      <c r="K107" s="187"/>
      <c r="L107" s="187"/>
      <c r="M107" s="187"/>
      <c r="N107" s="188"/>
    </row>
    <row r="108" spans="1:14" ht="24" x14ac:dyDescent="0.2">
      <c r="A108" s="210" t="s">
        <v>397</v>
      </c>
      <c r="B108" s="206" t="s">
        <v>58</v>
      </c>
      <c r="C108" s="207"/>
      <c r="D108" s="207" t="s">
        <v>15</v>
      </c>
      <c r="E108" s="172"/>
      <c r="F108" s="204"/>
      <c r="G108" s="137"/>
      <c r="H108" s="234"/>
      <c r="I108" s="186"/>
      <c r="J108" s="187"/>
      <c r="K108" s="187"/>
      <c r="L108" s="187"/>
      <c r="M108" s="187"/>
      <c r="N108" s="188"/>
    </row>
    <row r="109" spans="1:14" ht="24" x14ac:dyDescent="0.2">
      <c r="A109" s="210" t="s">
        <v>398</v>
      </c>
      <c r="B109" s="206" t="s">
        <v>59</v>
      </c>
      <c r="C109" s="207"/>
      <c r="D109" s="207" t="s">
        <v>15</v>
      </c>
      <c r="E109" s="172"/>
      <c r="F109" s="204"/>
      <c r="G109" s="137"/>
      <c r="H109" s="234"/>
      <c r="I109" s="186"/>
      <c r="J109" s="187"/>
      <c r="K109" s="187"/>
      <c r="L109" s="187"/>
      <c r="M109" s="187"/>
      <c r="N109" s="188"/>
    </row>
    <row r="110" spans="1:14" x14ac:dyDescent="0.2">
      <c r="A110" s="210" t="s">
        <v>399</v>
      </c>
      <c r="B110" s="206" t="s">
        <v>60</v>
      </c>
      <c r="C110" s="207"/>
      <c r="D110" s="207" t="s">
        <v>15</v>
      </c>
      <c r="E110" s="172"/>
      <c r="F110" s="204"/>
      <c r="G110" s="137"/>
      <c r="H110" s="234"/>
      <c r="I110" s="186"/>
      <c r="J110" s="187"/>
      <c r="K110" s="187"/>
      <c r="L110" s="187"/>
      <c r="M110" s="187"/>
      <c r="N110" s="188"/>
    </row>
    <row r="111" spans="1:14" x14ac:dyDescent="0.2">
      <c r="A111" s="210" t="s">
        <v>400</v>
      </c>
      <c r="B111" s="206" t="s">
        <v>61</v>
      </c>
      <c r="C111" s="207"/>
      <c r="D111" s="207" t="s">
        <v>15</v>
      </c>
      <c r="E111" s="172"/>
      <c r="F111" s="204"/>
      <c r="G111" s="137"/>
      <c r="H111" s="234"/>
      <c r="I111" s="186"/>
      <c r="J111" s="187"/>
      <c r="K111" s="187"/>
      <c r="L111" s="187"/>
      <c r="M111" s="187"/>
      <c r="N111" s="188"/>
    </row>
    <row r="112" spans="1:14" ht="36" x14ac:dyDescent="0.2">
      <c r="A112" s="210" t="s">
        <v>401</v>
      </c>
      <c r="B112" s="206" t="s">
        <v>62</v>
      </c>
      <c r="C112" s="207"/>
      <c r="D112" s="207" t="s">
        <v>15</v>
      </c>
      <c r="E112" s="172"/>
      <c r="F112" s="204"/>
      <c r="G112" s="137"/>
      <c r="H112" s="234"/>
      <c r="I112" s="186"/>
      <c r="J112" s="187"/>
      <c r="K112" s="187"/>
      <c r="L112" s="187"/>
      <c r="M112" s="187"/>
      <c r="N112" s="188"/>
    </row>
    <row r="113" spans="1:14" ht="24" x14ac:dyDescent="0.2">
      <c r="A113" s="210" t="s">
        <v>402</v>
      </c>
      <c r="B113" s="206" t="s">
        <v>63</v>
      </c>
      <c r="C113" s="207"/>
      <c r="D113" s="207" t="s">
        <v>15</v>
      </c>
      <c r="E113" s="172"/>
      <c r="F113" s="204"/>
      <c r="G113" s="137"/>
      <c r="H113" s="234"/>
      <c r="I113" s="186"/>
      <c r="J113" s="187"/>
      <c r="K113" s="187"/>
      <c r="L113" s="187"/>
      <c r="M113" s="187"/>
      <c r="N113" s="188"/>
    </row>
    <row r="114" spans="1:14" ht="24" x14ac:dyDescent="0.2">
      <c r="A114" s="210" t="s">
        <v>403</v>
      </c>
      <c r="B114" s="206" t="s">
        <v>64</v>
      </c>
      <c r="C114" s="207"/>
      <c r="D114" s="207" t="s">
        <v>15</v>
      </c>
      <c r="E114" s="172"/>
      <c r="F114" s="204"/>
      <c r="G114" s="137"/>
      <c r="H114" s="234"/>
      <c r="I114" s="186"/>
      <c r="J114" s="187"/>
      <c r="K114" s="187"/>
      <c r="L114" s="187"/>
      <c r="M114" s="187"/>
      <c r="N114" s="188"/>
    </row>
    <row r="115" spans="1:14" x14ac:dyDescent="0.2">
      <c r="A115" s="210" t="s">
        <v>404</v>
      </c>
      <c r="B115" s="206" t="s">
        <v>65</v>
      </c>
      <c r="C115" s="207"/>
      <c r="D115" s="207" t="s">
        <v>15</v>
      </c>
      <c r="E115" s="172"/>
      <c r="F115" s="204"/>
      <c r="G115" s="137"/>
      <c r="H115" s="234"/>
      <c r="I115" s="186"/>
      <c r="J115" s="187"/>
      <c r="K115" s="187"/>
      <c r="L115" s="187"/>
      <c r="M115" s="187"/>
      <c r="N115" s="188"/>
    </row>
    <row r="116" spans="1:14" ht="24" x14ac:dyDescent="0.2">
      <c r="A116" s="210" t="s">
        <v>405</v>
      </c>
      <c r="B116" s="206" t="s">
        <v>66</v>
      </c>
      <c r="C116" s="207"/>
      <c r="D116" s="207" t="s">
        <v>15</v>
      </c>
      <c r="E116" s="172"/>
      <c r="F116" s="204"/>
      <c r="G116" s="137"/>
      <c r="H116" s="234"/>
      <c r="I116" s="186"/>
      <c r="J116" s="187"/>
      <c r="K116" s="187"/>
      <c r="L116" s="187"/>
      <c r="M116" s="187"/>
      <c r="N116" s="188"/>
    </row>
    <row r="117" spans="1:14" x14ac:dyDescent="0.2">
      <c r="A117" s="210" t="s">
        <v>406</v>
      </c>
      <c r="B117" s="209" t="s">
        <v>300</v>
      </c>
      <c r="C117" s="207"/>
      <c r="D117" s="207" t="s">
        <v>15</v>
      </c>
      <c r="E117" s="172"/>
      <c r="F117" s="204"/>
      <c r="G117" s="137"/>
      <c r="H117" s="234"/>
      <c r="I117" s="186"/>
      <c r="J117" s="187"/>
      <c r="K117" s="187"/>
      <c r="L117" s="187"/>
      <c r="M117" s="187"/>
      <c r="N117" s="188"/>
    </row>
    <row r="118" spans="1:14" ht="24" x14ac:dyDescent="0.2">
      <c r="A118" s="210" t="s">
        <v>407</v>
      </c>
      <c r="B118" s="206" t="s">
        <v>265</v>
      </c>
      <c r="C118" s="207"/>
      <c r="D118" s="207" t="s">
        <v>15</v>
      </c>
      <c r="E118" s="172"/>
      <c r="F118" s="204"/>
      <c r="G118" s="137"/>
      <c r="H118" s="234"/>
      <c r="I118" s="186"/>
      <c r="J118" s="187"/>
      <c r="K118" s="187"/>
      <c r="L118" s="187"/>
      <c r="M118" s="187"/>
      <c r="N118" s="188"/>
    </row>
    <row r="119" spans="1:14" ht="24" x14ac:dyDescent="0.2">
      <c r="A119" s="210" t="s">
        <v>408</v>
      </c>
      <c r="B119" s="206" t="s">
        <v>266</v>
      </c>
      <c r="C119" s="207"/>
      <c r="D119" s="207" t="s">
        <v>15</v>
      </c>
      <c r="E119" s="172"/>
      <c r="F119" s="204"/>
      <c r="G119" s="137"/>
      <c r="H119" s="234"/>
      <c r="I119" s="186"/>
      <c r="J119" s="187"/>
      <c r="K119" s="187"/>
      <c r="L119" s="187"/>
      <c r="M119" s="187"/>
      <c r="N119" s="188"/>
    </row>
    <row r="120" spans="1:14" x14ac:dyDescent="0.2">
      <c r="A120" s="210" t="s">
        <v>409</v>
      </c>
      <c r="B120" s="206" t="s">
        <v>267</v>
      </c>
      <c r="C120" s="207"/>
      <c r="D120" s="207" t="s">
        <v>15</v>
      </c>
      <c r="E120" s="172"/>
      <c r="F120" s="204"/>
      <c r="G120" s="137"/>
      <c r="H120" s="234"/>
      <c r="I120" s="186"/>
      <c r="J120" s="187"/>
      <c r="K120" s="187"/>
      <c r="L120" s="187"/>
      <c r="M120" s="187"/>
      <c r="N120" s="188"/>
    </row>
    <row r="121" spans="1:14" ht="24.75" thickBot="1" x14ac:dyDescent="0.25">
      <c r="A121" s="210" t="s">
        <v>410</v>
      </c>
      <c r="B121" s="206" t="s">
        <v>268</v>
      </c>
      <c r="C121" s="207"/>
      <c r="D121" s="207" t="s">
        <v>15</v>
      </c>
      <c r="E121" s="172"/>
      <c r="F121" s="204"/>
      <c r="G121" s="137"/>
      <c r="H121" s="234"/>
      <c r="I121" s="156"/>
      <c r="J121" s="157"/>
      <c r="K121" s="157"/>
      <c r="L121" s="157"/>
      <c r="M121" s="157"/>
      <c r="N121" s="198"/>
    </row>
    <row r="122" spans="1:14" ht="12.75" thickBot="1" x14ac:dyDescent="0.25">
      <c r="A122" s="199" t="s">
        <v>123</v>
      </c>
      <c r="B122" s="200" t="s">
        <v>104</v>
      </c>
      <c r="C122" s="200"/>
      <c r="D122" s="200"/>
      <c r="E122" s="200"/>
      <c r="F122" s="200"/>
      <c r="G122" s="200"/>
      <c r="H122" s="200"/>
      <c r="I122" s="200"/>
      <c r="J122" s="200"/>
      <c r="K122" s="200"/>
      <c r="L122" s="200"/>
      <c r="M122" s="200"/>
      <c r="N122" s="201"/>
    </row>
    <row r="123" spans="1:14" ht="24" x14ac:dyDescent="0.2">
      <c r="A123" s="210" t="s">
        <v>411</v>
      </c>
      <c r="B123" s="206" t="s">
        <v>105</v>
      </c>
      <c r="C123" s="207" t="s">
        <v>14</v>
      </c>
      <c r="D123" s="207"/>
      <c r="E123" s="137"/>
      <c r="F123" s="140"/>
      <c r="G123" s="172"/>
      <c r="H123" s="232"/>
      <c r="I123" s="173"/>
      <c r="J123" s="151"/>
      <c r="K123" s="151"/>
      <c r="L123" s="151"/>
      <c r="M123" s="151"/>
      <c r="N123" s="174"/>
    </row>
    <row r="124" spans="1:14" ht="24" x14ac:dyDescent="0.2">
      <c r="A124" s="210" t="s">
        <v>412</v>
      </c>
      <c r="B124" s="206" t="s">
        <v>106</v>
      </c>
      <c r="C124" s="207" t="s">
        <v>14</v>
      </c>
      <c r="D124" s="207"/>
      <c r="E124" s="137"/>
      <c r="F124" s="140"/>
      <c r="G124" s="172"/>
      <c r="H124" s="232"/>
      <c r="I124" s="186"/>
      <c r="J124" s="187"/>
      <c r="K124" s="187"/>
      <c r="L124" s="187"/>
      <c r="M124" s="187"/>
      <c r="N124" s="188"/>
    </row>
    <row r="125" spans="1:14" ht="24" x14ac:dyDescent="0.2">
      <c r="A125" s="210" t="s">
        <v>413</v>
      </c>
      <c r="B125" s="206" t="s">
        <v>107</v>
      </c>
      <c r="C125" s="207"/>
      <c r="D125" s="207" t="s">
        <v>15</v>
      </c>
      <c r="E125" s="172"/>
      <c r="F125" s="204"/>
      <c r="G125" s="139"/>
      <c r="H125" s="231"/>
      <c r="I125" s="186"/>
      <c r="J125" s="187"/>
      <c r="K125" s="187"/>
      <c r="L125" s="187"/>
      <c r="M125" s="187"/>
      <c r="N125" s="188"/>
    </row>
    <row r="126" spans="1:14" ht="24" x14ac:dyDescent="0.2">
      <c r="A126" s="210" t="s">
        <v>414</v>
      </c>
      <c r="B126" s="206" t="s">
        <v>108</v>
      </c>
      <c r="C126" s="207" t="s">
        <v>14</v>
      </c>
      <c r="D126" s="207"/>
      <c r="E126" s="137"/>
      <c r="F126" s="140"/>
      <c r="G126" s="172"/>
      <c r="H126" s="232"/>
      <c r="I126" s="186"/>
      <c r="J126" s="187"/>
      <c r="K126" s="187"/>
      <c r="L126" s="187"/>
      <c r="M126" s="187"/>
      <c r="N126" s="188"/>
    </row>
    <row r="127" spans="1:14" ht="24" x14ac:dyDescent="0.2">
      <c r="A127" s="210" t="s">
        <v>415</v>
      </c>
      <c r="B127" s="206" t="s">
        <v>109</v>
      </c>
      <c r="C127" s="207"/>
      <c r="D127" s="207" t="s">
        <v>15</v>
      </c>
      <c r="E127" s="172"/>
      <c r="F127" s="204"/>
      <c r="G127" s="137"/>
      <c r="H127" s="234"/>
      <c r="I127" s="186"/>
      <c r="J127" s="187"/>
      <c r="K127" s="187"/>
      <c r="L127" s="187"/>
      <c r="M127" s="187"/>
      <c r="N127" s="188"/>
    </row>
    <row r="128" spans="1:14" ht="24" x14ac:dyDescent="0.2">
      <c r="A128" s="210" t="s">
        <v>416</v>
      </c>
      <c r="B128" s="206" t="s">
        <v>110</v>
      </c>
      <c r="C128" s="207"/>
      <c r="D128" s="207" t="s">
        <v>15</v>
      </c>
      <c r="E128" s="172"/>
      <c r="F128" s="204"/>
      <c r="G128" s="137"/>
      <c r="H128" s="234"/>
      <c r="I128" s="186"/>
      <c r="J128" s="187"/>
      <c r="K128" s="187"/>
      <c r="L128" s="187"/>
      <c r="M128" s="187"/>
      <c r="N128" s="188"/>
    </row>
    <row r="129" spans="1:14" ht="24" x14ac:dyDescent="0.2">
      <c r="A129" s="210" t="s">
        <v>417</v>
      </c>
      <c r="B129" s="206" t="s">
        <v>111</v>
      </c>
      <c r="C129" s="207"/>
      <c r="D129" s="207" t="s">
        <v>15</v>
      </c>
      <c r="E129" s="172"/>
      <c r="F129" s="204"/>
      <c r="G129" s="137"/>
      <c r="H129" s="234"/>
      <c r="I129" s="186"/>
      <c r="J129" s="187"/>
      <c r="K129" s="187"/>
      <c r="L129" s="187"/>
      <c r="M129" s="187"/>
      <c r="N129" s="188"/>
    </row>
    <row r="130" spans="1:14" ht="24" x14ac:dyDescent="0.2">
      <c r="A130" s="210" t="s">
        <v>418</v>
      </c>
      <c r="B130" s="206" t="s">
        <v>112</v>
      </c>
      <c r="C130" s="207"/>
      <c r="D130" s="207" t="s">
        <v>15</v>
      </c>
      <c r="E130" s="172"/>
      <c r="F130" s="204"/>
      <c r="G130" s="137"/>
      <c r="H130" s="234"/>
      <c r="I130" s="186"/>
      <c r="J130" s="187"/>
      <c r="K130" s="187"/>
      <c r="L130" s="187"/>
      <c r="M130" s="187"/>
      <c r="N130" s="188"/>
    </row>
    <row r="131" spans="1:14" ht="24" x14ac:dyDescent="0.2">
      <c r="A131" s="210" t="s">
        <v>419</v>
      </c>
      <c r="B131" s="206" t="s">
        <v>113</v>
      </c>
      <c r="C131" s="207"/>
      <c r="D131" s="207" t="s">
        <v>15</v>
      </c>
      <c r="E131" s="172"/>
      <c r="F131" s="204"/>
      <c r="G131" s="137"/>
      <c r="H131" s="234"/>
      <c r="I131" s="186"/>
      <c r="J131" s="187"/>
      <c r="K131" s="187"/>
      <c r="L131" s="187"/>
      <c r="M131" s="187"/>
      <c r="N131" s="188"/>
    </row>
    <row r="132" spans="1:14" x14ac:dyDescent="0.2">
      <c r="A132" s="210" t="s">
        <v>420</v>
      </c>
      <c r="B132" s="206" t="s">
        <v>114</v>
      </c>
      <c r="C132" s="207"/>
      <c r="D132" s="207" t="s">
        <v>15</v>
      </c>
      <c r="E132" s="172"/>
      <c r="F132" s="204"/>
      <c r="G132" s="137"/>
      <c r="H132" s="234"/>
      <c r="I132" s="186"/>
      <c r="J132" s="187"/>
      <c r="K132" s="187"/>
      <c r="L132" s="187"/>
      <c r="M132" s="187"/>
      <c r="N132" s="188"/>
    </row>
    <row r="133" spans="1:14" x14ac:dyDescent="0.2">
      <c r="A133" s="210" t="s">
        <v>421</v>
      </c>
      <c r="B133" s="206" t="s">
        <v>115</v>
      </c>
      <c r="C133" s="207" t="s">
        <v>14</v>
      </c>
      <c r="D133" s="207"/>
      <c r="E133" s="137"/>
      <c r="F133" s="140"/>
      <c r="G133" s="172"/>
      <c r="H133" s="232"/>
      <c r="I133" s="186"/>
      <c r="J133" s="187"/>
      <c r="K133" s="187"/>
      <c r="L133" s="187"/>
      <c r="M133" s="187"/>
      <c r="N133" s="188"/>
    </row>
    <row r="134" spans="1:14" ht="24" x14ac:dyDescent="0.2">
      <c r="A134" s="210" t="s">
        <v>422</v>
      </c>
      <c r="B134" s="206" t="s">
        <v>116</v>
      </c>
      <c r="C134" s="207"/>
      <c r="D134" s="207" t="s">
        <v>15</v>
      </c>
      <c r="E134" s="172"/>
      <c r="F134" s="204"/>
      <c r="G134" s="137"/>
      <c r="H134" s="234"/>
      <c r="I134" s="186"/>
      <c r="J134" s="187"/>
      <c r="K134" s="187"/>
      <c r="L134" s="187"/>
      <c r="M134" s="187"/>
      <c r="N134" s="188"/>
    </row>
    <row r="135" spans="1:14" ht="24" x14ac:dyDescent="0.2">
      <c r="A135" s="210" t="s">
        <v>423</v>
      </c>
      <c r="B135" s="206" t="s">
        <v>117</v>
      </c>
      <c r="C135" s="207"/>
      <c r="D135" s="207" t="s">
        <v>15</v>
      </c>
      <c r="E135" s="172"/>
      <c r="F135" s="204"/>
      <c r="G135" s="137"/>
      <c r="H135" s="234"/>
      <c r="I135" s="186"/>
      <c r="J135" s="187"/>
      <c r="K135" s="187"/>
      <c r="L135" s="187"/>
      <c r="M135" s="187"/>
      <c r="N135" s="188"/>
    </row>
    <row r="136" spans="1:14" ht="24" x14ac:dyDescent="0.2">
      <c r="A136" s="210" t="s">
        <v>424</v>
      </c>
      <c r="B136" s="206" t="s">
        <v>118</v>
      </c>
      <c r="C136" s="207"/>
      <c r="D136" s="207" t="s">
        <v>15</v>
      </c>
      <c r="E136" s="172"/>
      <c r="F136" s="204"/>
      <c r="G136" s="137"/>
      <c r="H136" s="234"/>
      <c r="I136" s="186"/>
      <c r="J136" s="187"/>
      <c r="K136" s="187"/>
      <c r="L136" s="187"/>
      <c r="M136" s="187"/>
      <c r="N136" s="188"/>
    </row>
    <row r="137" spans="1:14" ht="24" x14ac:dyDescent="0.2">
      <c r="A137" s="210" t="s">
        <v>425</v>
      </c>
      <c r="B137" s="206" t="s">
        <v>119</v>
      </c>
      <c r="C137" s="207"/>
      <c r="D137" s="207" t="s">
        <v>15</v>
      </c>
      <c r="E137" s="172"/>
      <c r="F137" s="204"/>
      <c r="G137" s="137"/>
      <c r="H137" s="234"/>
      <c r="I137" s="186"/>
      <c r="J137" s="187"/>
      <c r="K137" s="187"/>
      <c r="L137" s="187"/>
      <c r="M137" s="187"/>
      <c r="N137" s="188"/>
    </row>
    <row r="138" spans="1:14" x14ac:dyDescent="0.2">
      <c r="A138" s="210" t="s">
        <v>426</v>
      </c>
      <c r="B138" s="206" t="s">
        <v>120</v>
      </c>
      <c r="C138" s="207"/>
      <c r="D138" s="207" t="s">
        <v>15</v>
      </c>
      <c r="E138" s="172"/>
      <c r="F138" s="204"/>
      <c r="G138" s="137"/>
      <c r="H138" s="234"/>
      <c r="I138" s="186"/>
      <c r="J138" s="187"/>
      <c r="K138" s="187"/>
      <c r="L138" s="187"/>
      <c r="M138" s="187"/>
      <c r="N138" s="188"/>
    </row>
    <row r="139" spans="1:14" ht="24" x14ac:dyDescent="0.2">
      <c r="A139" s="210" t="s">
        <v>427</v>
      </c>
      <c r="B139" s="206" t="s">
        <v>121</v>
      </c>
      <c r="C139" s="207"/>
      <c r="D139" s="207" t="s">
        <v>15</v>
      </c>
      <c r="E139" s="172"/>
      <c r="F139" s="204"/>
      <c r="G139" s="137"/>
      <c r="H139" s="234"/>
      <c r="I139" s="186"/>
      <c r="J139" s="187"/>
      <c r="K139" s="187"/>
      <c r="L139" s="187"/>
      <c r="M139" s="187"/>
      <c r="N139" s="188"/>
    </row>
    <row r="140" spans="1:14" ht="36.75" thickBot="1" x14ac:dyDescent="0.25">
      <c r="A140" s="210" t="s">
        <v>428</v>
      </c>
      <c r="B140" s="206" t="s">
        <v>122</v>
      </c>
      <c r="C140" s="207"/>
      <c r="D140" s="207" t="s">
        <v>15</v>
      </c>
      <c r="E140" s="172"/>
      <c r="F140" s="204"/>
      <c r="G140" s="137"/>
      <c r="H140" s="234"/>
      <c r="I140" s="156"/>
      <c r="J140" s="157"/>
      <c r="K140" s="157"/>
      <c r="L140" s="157"/>
      <c r="M140" s="157"/>
      <c r="N140" s="198"/>
    </row>
    <row r="141" spans="1:14" ht="12.75" thickBot="1" x14ac:dyDescent="0.25">
      <c r="A141" s="199" t="s">
        <v>132</v>
      </c>
      <c r="B141" s="200" t="s">
        <v>124</v>
      </c>
      <c r="C141" s="200"/>
      <c r="D141" s="200"/>
      <c r="E141" s="200"/>
      <c r="F141" s="200"/>
      <c r="G141" s="200"/>
      <c r="H141" s="200"/>
      <c r="I141" s="200"/>
      <c r="J141" s="200"/>
      <c r="K141" s="200"/>
      <c r="L141" s="200"/>
      <c r="M141" s="200"/>
      <c r="N141" s="201"/>
    </row>
    <row r="142" spans="1:14" ht="24" x14ac:dyDescent="0.2">
      <c r="A142" s="210" t="s">
        <v>429</v>
      </c>
      <c r="B142" s="206" t="s">
        <v>125</v>
      </c>
      <c r="C142" s="207" t="s">
        <v>14</v>
      </c>
      <c r="D142" s="207"/>
      <c r="E142" s="137"/>
      <c r="F142" s="140"/>
      <c r="G142" s="172"/>
      <c r="H142" s="232"/>
      <c r="I142" s="173"/>
      <c r="J142" s="151"/>
      <c r="K142" s="151"/>
      <c r="L142" s="151"/>
      <c r="M142" s="151"/>
      <c r="N142" s="174"/>
    </row>
    <row r="143" spans="1:14" ht="24" x14ac:dyDescent="0.2">
      <c r="A143" s="210" t="s">
        <v>430</v>
      </c>
      <c r="B143" s="206" t="s">
        <v>126</v>
      </c>
      <c r="C143" s="207"/>
      <c r="D143" s="207" t="s">
        <v>15</v>
      </c>
      <c r="E143" s="172"/>
      <c r="F143" s="204"/>
      <c r="G143" s="137"/>
      <c r="H143" s="234"/>
      <c r="I143" s="186"/>
      <c r="J143" s="187"/>
      <c r="K143" s="187"/>
      <c r="L143" s="187"/>
      <c r="M143" s="187"/>
      <c r="N143" s="188"/>
    </row>
    <row r="144" spans="1:14" ht="24" x14ac:dyDescent="0.2">
      <c r="A144" s="210" t="s">
        <v>431</v>
      </c>
      <c r="B144" s="206" t="s">
        <v>306</v>
      </c>
      <c r="C144" s="207"/>
      <c r="D144" s="207" t="s">
        <v>15</v>
      </c>
      <c r="E144" s="172"/>
      <c r="F144" s="204"/>
      <c r="G144" s="137"/>
      <c r="H144" s="234"/>
      <c r="I144" s="186"/>
      <c r="J144" s="187"/>
      <c r="K144" s="187"/>
      <c r="L144" s="187"/>
      <c r="M144" s="187"/>
      <c r="N144" s="188"/>
    </row>
    <row r="145" spans="1:14" ht="36" x14ac:dyDescent="0.2">
      <c r="A145" s="210" t="s">
        <v>432</v>
      </c>
      <c r="B145" s="206" t="s">
        <v>301</v>
      </c>
      <c r="C145" s="207"/>
      <c r="D145" s="207" t="s">
        <v>15</v>
      </c>
      <c r="E145" s="172"/>
      <c r="F145" s="204"/>
      <c r="G145" s="137"/>
      <c r="H145" s="234"/>
      <c r="I145" s="186"/>
      <c r="J145" s="187"/>
      <c r="K145" s="187"/>
      <c r="L145" s="187"/>
      <c r="M145" s="187"/>
      <c r="N145" s="188"/>
    </row>
    <row r="146" spans="1:14" ht="24" x14ac:dyDescent="0.2">
      <c r="A146" s="210" t="s">
        <v>433</v>
      </c>
      <c r="B146" s="206" t="s">
        <v>127</v>
      </c>
      <c r="C146" s="207"/>
      <c r="D146" s="207" t="s">
        <v>15</v>
      </c>
      <c r="E146" s="172"/>
      <c r="F146" s="204"/>
      <c r="G146" s="137"/>
      <c r="H146" s="234"/>
      <c r="I146" s="186"/>
      <c r="J146" s="187"/>
      <c r="K146" s="187"/>
      <c r="L146" s="187"/>
      <c r="M146" s="187"/>
      <c r="N146" s="188"/>
    </row>
    <row r="147" spans="1:14" ht="24" x14ac:dyDescent="0.2">
      <c r="A147" s="210" t="s">
        <v>434</v>
      </c>
      <c r="B147" s="206" t="s">
        <v>128</v>
      </c>
      <c r="C147" s="207"/>
      <c r="D147" s="207" t="s">
        <v>15</v>
      </c>
      <c r="E147" s="172"/>
      <c r="F147" s="204"/>
      <c r="G147" s="137"/>
      <c r="H147" s="234"/>
      <c r="I147" s="186"/>
      <c r="J147" s="187"/>
      <c r="K147" s="187"/>
      <c r="L147" s="187"/>
      <c r="M147" s="187"/>
      <c r="N147" s="188"/>
    </row>
    <row r="148" spans="1:14" ht="36" x14ac:dyDescent="0.2">
      <c r="A148" s="210" t="s">
        <v>435</v>
      </c>
      <c r="B148" s="206" t="s">
        <v>129</v>
      </c>
      <c r="C148" s="207" t="s">
        <v>14</v>
      </c>
      <c r="D148" s="207"/>
      <c r="E148" s="137"/>
      <c r="F148" s="140"/>
      <c r="G148" s="172"/>
      <c r="H148" s="232"/>
      <c r="I148" s="186"/>
      <c r="J148" s="187"/>
      <c r="K148" s="187"/>
      <c r="L148" s="187"/>
      <c r="M148" s="187"/>
      <c r="N148" s="188"/>
    </row>
    <row r="149" spans="1:14" ht="24" x14ac:dyDescent="0.2">
      <c r="A149" s="210" t="s">
        <v>436</v>
      </c>
      <c r="B149" s="206" t="s">
        <v>130</v>
      </c>
      <c r="C149" s="207"/>
      <c r="D149" s="207" t="s">
        <v>15</v>
      </c>
      <c r="E149" s="172"/>
      <c r="F149" s="204"/>
      <c r="G149" s="137"/>
      <c r="H149" s="234"/>
      <c r="I149" s="186"/>
      <c r="J149" s="187"/>
      <c r="K149" s="187"/>
      <c r="L149" s="187"/>
      <c r="M149" s="187"/>
      <c r="N149" s="188"/>
    </row>
    <row r="150" spans="1:14" ht="36" x14ac:dyDescent="0.2">
      <c r="A150" s="210" t="s">
        <v>437</v>
      </c>
      <c r="B150" s="206" t="s">
        <v>131</v>
      </c>
      <c r="C150" s="207"/>
      <c r="D150" s="207" t="s">
        <v>15</v>
      </c>
      <c r="E150" s="172"/>
      <c r="F150" s="204"/>
      <c r="G150" s="137"/>
      <c r="H150" s="234"/>
      <c r="I150" s="186"/>
      <c r="J150" s="187"/>
      <c r="K150" s="187"/>
      <c r="L150" s="187"/>
      <c r="M150" s="187"/>
      <c r="N150" s="188"/>
    </row>
    <row r="151" spans="1:14" ht="36.75" thickBot="1" x14ac:dyDescent="0.25">
      <c r="A151" s="210" t="s">
        <v>438</v>
      </c>
      <c r="B151" s="212" t="s">
        <v>302</v>
      </c>
      <c r="C151" s="213" t="s">
        <v>14</v>
      </c>
      <c r="D151" s="213"/>
      <c r="E151" s="141"/>
      <c r="F151" s="142"/>
      <c r="G151" s="214"/>
      <c r="H151" s="236"/>
      <c r="I151" s="217"/>
      <c r="J151" s="218"/>
      <c r="K151" s="218"/>
      <c r="L151" s="218"/>
      <c r="M151" s="218"/>
      <c r="N151" s="219"/>
    </row>
    <row r="152" spans="1:14" ht="12.75" thickBot="1" x14ac:dyDescent="0.25">
      <c r="A152" s="199" t="s">
        <v>231</v>
      </c>
      <c r="B152" s="200" t="s">
        <v>133</v>
      </c>
      <c r="C152" s="200"/>
      <c r="D152" s="200"/>
      <c r="E152" s="200"/>
      <c r="F152" s="200"/>
      <c r="G152" s="200"/>
      <c r="H152" s="200"/>
      <c r="I152" s="200"/>
      <c r="J152" s="200"/>
      <c r="K152" s="200"/>
      <c r="L152" s="200"/>
      <c r="M152" s="200"/>
      <c r="N152" s="201"/>
    </row>
    <row r="153" spans="1:14" ht="24" x14ac:dyDescent="0.2">
      <c r="A153" s="168" t="s">
        <v>439</v>
      </c>
      <c r="B153" s="202" t="s">
        <v>303</v>
      </c>
      <c r="C153" s="203"/>
      <c r="D153" s="203" t="s">
        <v>15</v>
      </c>
      <c r="E153" s="172"/>
      <c r="F153" s="204"/>
      <c r="G153" s="137"/>
      <c r="H153" s="234"/>
      <c r="I153" s="173"/>
      <c r="J153" s="151"/>
      <c r="K153" s="151"/>
      <c r="L153" s="151"/>
      <c r="M153" s="151"/>
      <c r="N153" s="174"/>
    </row>
    <row r="154" spans="1:14" ht="24" x14ac:dyDescent="0.2">
      <c r="A154" s="168" t="s">
        <v>440</v>
      </c>
      <c r="B154" s="206" t="s">
        <v>134</v>
      </c>
      <c r="C154" s="207"/>
      <c r="D154" s="207" t="s">
        <v>15</v>
      </c>
      <c r="E154" s="172"/>
      <c r="F154" s="204"/>
      <c r="G154" s="137"/>
      <c r="H154" s="234"/>
      <c r="I154" s="186"/>
      <c r="J154" s="187"/>
      <c r="K154" s="187"/>
      <c r="L154" s="187"/>
      <c r="M154" s="187"/>
      <c r="N154" s="188"/>
    </row>
    <row r="155" spans="1:14" x14ac:dyDescent="0.2">
      <c r="A155" s="168" t="s">
        <v>441</v>
      </c>
      <c r="B155" s="206" t="s">
        <v>135</v>
      </c>
      <c r="C155" s="207"/>
      <c r="D155" s="207" t="s">
        <v>15</v>
      </c>
      <c r="E155" s="172"/>
      <c r="F155" s="204"/>
      <c r="G155" s="137"/>
      <c r="H155" s="234"/>
      <c r="I155" s="186"/>
      <c r="J155" s="187"/>
      <c r="K155" s="187"/>
      <c r="L155" s="187"/>
      <c r="M155" s="187"/>
      <c r="N155" s="188"/>
    </row>
    <row r="156" spans="1:14" ht="24.75" thickBot="1" x14ac:dyDescent="0.25">
      <c r="A156" s="168" t="s">
        <v>442</v>
      </c>
      <c r="B156" s="206" t="s">
        <v>136</v>
      </c>
      <c r="C156" s="207"/>
      <c r="D156" s="207" t="s">
        <v>15</v>
      </c>
      <c r="E156" s="172"/>
      <c r="F156" s="204"/>
      <c r="G156" s="137"/>
      <c r="H156" s="234"/>
      <c r="I156" s="156"/>
      <c r="J156" s="157"/>
      <c r="K156" s="157"/>
      <c r="L156" s="157"/>
      <c r="M156" s="157"/>
      <c r="N156" s="198"/>
    </row>
    <row r="157" spans="1:14" ht="12.75" thickBot="1" x14ac:dyDescent="0.25">
      <c r="A157" s="159">
        <v>3</v>
      </c>
      <c r="B157" s="200" t="s">
        <v>137</v>
      </c>
      <c r="C157" s="200"/>
      <c r="D157" s="200"/>
      <c r="E157" s="200"/>
      <c r="F157" s="200"/>
      <c r="G157" s="200"/>
      <c r="H157" s="200"/>
      <c r="I157" s="200"/>
      <c r="J157" s="200"/>
      <c r="K157" s="200"/>
      <c r="L157" s="200"/>
      <c r="M157" s="200"/>
      <c r="N157" s="201"/>
    </row>
    <row r="158" spans="1:14" ht="24" x14ac:dyDescent="0.2">
      <c r="A158" s="210" t="s">
        <v>443</v>
      </c>
      <c r="B158" s="206" t="s">
        <v>138</v>
      </c>
      <c r="C158" s="207" t="s">
        <v>14</v>
      </c>
      <c r="D158" s="207"/>
      <c r="E158" s="137"/>
      <c r="F158" s="140"/>
      <c r="G158" s="172"/>
      <c r="H158" s="232"/>
      <c r="I158" s="173"/>
      <c r="J158" s="151"/>
      <c r="K158" s="151"/>
      <c r="L158" s="151"/>
      <c r="M158" s="151"/>
      <c r="N158" s="174"/>
    </row>
    <row r="159" spans="1:14" ht="36" x14ac:dyDescent="0.2">
      <c r="A159" s="210" t="s">
        <v>444</v>
      </c>
      <c r="B159" s="206" t="s">
        <v>139</v>
      </c>
      <c r="C159" s="207"/>
      <c r="D159" s="207" t="s">
        <v>15</v>
      </c>
      <c r="E159" s="172"/>
      <c r="F159" s="204"/>
      <c r="G159" s="137"/>
      <c r="H159" s="234"/>
      <c r="I159" s="186"/>
      <c r="J159" s="187"/>
      <c r="K159" s="187"/>
      <c r="L159" s="187"/>
      <c r="M159" s="187"/>
      <c r="N159" s="188"/>
    </row>
    <row r="160" spans="1:14" x14ac:dyDescent="0.2">
      <c r="A160" s="210" t="s">
        <v>445</v>
      </c>
      <c r="B160" s="206" t="s">
        <v>140</v>
      </c>
      <c r="C160" s="207"/>
      <c r="D160" s="207" t="s">
        <v>15</v>
      </c>
      <c r="E160" s="172"/>
      <c r="F160" s="204"/>
      <c r="G160" s="137"/>
      <c r="H160" s="234"/>
      <c r="I160" s="186"/>
      <c r="J160" s="187"/>
      <c r="K160" s="187"/>
      <c r="L160" s="187"/>
      <c r="M160" s="187"/>
      <c r="N160" s="188"/>
    </row>
    <row r="161" spans="1:14" x14ac:dyDescent="0.2">
      <c r="A161" s="210" t="s">
        <v>446</v>
      </c>
      <c r="B161" s="206" t="s">
        <v>141</v>
      </c>
      <c r="C161" s="207"/>
      <c r="D161" s="207" t="s">
        <v>15</v>
      </c>
      <c r="E161" s="172"/>
      <c r="F161" s="204"/>
      <c r="G161" s="137"/>
      <c r="H161" s="234"/>
      <c r="I161" s="186"/>
      <c r="J161" s="187"/>
      <c r="K161" s="187"/>
      <c r="L161" s="187"/>
      <c r="M161" s="187"/>
      <c r="N161" s="188"/>
    </row>
    <row r="162" spans="1:14" x14ac:dyDescent="0.2">
      <c r="A162" s="210" t="s">
        <v>447</v>
      </c>
      <c r="B162" s="206" t="s">
        <v>142</v>
      </c>
      <c r="C162" s="207"/>
      <c r="D162" s="207" t="s">
        <v>15</v>
      </c>
      <c r="E162" s="172"/>
      <c r="F162" s="204"/>
      <c r="G162" s="137"/>
      <c r="H162" s="234"/>
      <c r="I162" s="186"/>
      <c r="J162" s="187"/>
      <c r="K162" s="187"/>
      <c r="L162" s="187"/>
      <c r="M162" s="187"/>
      <c r="N162" s="188"/>
    </row>
    <row r="163" spans="1:14" ht="24" x14ac:dyDescent="0.2">
      <c r="A163" s="210" t="s">
        <v>448</v>
      </c>
      <c r="B163" s="206" t="s">
        <v>143</v>
      </c>
      <c r="C163" s="207"/>
      <c r="D163" s="207" t="s">
        <v>15</v>
      </c>
      <c r="E163" s="172"/>
      <c r="F163" s="204"/>
      <c r="G163" s="137"/>
      <c r="H163" s="234"/>
      <c r="I163" s="186"/>
      <c r="J163" s="187"/>
      <c r="K163" s="187"/>
      <c r="L163" s="187"/>
      <c r="M163" s="187"/>
      <c r="N163" s="188"/>
    </row>
    <row r="164" spans="1:14" ht="24" x14ac:dyDescent="0.2">
      <c r="A164" s="210" t="s">
        <v>449</v>
      </c>
      <c r="B164" s="206" t="s">
        <v>144</v>
      </c>
      <c r="C164" s="207"/>
      <c r="D164" s="207" t="s">
        <v>15</v>
      </c>
      <c r="E164" s="172"/>
      <c r="F164" s="204"/>
      <c r="G164" s="137"/>
      <c r="H164" s="234"/>
      <c r="I164" s="186"/>
      <c r="J164" s="187"/>
      <c r="K164" s="187"/>
      <c r="L164" s="187"/>
      <c r="M164" s="187"/>
      <c r="N164" s="188"/>
    </row>
    <row r="165" spans="1:14" ht="24" x14ac:dyDescent="0.2">
      <c r="A165" s="210" t="s">
        <v>450</v>
      </c>
      <c r="B165" s="206" t="s">
        <v>145</v>
      </c>
      <c r="C165" s="207"/>
      <c r="D165" s="207" t="s">
        <v>15</v>
      </c>
      <c r="E165" s="172"/>
      <c r="F165" s="204"/>
      <c r="G165" s="137"/>
      <c r="H165" s="234"/>
      <c r="I165" s="186"/>
      <c r="J165" s="187"/>
      <c r="K165" s="187"/>
      <c r="L165" s="187"/>
      <c r="M165" s="187"/>
      <c r="N165" s="188"/>
    </row>
    <row r="166" spans="1:14" ht="24" x14ac:dyDescent="0.2">
      <c r="A166" s="210" t="s">
        <v>451</v>
      </c>
      <c r="B166" s="206" t="s">
        <v>146</v>
      </c>
      <c r="C166" s="207"/>
      <c r="D166" s="207" t="s">
        <v>15</v>
      </c>
      <c r="E166" s="172"/>
      <c r="F166" s="204"/>
      <c r="G166" s="137"/>
      <c r="H166" s="234"/>
      <c r="I166" s="186"/>
      <c r="J166" s="187"/>
      <c r="K166" s="187"/>
      <c r="L166" s="187"/>
      <c r="M166" s="187"/>
      <c r="N166" s="188"/>
    </row>
    <row r="167" spans="1:14" ht="24" x14ac:dyDescent="0.2">
      <c r="A167" s="210" t="s">
        <v>452</v>
      </c>
      <c r="B167" s="206" t="s">
        <v>147</v>
      </c>
      <c r="C167" s="207"/>
      <c r="D167" s="207" t="s">
        <v>15</v>
      </c>
      <c r="E167" s="172"/>
      <c r="F167" s="204"/>
      <c r="G167" s="137"/>
      <c r="H167" s="234"/>
      <c r="I167" s="186"/>
      <c r="J167" s="187"/>
      <c r="K167" s="187"/>
      <c r="L167" s="187"/>
      <c r="M167" s="187"/>
      <c r="N167" s="188"/>
    </row>
    <row r="168" spans="1:14" ht="24" x14ac:dyDescent="0.2">
      <c r="A168" s="210" t="s">
        <v>453</v>
      </c>
      <c r="B168" s="206" t="s">
        <v>148</v>
      </c>
      <c r="C168" s="207" t="s">
        <v>14</v>
      </c>
      <c r="D168" s="207"/>
      <c r="E168" s="137"/>
      <c r="F168" s="140"/>
      <c r="G168" s="172"/>
      <c r="H168" s="232"/>
      <c r="I168" s="186"/>
      <c r="J168" s="187"/>
      <c r="K168" s="187"/>
      <c r="L168" s="187"/>
      <c r="M168" s="187"/>
      <c r="N168" s="188"/>
    </row>
    <row r="169" spans="1:14" x14ac:dyDescent="0.2">
      <c r="A169" s="210" t="s">
        <v>454</v>
      </c>
      <c r="B169" s="206" t="s">
        <v>149</v>
      </c>
      <c r="C169" s="207"/>
      <c r="D169" s="207" t="s">
        <v>15</v>
      </c>
      <c r="E169" s="172"/>
      <c r="F169" s="204"/>
      <c r="G169" s="137"/>
      <c r="H169" s="234"/>
      <c r="I169" s="186"/>
      <c r="J169" s="187"/>
      <c r="K169" s="187"/>
      <c r="L169" s="187"/>
      <c r="M169" s="187"/>
      <c r="N169" s="188"/>
    </row>
    <row r="170" spans="1:14" ht="24" x14ac:dyDescent="0.2">
      <c r="A170" s="210" t="s">
        <v>455</v>
      </c>
      <c r="B170" s="206" t="s">
        <v>150</v>
      </c>
      <c r="C170" s="207"/>
      <c r="D170" s="207" t="s">
        <v>15</v>
      </c>
      <c r="E170" s="172"/>
      <c r="F170" s="204"/>
      <c r="G170" s="137"/>
      <c r="H170" s="234"/>
      <c r="I170" s="186"/>
      <c r="J170" s="187"/>
      <c r="K170" s="187"/>
      <c r="L170" s="187"/>
      <c r="M170" s="187"/>
      <c r="N170" s="188"/>
    </row>
    <row r="171" spans="1:14" x14ac:dyDescent="0.2">
      <c r="A171" s="210" t="s">
        <v>456</v>
      </c>
      <c r="B171" s="206" t="s">
        <v>151</v>
      </c>
      <c r="C171" s="207"/>
      <c r="D171" s="207" t="s">
        <v>15</v>
      </c>
      <c r="E171" s="172"/>
      <c r="F171" s="204"/>
      <c r="G171" s="137"/>
      <c r="H171" s="234"/>
      <c r="I171" s="186"/>
      <c r="J171" s="187"/>
      <c r="K171" s="187"/>
      <c r="L171" s="187"/>
      <c r="M171" s="187"/>
      <c r="N171" s="188"/>
    </row>
    <row r="172" spans="1:14" ht="24" x14ac:dyDescent="0.2">
      <c r="A172" s="210" t="s">
        <v>457</v>
      </c>
      <c r="B172" s="206" t="s">
        <v>152</v>
      </c>
      <c r="C172" s="207"/>
      <c r="D172" s="207" t="s">
        <v>15</v>
      </c>
      <c r="E172" s="172"/>
      <c r="F172" s="204"/>
      <c r="G172" s="137"/>
      <c r="H172" s="234"/>
      <c r="I172" s="186"/>
      <c r="J172" s="187"/>
      <c r="K172" s="187"/>
      <c r="L172" s="187"/>
      <c r="M172" s="187"/>
      <c r="N172" s="188"/>
    </row>
    <row r="173" spans="1:14" ht="24" x14ac:dyDescent="0.2">
      <c r="A173" s="210" t="s">
        <v>458</v>
      </c>
      <c r="B173" s="206" t="s">
        <v>153</v>
      </c>
      <c r="C173" s="207"/>
      <c r="D173" s="207" t="s">
        <v>15</v>
      </c>
      <c r="E173" s="172"/>
      <c r="F173" s="204"/>
      <c r="G173" s="137"/>
      <c r="H173" s="234"/>
      <c r="I173" s="186"/>
      <c r="J173" s="187"/>
      <c r="K173" s="187"/>
      <c r="L173" s="187"/>
      <c r="M173" s="187"/>
      <c r="N173" s="188"/>
    </row>
    <row r="174" spans="1:14" ht="24" x14ac:dyDescent="0.2">
      <c r="A174" s="210" t="s">
        <v>459</v>
      </c>
      <c r="B174" s="209" t="s">
        <v>154</v>
      </c>
      <c r="C174" s="207"/>
      <c r="D174" s="207" t="s">
        <v>15</v>
      </c>
      <c r="E174" s="172"/>
      <c r="F174" s="204"/>
      <c r="G174" s="137"/>
      <c r="H174" s="234"/>
      <c r="I174" s="186"/>
      <c r="J174" s="187"/>
      <c r="K174" s="187"/>
      <c r="L174" s="187"/>
      <c r="M174" s="187"/>
      <c r="N174" s="188"/>
    </row>
    <row r="175" spans="1:14" ht="24" x14ac:dyDescent="0.2">
      <c r="A175" s="210" t="s">
        <v>460</v>
      </c>
      <c r="B175" s="206" t="s">
        <v>155</v>
      </c>
      <c r="C175" s="207"/>
      <c r="D175" s="207" t="s">
        <v>15</v>
      </c>
      <c r="E175" s="172"/>
      <c r="F175" s="204"/>
      <c r="G175" s="137"/>
      <c r="H175" s="234"/>
      <c r="I175" s="186"/>
      <c r="J175" s="187"/>
      <c r="K175" s="187"/>
      <c r="L175" s="187"/>
      <c r="M175" s="187"/>
      <c r="N175" s="188"/>
    </row>
    <row r="176" spans="1:14" x14ac:dyDescent="0.2">
      <c r="A176" s="210" t="s">
        <v>461</v>
      </c>
      <c r="B176" s="206" t="s">
        <v>269</v>
      </c>
      <c r="C176" s="207"/>
      <c r="D176" s="207" t="s">
        <v>15</v>
      </c>
      <c r="E176" s="172"/>
      <c r="F176" s="204"/>
      <c r="G176" s="137"/>
      <c r="H176" s="234"/>
      <c r="I176" s="186"/>
      <c r="J176" s="187"/>
      <c r="K176" s="187"/>
      <c r="L176" s="187"/>
      <c r="M176" s="187"/>
      <c r="N176" s="188"/>
    </row>
    <row r="177" spans="1:14" ht="24" x14ac:dyDescent="0.2">
      <c r="A177" s="210" t="s">
        <v>462</v>
      </c>
      <c r="B177" s="206" t="s">
        <v>156</v>
      </c>
      <c r="C177" s="207"/>
      <c r="D177" s="207" t="s">
        <v>15</v>
      </c>
      <c r="E177" s="172"/>
      <c r="F177" s="204"/>
      <c r="G177" s="137"/>
      <c r="H177" s="234"/>
      <c r="I177" s="186"/>
      <c r="J177" s="187"/>
      <c r="K177" s="187"/>
      <c r="L177" s="187"/>
      <c r="M177" s="187"/>
      <c r="N177" s="188"/>
    </row>
    <row r="178" spans="1:14" ht="24" x14ac:dyDescent="0.2">
      <c r="A178" s="210" t="s">
        <v>463</v>
      </c>
      <c r="B178" s="206" t="s">
        <v>270</v>
      </c>
      <c r="C178" s="207"/>
      <c r="D178" s="207" t="s">
        <v>15</v>
      </c>
      <c r="E178" s="172"/>
      <c r="F178" s="204"/>
      <c r="G178" s="137"/>
      <c r="H178" s="234"/>
      <c r="I178" s="186"/>
      <c r="J178" s="187"/>
      <c r="K178" s="187"/>
      <c r="L178" s="187"/>
      <c r="M178" s="187"/>
      <c r="N178" s="188"/>
    </row>
    <row r="179" spans="1:14" ht="24" x14ac:dyDescent="0.2">
      <c r="A179" s="210" t="s">
        <v>464</v>
      </c>
      <c r="B179" s="206" t="s">
        <v>157</v>
      </c>
      <c r="C179" s="207"/>
      <c r="D179" s="207" t="s">
        <v>15</v>
      </c>
      <c r="E179" s="172"/>
      <c r="F179" s="204"/>
      <c r="G179" s="137"/>
      <c r="H179" s="234"/>
      <c r="I179" s="186"/>
      <c r="J179" s="187"/>
      <c r="K179" s="187"/>
      <c r="L179" s="187"/>
      <c r="M179" s="187"/>
      <c r="N179" s="188"/>
    </row>
    <row r="180" spans="1:14" ht="24" x14ac:dyDescent="0.2">
      <c r="A180" s="210" t="s">
        <v>465</v>
      </c>
      <c r="B180" s="206" t="s">
        <v>158</v>
      </c>
      <c r="C180" s="207"/>
      <c r="D180" s="207" t="s">
        <v>15</v>
      </c>
      <c r="E180" s="172"/>
      <c r="F180" s="204"/>
      <c r="G180" s="137"/>
      <c r="H180" s="234"/>
      <c r="I180" s="186"/>
      <c r="J180" s="187"/>
      <c r="K180" s="187"/>
      <c r="L180" s="187"/>
      <c r="M180" s="187"/>
      <c r="N180" s="188"/>
    </row>
    <row r="181" spans="1:14" ht="36" x14ac:dyDescent="0.2">
      <c r="A181" s="210" t="s">
        <v>466</v>
      </c>
      <c r="B181" s="206" t="s">
        <v>159</v>
      </c>
      <c r="C181" s="207" t="s">
        <v>14</v>
      </c>
      <c r="D181" s="207"/>
      <c r="E181" s="137"/>
      <c r="F181" s="140"/>
      <c r="G181" s="172"/>
      <c r="H181" s="232"/>
      <c r="I181" s="186"/>
      <c r="J181" s="187"/>
      <c r="K181" s="187"/>
      <c r="L181" s="187"/>
      <c r="M181" s="187"/>
      <c r="N181" s="188"/>
    </row>
    <row r="182" spans="1:14" ht="36" x14ac:dyDescent="0.2">
      <c r="A182" s="210" t="s">
        <v>467</v>
      </c>
      <c r="B182" s="206" t="s">
        <v>160</v>
      </c>
      <c r="C182" s="207"/>
      <c r="D182" s="207" t="s">
        <v>15</v>
      </c>
      <c r="E182" s="172"/>
      <c r="F182" s="204"/>
      <c r="G182" s="137"/>
      <c r="H182" s="234"/>
      <c r="I182" s="186"/>
      <c r="J182" s="187"/>
      <c r="K182" s="187"/>
      <c r="L182" s="187"/>
      <c r="M182" s="187"/>
      <c r="N182" s="188"/>
    </row>
    <row r="183" spans="1:14" ht="24" x14ac:dyDescent="0.2">
      <c r="A183" s="210" t="s">
        <v>468</v>
      </c>
      <c r="B183" s="206" t="s">
        <v>161</v>
      </c>
      <c r="C183" s="207"/>
      <c r="D183" s="207" t="s">
        <v>15</v>
      </c>
      <c r="E183" s="172"/>
      <c r="F183" s="204"/>
      <c r="G183" s="137"/>
      <c r="H183" s="234"/>
      <c r="I183" s="186"/>
      <c r="J183" s="187"/>
      <c r="K183" s="187"/>
      <c r="L183" s="187"/>
      <c r="M183" s="187"/>
      <c r="N183" s="188"/>
    </row>
    <row r="184" spans="1:14" ht="24" x14ac:dyDescent="0.2">
      <c r="A184" s="210" t="s">
        <v>469</v>
      </c>
      <c r="B184" s="206" t="s">
        <v>162</v>
      </c>
      <c r="C184" s="207"/>
      <c r="D184" s="207" t="s">
        <v>15</v>
      </c>
      <c r="E184" s="172"/>
      <c r="F184" s="204"/>
      <c r="G184" s="137"/>
      <c r="H184" s="234"/>
      <c r="I184" s="186"/>
      <c r="J184" s="187"/>
      <c r="K184" s="187"/>
      <c r="L184" s="187"/>
      <c r="M184" s="187"/>
      <c r="N184" s="188"/>
    </row>
    <row r="185" spans="1:14" ht="24" x14ac:dyDescent="0.2">
      <c r="A185" s="210" t="s">
        <v>470</v>
      </c>
      <c r="B185" s="206" t="s">
        <v>271</v>
      </c>
      <c r="C185" s="207"/>
      <c r="D185" s="207" t="s">
        <v>15</v>
      </c>
      <c r="E185" s="172"/>
      <c r="F185" s="204"/>
      <c r="G185" s="137"/>
      <c r="H185" s="234"/>
      <c r="I185" s="186"/>
      <c r="J185" s="187"/>
      <c r="K185" s="187"/>
      <c r="L185" s="187"/>
      <c r="M185" s="187"/>
      <c r="N185" s="188"/>
    </row>
    <row r="186" spans="1:14" x14ac:dyDescent="0.2">
      <c r="A186" s="210" t="s">
        <v>471</v>
      </c>
      <c r="B186" s="206" t="s">
        <v>163</v>
      </c>
      <c r="C186" s="207"/>
      <c r="D186" s="207" t="s">
        <v>15</v>
      </c>
      <c r="E186" s="172"/>
      <c r="F186" s="204"/>
      <c r="G186" s="137"/>
      <c r="H186" s="234"/>
      <c r="I186" s="186"/>
      <c r="J186" s="187"/>
      <c r="K186" s="187"/>
      <c r="L186" s="187"/>
      <c r="M186" s="187"/>
      <c r="N186" s="188"/>
    </row>
    <row r="187" spans="1:14" ht="24.75" thickBot="1" x14ac:dyDescent="0.25">
      <c r="A187" s="210" t="s">
        <v>472</v>
      </c>
      <c r="B187" s="206" t="s">
        <v>164</v>
      </c>
      <c r="C187" s="207"/>
      <c r="D187" s="207" t="s">
        <v>15</v>
      </c>
      <c r="E187" s="172"/>
      <c r="F187" s="204"/>
      <c r="G187" s="137"/>
      <c r="H187" s="234"/>
      <c r="I187" s="156"/>
      <c r="J187" s="157"/>
      <c r="K187" s="157"/>
      <c r="L187" s="157"/>
      <c r="M187" s="157"/>
      <c r="N187" s="198"/>
    </row>
    <row r="188" spans="1:14" ht="12.75" thickBot="1" x14ac:dyDescent="0.25">
      <c r="A188" s="159">
        <v>4</v>
      </c>
      <c r="B188" s="200" t="s">
        <v>165</v>
      </c>
      <c r="C188" s="200"/>
      <c r="D188" s="200"/>
      <c r="E188" s="200"/>
      <c r="F188" s="200"/>
      <c r="G188" s="200"/>
      <c r="H188" s="200"/>
      <c r="I188" s="200"/>
      <c r="J188" s="200"/>
      <c r="K188" s="200"/>
      <c r="L188" s="200"/>
      <c r="M188" s="200"/>
      <c r="N188" s="201"/>
    </row>
    <row r="189" spans="1:14" x14ac:dyDescent="0.2">
      <c r="A189" s="210" t="s">
        <v>473</v>
      </c>
      <c r="B189" s="206" t="s">
        <v>166</v>
      </c>
      <c r="C189" s="207" t="s">
        <v>14</v>
      </c>
      <c r="D189" s="207"/>
      <c r="E189" s="137"/>
      <c r="F189" s="140"/>
      <c r="G189" s="172"/>
      <c r="H189" s="230"/>
      <c r="I189" s="173"/>
      <c r="J189" s="151"/>
      <c r="K189" s="151"/>
      <c r="L189" s="151"/>
      <c r="M189" s="151"/>
      <c r="N189" s="174"/>
    </row>
    <row r="190" spans="1:14" ht="24" x14ac:dyDescent="0.2">
      <c r="A190" s="210" t="s">
        <v>474</v>
      </c>
      <c r="B190" s="206" t="s">
        <v>167</v>
      </c>
      <c r="C190" s="207"/>
      <c r="D190" s="207" t="s">
        <v>15</v>
      </c>
      <c r="E190" s="172"/>
      <c r="F190" s="204"/>
      <c r="G190" s="137"/>
      <c r="H190" s="233"/>
      <c r="I190" s="186"/>
      <c r="J190" s="187"/>
      <c r="K190" s="187"/>
      <c r="L190" s="187"/>
      <c r="M190" s="187"/>
      <c r="N190" s="188"/>
    </row>
    <row r="191" spans="1:14" ht="24" x14ac:dyDescent="0.2">
      <c r="A191" s="210" t="s">
        <v>475</v>
      </c>
      <c r="B191" s="206" t="s">
        <v>258</v>
      </c>
      <c r="C191" s="207" t="s">
        <v>14</v>
      </c>
      <c r="D191" s="207"/>
      <c r="E191" s="137"/>
      <c r="F191" s="140"/>
      <c r="G191" s="172"/>
      <c r="H191" s="230"/>
      <c r="I191" s="186"/>
      <c r="J191" s="187"/>
      <c r="K191" s="187"/>
      <c r="L191" s="187"/>
      <c r="M191" s="187"/>
      <c r="N191" s="188"/>
    </row>
    <row r="192" spans="1:14" ht="24" x14ac:dyDescent="0.2">
      <c r="A192" s="210" t="s">
        <v>476</v>
      </c>
      <c r="B192" s="206" t="s">
        <v>168</v>
      </c>
      <c r="C192" s="207"/>
      <c r="D192" s="207" t="s">
        <v>15</v>
      </c>
      <c r="E192" s="172"/>
      <c r="F192" s="204"/>
      <c r="G192" s="137"/>
      <c r="H192" s="233"/>
      <c r="I192" s="186"/>
      <c r="J192" s="187"/>
      <c r="K192" s="187"/>
      <c r="L192" s="187"/>
      <c r="M192" s="187"/>
      <c r="N192" s="188"/>
    </row>
    <row r="193" spans="1:14" ht="36" x14ac:dyDescent="0.2">
      <c r="A193" s="210" t="s">
        <v>477</v>
      </c>
      <c r="B193" s="206" t="s">
        <v>169</v>
      </c>
      <c r="C193" s="207"/>
      <c r="D193" s="207" t="s">
        <v>15</v>
      </c>
      <c r="E193" s="172"/>
      <c r="F193" s="204"/>
      <c r="G193" s="137"/>
      <c r="H193" s="233"/>
      <c r="I193" s="186"/>
      <c r="J193" s="187"/>
      <c r="K193" s="187"/>
      <c r="L193" s="187"/>
      <c r="M193" s="187"/>
      <c r="N193" s="188"/>
    </row>
    <row r="194" spans="1:14" ht="24" x14ac:dyDescent="0.2">
      <c r="A194" s="210" t="s">
        <v>478</v>
      </c>
      <c r="B194" s="206" t="s">
        <v>304</v>
      </c>
      <c r="C194" s="207" t="s">
        <v>14</v>
      </c>
      <c r="D194" s="207"/>
      <c r="E194" s="137"/>
      <c r="F194" s="140"/>
      <c r="G194" s="172"/>
      <c r="H194" s="230"/>
      <c r="I194" s="186"/>
      <c r="J194" s="187"/>
      <c r="K194" s="187"/>
      <c r="L194" s="187"/>
      <c r="M194" s="187"/>
      <c r="N194" s="188"/>
    </row>
    <row r="195" spans="1:14" ht="24" x14ac:dyDescent="0.2">
      <c r="A195" s="210" t="s">
        <v>479</v>
      </c>
      <c r="B195" s="206" t="s">
        <v>287</v>
      </c>
      <c r="C195" s="207"/>
      <c r="D195" s="207" t="s">
        <v>15</v>
      </c>
      <c r="E195" s="172"/>
      <c r="F195" s="204"/>
      <c r="G195" s="137"/>
      <c r="H195" s="233"/>
      <c r="I195" s="186"/>
      <c r="J195" s="187"/>
      <c r="K195" s="187"/>
      <c r="L195" s="187"/>
      <c r="M195" s="187"/>
      <c r="N195" s="188"/>
    </row>
    <row r="196" spans="1:14" x14ac:dyDescent="0.2">
      <c r="A196" s="210" t="s">
        <v>480</v>
      </c>
      <c r="B196" s="206" t="s">
        <v>170</v>
      </c>
      <c r="C196" s="207"/>
      <c r="D196" s="207" t="s">
        <v>15</v>
      </c>
      <c r="E196" s="172"/>
      <c r="F196" s="204"/>
      <c r="G196" s="137"/>
      <c r="H196" s="233"/>
      <c r="I196" s="186"/>
      <c r="J196" s="187"/>
      <c r="K196" s="187"/>
      <c r="L196" s="187"/>
      <c r="M196" s="187"/>
      <c r="N196" s="188"/>
    </row>
    <row r="197" spans="1:14" ht="24" x14ac:dyDescent="0.2">
      <c r="A197" s="210" t="s">
        <v>481</v>
      </c>
      <c r="B197" s="206" t="s">
        <v>171</v>
      </c>
      <c r="C197" s="207" t="s">
        <v>14</v>
      </c>
      <c r="D197" s="207"/>
      <c r="E197" s="137"/>
      <c r="F197" s="140"/>
      <c r="G197" s="172"/>
      <c r="H197" s="230"/>
      <c r="I197" s="186"/>
      <c r="J197" s="187"/>
      <c r="K197" s="187"/>
      <c r="L197" s="187"/>
      <c r="M197" s="187"/>
      <c r="N197" s="188"/>
    </row>
    <row r="198" spans="1:14" ht="24" x14ac:dyDescent="0.2">
      <c r="A198" s="210" t="s">
        <v>482</v>
      </c>
      <c r="B198" s="206" t="s">
        <v>172</v>
      </c>
      <c r="C198" s="207" t="s">
        <v>14</v>
      </c>
      <c r="D198" s="207"/>
      <c r="E198" s="137"/>
      <c r="F198" s="140"/>
      <c r="G198" s="172"/>
      <c r="H198" s="230"/>
      <c r="I198" s="186"/>
      <c r="J198" s="187"/>
      <c r="K198" s="187"/>
      <c r="L198" s="187"/>
      <c r="M198" s="187"/>
      <c r="N198" s="188"/>
    </row>
    <row r="199" spans="1:14" ht="24" x14ac:dyDescent="0.2">
      <c r="A199" s="210" t="s">
        <v>483</v>
      </c>
      <c r="B199" s="206" t="s">
        <v>173</v>
      </c>
      <c r="C199" s="207"/>
      <c r="D199" s="207" t="s">
        <v>15</v>
      </c>
      <c r="E199" s="172"/>
      <c r="F199" s="204"/>
      <c r="G199" s="137"/>
      <c r="H199" s="233"/>
      <c r="I199" s="186"/>
      <c r="J199" s="187"/>
      <c r="K199" s="187"/>
      <c r="L199" s="187"/>
      <c r="M199" s="187"/>
      <c r="N199" s="188"/>
    </row>
    <row r="200" spans="1:14" ht="24" x14ac:dyDescent="0.2">
      <c r="A200" s="210" t="s">
        <v>484</v>
      </c>
      <c r="B200" s="206" t="s">
        <v>174</v>
      </c>
      <c r="C200" s="207"/>
      <c r="D200" s="207" t="s">
        <v>15</v>
      </c>
      <c r="E200" s="172"/>
      <c r="F200" s="204"/>
      <c r="G200" s="137"/>
      <c r="H200" s="233"/>
      <c r="I200" s="186"/>
      <c r="J200" s="187"/>
      <c r="K200" s="187"/>
      <c r="L200" s="187"/>
      <c r="M200" s="187"/>
      <c r="N200" s="188"/>
    </row>
    <row r="201" spans="1:14" x14ac:dyDescent="0.2">
      <c r="A201" s="210" t="s">
        <v>485</v>
      </c>
      <c r="B201" s="206" t="s">
        <v>175</v>
      </c>
      <c r="C201" s="207"/>
      <c r="D201" s="207" t="s">
        <v>15</v>
      </c>
      <c r="E201" s="172"/>
      <c r="F201" s="204"/>
      <c r="G201" s="137"/>
      <c r="H201" s="233"/>
      <c r="I201" s="186"/>
      <c r="J201" s="187"/>
      <c r="K201" s="187"/>
      <c r="L201" s="187"/>
      <c r="M201" s="187"/>
      <c r="N201" s="188"/>
    </row>
    <row r="202" spans="1:14" ht="24" x14ac:dyDescent="0.2">
      <c r="A202" s="210" t="s">
        <v>486</v>
      </c>
      <c r="B202" s="206" t="s">
        <v>176</v>
      </c>
      <c r="C202" s="207"/>
      <c r="D202" s="207" t="s">
        <v>15</v>
      </c>
      <c r="E202" s="172"/>
      <c r="F202" s="204"/>
      <c r="G202" s="137"/>
      <c r="H202" s="233"/>
      <c r="I202" s="186"/>
      <c r="J202" s="187"/>
      <c r="K202" s="187"/>
      <c r="L202" s="187"/>
      <c r="M202" s="187"/>
      <c r="N202" s="188"/>
    </row>
    <row r="203" spans="1:14" ht="36" x14ac:dyDescent="0.2">
      <c r="A203" s="210" t="s">
        <v>487</v>
      </c>
      <c r="B203" s="206" t="s">
        <v>177</v>
      </c>
      <c r="C203" s="207" t="s">
        <v>14</v>
      </c>
      <c r="D203" s="207"/>
      <c r="E203" s="137"/>
      <c r="F203" s="140"/>
      <c r="G203" s="172"/>
      <c r="H203" s="230"/>
      <c r="I203" s="186"/>
      <c r="J203" s="187"/>
      <c r="K203" s="187"/>
      <c r="L203" s="187"/>
      <c r="M203" s="187"/>
      <c r="N203" s="188"/>
    </row>
    <row r="204" spans="1:14" x14ac:dyDescent="0.2">
      <c r="A204" s="210" t="s">
        <v>488</v>
      </c>
      <c r="B204" s="206" t="s">
        <v>178</v>
      </c>
      <c r="C204" s="207"/>
      <c r="D204" s="207" t="s">
        <v>15</v>
      </c>
      <c r="E204" s="172"/>
      <c r="F204" s="204"/>
      <c r="G204" s="137"/>
      <c r="H204" s="233"/>
      <c r="I204" s="186"/>
      <c r="J204" s="187"/>
      <c r="K204" s="187"/>
      <c r="L204" s="187"/>
      <c r="M204" s="187"/>
      <c r="N204" s="188"/>
    </row>
    <row r="205" spans="1:14" x14ac:dyDescent="0.2">
      <c r="A205" s="210" t="s">
        <v>489</v>
      </c>
      <c r="B205" s="206" t="s">
        <v>179</v>
      </c>
      <c r="C205" s="207"/>
      <c r="D205" s="207" t="s">
        <v>15</v>
      </c>
      <c r="E205" s="172"/>
      <c r="F205" s="204"/>
      <c r="G205" s="137"/>
      <c r="H205" s="233"/>
      <c r="I205" s="186"/>
      <c r="J205" s="187"/>
      <c r="K205" s="187"/>
      <c r="L205" s="187"/>
      <c r="M205" s="187"/>
      <c r="N205" s="188"/>
    </row>
    <row r="206" spans="1:14" ht="24" x14ac:dyDescent="0.2">
      <c r="A206" s="210" t="s">
        <v>490</v>
      </c>
      <c r="B206" s="206" t="s">
        <v>273</v>
      </c>
      <c r="C206" s="207"/>
      <c r="D206" s="207" t="s">
        <v>15</v>
      </c>
      <c r="E206" s="172"/>
      <c r="F206" s="204"/>
      <c r="G206" s="137"/>
      <c r="H206" s="233"/>
      <c r="I206" s="186"/>
      <c r="J206" s="187"/>
      <c r="K206" s="187"/>
      <c r="L206" s="187"/>
      <c r="M206" s="187"/>
      <c r="N206" s="188"/>
    </row>
    <row r="207" spans="1:14" ht="24" x14ac:dyDescent="0.2">
      <c r="A207" s="210" t="s">
        <v>491</v>
      </c>
      <c r="B207" s="206" t="s">
        <v>274</v>
      </c>
      <c r="C207" s="207"/>
      <c r="D207" s="207" t="s">
        <v>15</v>
      </c>
      <c r="E207" s="172"/>
      <c r="F207" s="204"/>
      <c r="G207" s="137"/>
      <c r="H207" s="233"/>
      <c r="I207" s="186"/>
      <c r="J207" s="187"/>
      <c r="K207" s="187"/>
      <c r="L207" s="187"/>
      <c r="M207" s="187"/>
      <c r="N207" s="188"/>
    </row>
    <row r="208" spans="1:14" ht="24" x14ac:dyDescent="0.2">
      <c r="A208" s="210" t="s">
        <v>492</v>
      </c>
      <c r="B208" s="206" t="s">
        <v>180</v>
      </c>
      <c r="C208" s="207"/>
      <c r="D208" s="207" t="s">
        <v>15</v>
      </c>
      <c r="E208" s="172"/>
      <c r="F208" s="204"/>
      <c r="G208" s="137"/>
      <c r="H208" s="233"/>
      <c r="I208" s="186"/>
      <c r="J208" s="187"/>
      <c r="K208" s="187"/>
      <c r="L208" s="187"/>
      <c r="M208" s="187"/>
      <c r="N208" s="188"/>
    </row>
    <row r="209" spans="1:14" ht="24.75" thickBot="1" x14ac:dyDescent="0.25">
      <c r="A209" s="210" t="s">
        <v>493</v>
      </c>
      <c r="B209" s="206" t="s">
        <v>181</v>
      </c>
      <c r="C209" s="207"/>
      <c r="D209" s="207" t="s">
        <v>15</v>
      </c>
      <c r="E209" s="172"/>
      <c r="F209" s="204"/>
      <c r="G209" s="137"/>
      <c r="H209" s="233"/>
      <c r="I209" s="156"/>
      <c r="J209" s="157"/>
      <c r="K209" s="157"/>
      <c r="L209" s="157"/>
      <c r="M209" s="157"/>
      <c r="N209" s="198"/>
    </row>
    <row r="210" spans="1:14" ht="12.75" thickBot="1" x14ac:dyDescent="0.25">
      <c r="A210" s="159">
        <v>5</v>
      </c>
      <c r="B210" s="200" t="s">
        <v>182</v>
      </c>
      <c r="C210" s="200"/>
      <c r="D210" s="200"/>
      <c r="E210" s="200"/>
      <c r="F210" s="200"/>
      <c r="G210" s="200"/>
      <c r="H210" s="200"/>
      <c r="I210" s="200"/>
      <c r="J210" s="200"/>
      <c r="K210" s="200"/>
      <c r="L210" s="200"/>
      <c r="M210" s="200"/>
      <c r="N210" s="201"/>
    </row>
    <row r="211" spans="1:14" ht="12.75" thickBot="1" x14ac:dyDescent="0.25">
      <c r="A211" s="199" t="s">
        <v>222</v>
      </c>
      <c r="B211" s="160" t="s">
        <v>183</v>
      </c>
      <c r="C211" s="200"/>
      <c r="D211" s="200"/>
      <c r="E211" s="200"/>
      <c r="F211" s="200"/>
      <c r="G211" s="200"/>
      <c r="H211" s="200"/>
      <c r="I211" s="200"/>
      <c r="J211" s="200"/>
      <c r="K211" s="200"/>
      <c r="L211" s="200"/>
      <c r="M211" s="200"/>
      <c r="N211" s="201"/>
    </row>
    <row r="212" spans="1:14" x14ac:dyDescent="0.2">
      <c r="A212" s="168" t="s">
        <v>494</v>
      </c>
      <c r="B212" s="202" t="s">
        <v>184</v>
      </c>
      <c r="C212" s="203"/>
      <c r="D212" s="203" t="s">
        <v>15</v>
      </c>
      <c r="E212" s="172"/>
      <c r="F212" s="204"/>
      <c r="G212" s="137"/>
      <c r="H212" s="234"/>
      <c r="I212" s="173"/>
      <c r="J212" s="151"/>
      <c r="K212" s="151"/>
      <c r="L212" s="151"/>
      <c r="M212" s="151"/>
      <c r="N212" s="174"/>
    </row>
    <row r="213" spans="1:14" x14ac:dyDescent="0.2">
      <c r="A213" s="168" t="s">
        <v>495</v>
      </c>
      <c r="B213" s="206" t="s">
        <v>185</v>
      </c>
      <c r="C213" s="207" t="s">
        <v>14</v>
      </c>
      <c r="D213" s="207"/>
      <c r="E213" s="137"/>
      <c r="F213" s="140"/>
      <c r="G213" s="172"/>
      <c r="H213" s="232"/>
      <c r="I213" s="186"/>
      <c r="J213" s="187"/>
      <c r="K213" s="187"/>
      <c r="L213" s="187"/>
      <c r="M213" s="187"/>
      <c r="N213" s="188"/>
    </row>
    <row r="214" spans="1:14" ht="12.75" thickBot="1" x14ac:dyDescent="0.25">
      <c r="A214" s="168" t="s">
        <v>496</v>
      </c>
      <c r="B214" s="212" t="s">
        <v>186</v>
      </c>
      <c r="C214" s="213"/>
      <c r="D214" s="213" t="s">
        <v>15</v>
      </c>
      <c r="E214" s="214"/>
      <c r="F214" s="215"/>
      <c r="G214" s="141"/>
      <c r="H214" s="235"/>
      <c r="I214" s="156"/>
      <c r="J214" s="157"/>
      <c r="K214" s="157"/>
      <c r="L214" s="157"/>
      <c r="M214" s="157"/>
      <c r="N214" s="198"/>
    </row>
    <row r="215" spans="1:14" ht="12.75" thickBot="1" x14ac:dyDescent="0.25">
      <c r="A215" s="199" t="s">
        <v>223</v>
      </c>
      <c r="B215" s="160" t="s">
        <v>187</v>
      </c>
      <c r="C215" s="200"/>
      <c r="D215" s="200"/>
      <c r="E215" s="200"/>
      <c r="F215" s="200"/>
      <c r="G215" s="200"/>
      <c r="H215" s="200"/>
      <c r="I215" s="200"/>
      <c r="J215" s="200"/>
      <c r="K215" s="200"/>
      <c r="L215" s="200"/>
      <c r="M215" s="200"/>
      <c r="N215" s="201"/>
    </row>
    <row r="216" spans="1:14" ht="24" x14ac:dyDescent="0.2">
      <c r="A216" s="168" t="s">
        <v>497</v>
      </c>
      <c r="B216" s="216" t="s">
        <v>305</v>
      </c>
      <c r="C216" s="203"/>
      <c r="D216" s="203" t="s">
        <v>15</v>
      </c>
      <c r="E216" s="172"/>
      <c r="F216" s="204"/>
      <c r="G216" s="137"/>
      <c r="H216" s="234"/>
      <c r="I216" s="173"/>
      <c r="J216" s="151"/>
      <c r="K216" s="151"/>
      <c r="L216" s="151"/>
      <c r="M216" s="151"/>
      <c r="N216" s="174"/>
    </row>
    <row r="217" spans="1:14" ht="36.75" thickBot="1" x14ac:dyDescent="0.25">
      <c r="A217" s="220" t="s">
        <v>498</v>
      </c>
      <c r="B217" s="212" t="s">
        <v>188</v>
      </c>
      <c r="C217" s="213"/>
      <c r="D217" s="213" t="s">
        <v>15</v>
      </c>
      <c r="E217" s="214"/>
      <c r="F217" s="215"/>
      <c r="G217" s="141"/>
      <c r="H217" s="235"/>
      <c r="I217" s="156"/>
      <c r="J217" s="157"/>
      <c r="K217" s="157"/>
      <c r="L217" s="157"/>
      <c r="M217" s="157"/>
      <c r="N217" s="198"/>
    </row>
    <row r="218" spans="1:14" ht="12.75" thickBot="1" x14ac:dyDescent="0.25">
      <c r="A218" s="199" t="s">
        <v>224</v>
      </c>
      <c r="B218" s="160" t="s">
        <v>189</v>
      </c>
      <c r="C218" s="200"/>
      <c r="D218" s="200"/>
      <c r="E218" s="200"/>
      <c r="F218" s="200"/>
      <c r="G218" s="200"/>
      <c r="H218" s="200"/>
      <c r="I218" s="200"/>
      <c r="J218" s="200"/>
      <c r="K218" s="200"/>
      <c r="L218" s="200"/>
      <c r="M218" s="200"/>
      <c r="N218" s="201"/>
    </row>
    <row r="219" spans="1:14" ht="24" x14ac:dyDescent="0.2">
      <c r="A219" s="221" t="s">
        <v>499</v>
      </c>
      <c r="B219" s="202" t="s">
        <v>190</v>
      </c>
      <c r="C219" s="203" t="s">
        <v>14</v>
      </c>
      <c r="D219" s="203"/>
      <c r="E219" s="137"/>
      <c r="F219" s="140"/>
      <c r="G219" s="172"/>
      <c r="H219" s="232"/>
      <c r="I219" s="179"/>
      <c r="J219" s="179"/>
      <c r="K219" s="179"/>
      <c r="L219" s="179"/>
      <c r="M219" s="179"/>
      <c r="N219" s="180"/>
    </row>
    <row r="220" spans="1:14" ht="24" x14ac:dyDescent="0.2">
      <c r="A220" s="221" t="s">
        <v>500</v>
      </c>
      <c r="B220" s="206" t="s">
        <v>191</v>
      </c>
      <c r="C220" s="207" t="s">
        <v>14</v>
      </c>
      <c r="D220" s="207"/>
      <c r="E220" s="137"/>
      <c r="F220" s="140"/>
      <c r="G220" s="172"/>
      <c r="H220" s="232"/>
      <c r="I220" s="187"/>
      <c r="J220" s="187"/>
      <c r="K220" s="187"/>
      <c r="L220" s="187"/>
      <c r="M220" s="187"/>
      <c r="N220" s="188"/>
    </row>
    <row r="221" spans="1:14" x14ac:dyDescent="0.2">
      <c r="A221" s="221" t="s">
        <v>501</v>
      </c>
      <c r="B221" s="206" t="s">
        <v>192</v>
      </c>
      <c r="C221" s="207"/>
      <c r="D221" s="207" t="s">
        <v>15</v>
      </c>
      <c r="E221" s="172"/>
      <c r="F221" s="204"/>
      <c r="G221" s="137"/>
      <c r="H221" s="234"/>
      <c r="I221" s="187"/>
      <c r="J221" s="187"/>
      <c r="K221" s="187"/>
      <c r="L221" s="187"/>
      <c r="M221" s="187"/>
      <c r="N221" s="188"/>
    </row>
    <row r="222" spans="1:14" ht="36" x14ac:dyDescent="0.2">
      <c r="A222" s="221" t="s">
        <v>502</v>
      </c>
      <c r="B222" s="206" t="s">
        <v>193</v>
      </c>
      <c r="C222" s="207" t="s">
        <v>14</v>
      </c>
      <c r="D222" s="207"/>
      <c r="E222" s="137"/>
      <c r="F222" s="140"/>
      <c r="G222" s="172"/>
      <c r="H222" s="232"/>
      <c r="I222" s="187"/>
      <c r="J222" s="187"/>
      <c r="K222" s="187"/>
      <c r="L222" s="187"/>
      <c r="M222" s="187"/>
      <c r="N222" s="188"/>
    </row>
    <row r="223" spans="1:14" ht="24.75" thickBot="1" x14ac:dyDescent="0.25">
      <c r="A223" s="221" t="s">
        <v>503</v>
      </c>
      <c r="B223" s="212" t="s">
        <v>194</v>
      </c>
      <c r="C223" s="213"/>
      <c r="D223" s="213" t="s">
        <v>15</v>
      </c>
      <c r="E223" s="214"/>
      <c r="F223" s="215"/>
      <c r="G223" s="141"/>
      <c r="H223" s="235"/>
      <c r="I223" s="218"/>
      <c r="J223" s="218"/>
      <c r="K223" s="218"/>
      <c r="L223" s="218"/>
      <c r="M223" s="218"/>
      <c r="N223" s="219"/>
    </row>
    <row r="224" spans="1:14" ht="12.75" thickBot="1" x14ac:dyDescent="0.25">
      <c r="A224" s="199" t="s">
        <v>225</v>
      </c>
      <c r="B224" s="160" t="s">
        <v>195</v>
      </c>
      <c r="C224" s="200"/>
      <c r="D224" s="200"/>
      <c r="E224" s="200"/>
      <c r="F224" s="200"/>
      <c r="G224" s="200"/>
      <c r="H224" s="200"/>
      <c r="I224" s="200"/>
      <c r="J224" s="200"/>
      <c r="K224" s="200"/>
      <c r="L224" s="200"/>
      <c r="M224" s="200"/>
      <c r="N224" s="201"/>
    </row>
    <row r="225" spans="1:14" ht="24" x14ac:dyDescent="0.2">
      <c r="A225" s="221" t="s">
        <v>504</v>
      </c>
      <c r="B225" s="202" t="s">
        <v>196</v>
      </c>
      <c r="C225" s="203"/>
      <c r="D225" s="203" t="s">
        <v>15</v>
      </c>
      <c r="E225" s="172"/>
      <c r="F225" s="204"/>
      <c r="G225" s="137"/>
      <c r="H225" s="234"/>
      <c r="I225" s="179"/>
      <c r="J225" s="179"/>
      <c r="K225" s="179"/>
      <c r="L225" s="179"/>
      <c r="M225" s="179"/>
      <c r="N225" s="180"/>
    </row>
    <row r="226" spans="1:14" ht="24" x14ac:dyDescent="0.2">
      <c r="A226" s="221" t="s">
        <v>505</v>
      </c>
      <c r="B226" s="206" t="s">
        <v>197</v>
      </c>
      <c r="C226" s="207"/>
      <c r="D226" s="207" t="s">
        <v>15</v>
      </c>
      <c r="E226" s="172"/>
      <c r="F226" s="204"/>
      <c r="G226" s="137"/>
      <c r="H226" s="234"/>
      <c r="I226" s="187"/>
      <c r="J226" s="187"/>
      <c r="K226" s="187"/>
      <c r="L226" s="187"/>
      <c r="M226" s="187"/>
      <c r="N226" s="188"/>
    </row>
    <row r="227" spans="1:14" ht="24" x14ac:dyDescent="0.2">
      <c r="A227" s="221" t="s">
        <v>506</v>
      </c>
      <c r="B227" s="206" t="s">
        <v>198</v>
      </c>
      <c r="C227" s="207"/>
      <c r="D227" s="207" t="s">
        <v>15</v>
      </c>
      <c r="E227" s="172"/>
      <c r="F227" s="204"/>
      <c r="G227" s="137"/>
      <c r="H227" s="234"/>
      <c r="I227" s="187"/>
      <c r="J227" s="187"/>
      <c r="K227" s="187"/>
      <c r="L227" s="187"/>
      <c r="M227" s="187"/>
      <c r="N227" s="188"/>
    </row>
    <row r="228" spans="1:14" ht="24" x14ac:dyDescent="0.2">
      <c r="A228" s="221" t="s">
        <v>507</v>
      </c>
      <c r="B228" s="206" t="s">
        <v>272</v>
      </c>
      <c r="C228" s="207"/>
      <c r="D228" s="207" t="s">
        <v>15</v>
      </c>
      <c r="E228" s="172"/>
      <c r="F228" s="204"/>
      <c r="G228" s="137"/>
      <c r="H228" s="234"/>
      <c r="I228" s="187"/>
      <c r="J228" s="187"/>
      <c r="K228" s="187"/>
      <c r="L228" s="187"/>
      <c r="M228" s="187"/>
      <c r="N228" s="188"/>
    </row>
    <row r="229" spans="1:14" x14ac:dyDescent="0.2">
      <c r="A229" s="221" t="s">
        <v>508</v>
      </c>
      <c r="B229" s="206" t="s">
        <v>199</v>
      </c>
      <c r="C229" s="207" t="s">
        <v>14</v>
      </c>
      <c r="D229" s="207"/>
      <c r="E229" s="137"/>
      <c r="F229" s="140"/>
      <c r="G229" s="172"/>
      <c r="H229" s="232"/>
      <c r="I229" s="187"/>
      <c r="J229" s="187"/>
      <c r="K229" s="187"/>
      <c r="L229" s="187"/>
      <c r="M229" s="187"/>
      <c r="N229" s="188"/>
    </row>
    <row r="230" spans="1:14" x14ac:dyDescent="0.2">
      <c r="A230" s="221" t="s">
        <v>509</v>
      </c>
      <c r="B230" s="206" t="s">
        <v>200</v>
      </c>
      <c r="C230" s="207"/>
      <c r="D230" s="207" t="s">
        <v>15</v>
      </c>
      <c r="E230" s="172"/>
      <c r="F230" s="204"/>
      <c r="G230" s="137"/>
      <c r="H230" s="234"/>
      <c r="I230" s="187"/>
      <c r="J230" s="187"/>
      <c r="K230" s="187"/>
      <c r="L230" s="187"/>
      <c r="M230" s="187"/>
      <c r="N230" s="188"/>
    </row>
    <row r="231" spans="1:14" ht="24" x14ac:dyDescent="0.2">
      <c r="A231" s="221" t="s">
        <v>510</v>
      </c>
      <c r="B231" s="206" t="s">
        <v>201</v>
      </c>
      <c r="C231" s="207"/>
      <c r="D231" s="207" t="s">
        <v>15</v>
      </c>
      <c r="E231" s="172"/>
      <c r="F231" s="204"/>
      <c r="G231" s="137"/>
      <c r="H231" s="234"/>
      <c r="I231" s="187"/>
      <c r="J231" s="187"/>
      <c r="K231" s="187"/>
      <c r="L231" s="187"/>
      <c r="M231" s="187"/>
      <c r="N231" s="188"/>
    </row>
    <row r="232" spans="1:14" ht="24.75" thickBot="1" x14ac:dyDescent="0.25">
      <c r="A232" s="221" t="s">
        <v>511</v>
      </c>
      <c r="B232" s="212" t="s">
        <v>202</v>
      </c>
      <c r="C232" s="213"/>
      <c r="D232" s="213" t="s">
        <v>15</v>
      </c>
      <c r="E232" s="214"/>
      <c r="F232" s="215"/>
      <c r="G232" s="141"/>
      <c r="H232" s="235"/>
      <c r="I232" s="218"/>
      <c r="J232" s="218"/>
      <c r="K232" s="218"/>
      <c r="L232" s="218"/>
      <c r="M232" s="218"/>
      <c r="N232" s="219"/>
    </row>
    <row r="233" spans="1:14" ht="12.75" thickBot="1" x14ac:dyDescent="0.25">
      <c r="A233" s="199" t="s">
        <v>226</v>
      </c>
      <c r="B233" s="160" t="s">
        <v>203</v>
      </c>
      <c r="C233" s="200"/>
      <c r="D233" s="200"/>
      <c r="E233" s="200"/>
      <c r="F233" s="200"/>
      <c r="G233" s="200"/>
      <c r="H233" s="200"/>
      <c r="I233" s="200"/>
      <c r="J233" s="200"/>
      <c r="K233" s="200"/>
      <c r="L233" s="200"/>
      <c r="M233" s="200"/>
      <c r="N233" s="201"/>
    </row>
    <row r="234" spans="1:14" ht="24" x14ac:dyDescent="0.2">
      <c r="A234" s="221" t="s">
        <v>512</v>
      </c>
      <c r="B234" s="202" t="s">
        <v>204</v>
      </c>
      <c r="C234" s="203"/>
      <c r="D234" s="203" t="s">
        <v>15</v>
      </c>
      <c r="E234" s="172"/>
      <c r="F234" s="204"/>
      <c r="G234" s="137"/>
      <c r="H234" s="234"/>
      <c r="I234" s="179"/>
      <c r="J234" s="179"/>
      <c r="K234" s="179"/>
      <c r="L234" s="179"/>
      <c r="M234" s="179"/>
      <c r="N234" s="180"/>
    </row>
    <row r="235" spans="1:14" ht="36" x14ac:dyDescent="0.2">
      <c r="A235" s="221" t="s">
        <v>513</v>
      </c>
      <c r="B235" s="209" t="s">
        <v>307</v>
      </c>
      <c r="C235" s="207"/>
      <c r="D235" s="207" t="s">
        <v>15</v>
      </c>
      <c r="E235" s="172"/>
      <c r="F235" s="204"/>
      <c r="G235" s="137"/>
      <c r="H235" s="234"/>
      <c r="I235" s="187"/>
      <c r="J235" s="187"/>
      <c r="K235" s="187"/>
      <c r="L235" s="187"/>
      <c r="M235" s="187"/>
      <c r="N235" s="188"/>
    </row>
    <row r="236" spans="1:14" x14ac:dyDescent="0.2">
      <c r="A236" s="221" t="s">
        <v>514</v>
      </c>
      <c r="B236" s="206" t="s">
        <v>205</v>
      </c>
      <c r="C236" s="207" t="s">
        <v>14</v>
      </c>
      <c r="D236" s="207"/>
      <c r="E236" s="137"/>
      <c r="F236" s="140"/>
      <c r="G236" s="172"/>
      <c r="H236" s="232"/>
      <c r="I236" s="187"/>
      <c r="J236" s="187"/>
      <c r="K236" s="187"/>
      <c r="L236" s="187"/>
      <c r="M236" s="187"/>
      <c r="N236" s="188"/>
    </row>
    <row r="237" spans="1:14" ht="24" x14ac:dyDescent="0.2">
      <c r="A237" s="221" t="s">
        <v>515</v>
      </c>
      <c r="B237" s="206" t="s">
        <v>206</v>
      </c>
      <c r="C237" s="207"/>
      <c r="D237" s="207" t="s">
        <v>15</v>
      </c>
      <c r="E237" s="172"/>
      <c r="F237" s="204"/>
      <c r="G237" s="137"/>
      <c r="H237" s="234"/>
      <c r="I237" s="187"/>
      <c r="J237" s="187"/>
      <c r="K237" s="187"/>
      <c r="L237" s="187"/>
      <c r="M237" s="187"/>
      <c r="N237" s="188"/>
    </row>
    <row r="238" spans="1:14" ht="24" x14ac:dyDescent="0.2">
      <c r="A238" s="221" t="s">
        <v>516</v>
      </c>
      <c r="B238" s="206" t="s">
        <v>207</v>
      </c>
      <c r="C238" s="207"/>
      <c r="D238" s="207" t="s">
        <v>15</v>
      </c>
      <c r="E238" s="172"/>
      <c r="F238" s="204"/>
      <c r="G238" s="137"/>
      <c r="H238" s="234"/>
      <c r="I238" s="187"/>
      <c r="J238" s="187"/>
      <c r="K238" s="187"/>
      <c r="L238" s="187"/>
      <c r="M238" s="187"/>
      <c r="N238" s="188"/>
    </row>
    <row r="239" spans="1:14" ht="36" x14ac:dyDescent="0.2">
      <c r="A239" s="221" t="s">
        <v>517</v>
      </c>
      <c r="B239" s="206" t="s">
        <v>208</v>
      </c>
      <c r="C239" s="207"/>
      <c r="D239" s="207" t="s">
        <v>15</v>
      </c>
      <c r="E239" s="172"/>
      <c r="F239" s="204"/>
      <c r="G239" s="137"/>
      <c r="H239" s="234"/>
      <c r="I239" s="187"/>
      <c r="J239" s="187"/>
      <c r="K239" s="187"/>
      <c r="L239" s="187"/>
      <c r="M239" s="187"/>
      <c r="N239" s="188"/>
    </row>
    <row r="240" spans="1:14" ht="24.75" thickBot="1" x14ac:dyDescent="0.25">
      <c r="A240" s="221" t="s">
        <v>518</v>
      </c>
      <c r="B240" s="206" t="s">
        <v>288</v>
      </c>
      <c r="C240" s="222" t="s">
        <v>14</v>
      </c>
      <c r="D240" s="185"/>
      <c r="E240" s="141"/>
      <c r="F240" s="142"/>
      <c r="G240" s="214"/>
      <c r="H240" s="236"/>
      <c r="I240" s="218"/>
      <c r="J240" s="218"/>
      <c r="K240" s="218"/>
      <c r="L240" s="218"/>
      <c r="M240" s="218"/>
      <c r="N240" s="219"/>
    </row>
    <row r="241" spans="1:14" ht="12.75" thickBot="1" x14ac:dyDescent="0.25">
      <c r="A241" s="223" t="s">
        <v>227</v>
      </c>
      <c r="B241" s="161" t="s">
        <v>209</v>
      </c>
      <c r="C241" s="224"/>
      <c r="D241" s="224"/>
      <c r="E241" s="200"/>
      <c r="F241" s="200"/>
      <c r="G241" s="200"/>
      <c r="H241" s="200"/>
      <c r="I241" s="200"/>
      <c r="J241" s="200"/>
      <c r="K241" s="200"/>
      <c r="L241" s="200"/>
      <c r="M241" s="200"/>
      <c r="N241" s="201"/>
    </row>
    <row r="242" spans="1:14" x14ac:dyDescent="0.2">
      <c r="A242" s="304" t="s">
        <v>519</v>
      </c>
      <c r="B242" s="305" t="s">
        <v>210</v>
      </c>
      <c r="C242" s="306"/>
      <c r="D242" s="306" t="s">
        <v>15</v>
      </c>
      <c r="E242" s="307"/>
      <c r="F242" s="308"/>
      <c r="G242" s="309"/>
      <c r="H242" s="310"/>
      <c r="I242" s="151"/>
      <c r="J242" s="151"/>
      <c r="K242" s="151"/>
      <c r="L242" s="151"/>
      <c r="M242" s="151"/>
      <c r="N242" s="174"/>
    </row>
    <row r="243" spans="1:14" x14ac:dyDescent="0.2">
      <c r="A243" s="225" t="s">
        <v>520</v>
      </c>
      <c r="B243" s="206" t="s">
        <v>533</v>
      </c>
      <c r="C243" s="207"/>
      <c r="D243" s="207" t="s">
        <v>15</v>
      </c>
      <c r="E243" s="172"/>
      <c r="F243" s="204"/>
      <c r="G243" s="137"/>
      <c r="H243" s="234"/>
      <c r="I243" s="187"/>
      <c r="J243" s="187"/>
      <c r="K243" s="187"/>
      <c r="L243" s="187"/>
      <c r="M243" s="187"/>
      <c r="N243" s="188"/>
    </row>
    <row r="244" spans="1:14" ht="24" x14ac:dyDescent="0.2">
      <c r="A244" s="225" t="s">
        <v>521</v>
      </c>
      <c r="B244" s="206" t="s">
        <v>211</v>
      </c>
      <c r="C244" s="207"/>
      <c r="D244" s="207" t="s">
        <v>15</v>
      </c>
      <c r="E244" s="172"/>
      <c r="F244" s="204"/>
      <c r="G244" s="137"/>
      <c r="H244" s="234"/>
      <c r="I244" s="187"/>
      <c r="J244" s="187"/>
      <c r="K244" s="187"/>
      <c r="L244" s="187"/>
      <c r="M244" s="187"/>
      <c r="N244" s="188"/>
    </row>
    <row r="245" spans="1:14" ht="24" x14ac:dyDescent="0.2">
      <c r="A245" s="225" t="s">
        <v>522</v>
      </c>
      <c r="B245" s="206" t="s">
        <v>212</v>
      </c>
      <c r="C245" s="207" t="s">
        <v>14</v>
      </c>
      <c r="D245" s="207"/>
      <c r="E245" s="137"/>
      <c r="F245" s="140"/>
      <c r="G245" s="172"/>
      <c r="H245" s="232"/>
      <c r="I245" s="187"/>
      <c r="J245" s="187"/>
      <c r="K245" s="187"/>
      <c r="L245" s="187"/>
      <c r="M245" s="187"/>
      <c r="N245" s="188"/>
    </row>
    <row r="246" spans="1:14" x14ac:dyDescent="0.2">
      <c r="A246" s="225" t="s">
        <v>523</v>
      </c>
      <c r="B246" s="206" t="s">
        <v>213</v>
      </c>
      <c r="C246" s="207"/>
      <c r="D246" s="207" t="s">
        <v>15</v>
      </c>
      <c r="E246" s="172"/>
      <c r="F246" s="204"/>
      <c r="G246" s="137"/>
      <c r="H246" s="234"/>
      <c r="I246" s="187"/>
      <c r="J246" s="187"/>
      <c r="K246" s="187"/>
      <c r="L246" s="187"/>
      <c r="M246" s="187"/>
      <c r="N246" s="188"/>
    </row>
    <row r="247" spans="1:14" x14ac:dyDescent="0.2">
      <c r="A247" s="225" t="s">
        <v>524</v>
      </c>
      <c r="B247" s="206" t="s">
        <v>214</v>
      </c>
      <c r="C247" s="207"/>
      <c r="D247" s="207" t="s">
        <v>15</v>
      </c>
      <c r="E247" s="172"/>
      <c r="F247" s="204"/>
      <c r="G247" s="137"/>
      <c r="H247" s="234"/>
      <c r="I247" s="187"/>
      <c r="J247" s="187"/>
      <c r="K247" s="187"/>
      <c r="L247" s="187"/>
      <c r="M247" s="187"/>
      <c r="N247" s="188"/>
    </row>
    <row r="248" spans="1:14" ht="24" x14ac:dyDescent="0.2">
      <c r="A248" s="225" t="s">
        <v>525</v>
      </c>
      <c r="B248" s="206" t="s">
        <v>215</v>
      </c>
      <c r="C248" s="207" t="s">
        <v>14</v>
      </c>
      <c r="D248" s="207"/>
      <c r="E248" s="137"/>
      <c r="F248" s="140"/>
      <c r="G248" s="172"/>
      <c r="H248" s="232"/>
      <c r="I248" s="187"/>
      <c r="J248" s="187"/>
      <c r="K248" s="187"/>
      <c r="L248" s="187"/>
      <c r="M248" s="187"/>
      <c r="N248" s="188"/>
    </row>
    <row r="249" spans="1:14" ht="24" x14ac:dyDescent="0.2">
      <c r="A249" s="225" t="s">
        <v>526</v>
      </c>
      <c r="B249" s="206" t="s">
        <v>216</v>
      </c>
      <c r="C249" s="207" t="s">
        <v>14</v>
      </c>
      <c r="D249" s="207"/>
      <c r="E249" s="137"/>
      <c r="F249" s="140"/>
      <c r="G249" s="172"/>
      <c r="H249" s="232"/>
      <c r="I249" s="187"/>
      <c r="J249" s="187"/>
      <c r="K249" s="187"/>
      <c r="L249" s="187"/>
      <c r="M249" s="187"/>
      <c r="N249" s="188"/>
    </row>
    <row r="250" spans="1:14" ht="24" x14ac:dyDescent="0.2">
      <c r="A250" s="225" t="s">
        <v>527</v>
      </c>
      <c r="B250" s="206" t="s">
        <v>217</v>
      </c>
      <c r="C250" s="207"/>
      <c r="D250" s="207" t="s">
        <v>15</v>
      </c>
      <c r="E250" s="172"/>
      <c r="F250" s="204"/>
      <c r="G250" s="137"/>
      <c r="H250" s="234"/>
      <c r="I250" s="187"/>
      <c r="J250" s="187"/>
      <c r="K250" s="187"/>
      <c r="L250" s="187"/>
      <c r="M250" s="187"/>
      <c r="N250" s="188"/>
    </row>
    <row r="251" spans="1:14" ht="24" x14ac:dyDescent="0.2">
      <c r="A251" s="225" t="s">
        <v>528</v>
      </c>
      <c r="B251" s="206" t="s">
        <v>218</v>
      </c>
      <c r="C251" s="207"/>
      <c r="D251" s="207" t="s">
        <v>15</v>
      </c>
      <c r="E251" s="172"/>
      <c r="F251" s="204"/>
      <c r="G251" s="137"/>
      <c r="H251" s="234"/>
      <c r="I251" s="187"/>
      <c r="J251" s="187"/>
      <c r="K251" s="187"/>
      <c r="L251" s="187"/>
      <c r="M251" s="187"/>
      <c r="N251" s="188"/>
    </row>
    <row r="252" spans="1:14" ht="24" x14ac:dyDescent="0.2">
      <c r="A252" s="225" t="s">
        <v>529</v>
      </c>
      <c r="B252" s="206" t="s">
        <v>219</v>
      </c>
      <c r="C252" s="207"/>
      <c r="D252" s="207" t="s">
        <v>15</v>
      </c>
      <c r="E252" s="172"/>
      <c r="F252" s="204"/>
      <c r="G252" s="137"/>
      <c r="H252" s="234"/>
      <c r="I252" s="187"/>
      <c r="J252" s="187"/>
      <c r="K252" s="187"/>
      <c r="L252" s="187"/>
      <c r="M252" s="187"/>
      <c r="N252" s="188"/>
    </row>
    <row r="253" spans="1:14" ht="24" x14ac:dyDescent="0.2">
      <c r="A253" s="225" t="s">
        <v>530</v>
      </c>
      <c r="B253" s="206" t="s">
        <v>220</v>
      </c>
      <c r="C253" s="207"/>
      <c r="D253" s="207" t="s">
        <v>15</v>
      </c>
      <c r="E253" s="172"/>
      <c r="F253" s="204"/>
      <c r="G253" s="137"/>
      <c r="H253" s="234"/>
      <c r="I253" s="187"/>
      <c r="J253" s="187"/>
      <c r="K253" s="187"/>
      <c r="L253" s="187"/>
      <c r="M253" s="187"/>
      <c r="N253" s="188"/>
    </row>
    <row r="254" spans="1:14" ht="24.75" thickBot="1" x14ac:dyDescent="0.25">
      <c r="A254" s="311" t="s">
        <v>531</v>
      </c>
      <c r="B254" s="226" t="s">
        <v>221</v>
      </c>
      <c r="C254" s="227" t="s">
        <v>14</v>
      </c>
      <c r="D254" s="227"/>
      <c r="E254" s="143"/>
      <c r="F254" s="144"/>
      <c r="G254" s="228"/>
      <c r="H254" s="237"/>
      <c r="I254" s="157"/>
      <c r="J254" s="157"/>
      <c r="K254" s="157"/>
      <c r="L254" s="157"/>
      <c r="M254" s="157"/>
      <c r="N254" s="198"/>
    </row>
  </sheetData>
  <sheetProtection algorithmName="SHA-512" hashValue="5iiaSmLuxR+oK/wx20CBi5kKZlr+32NNsEyhqT9z2rtH6W0TJlXJsZd/oznJw5+NoSyLRRvF1uAxSrZwCjX2+w==" saltValue="yBeQqWimfw7Br7tzeRg9ww==" spinCount="100000" sheet="1" objects="1" scenarios="1"/>
  <protectedRanges>
    <protectedRange sqref="E16:F18" name="Bereich1"/>
  </protectedRanges>
  <autoFilter ref="A1:P254">
    <filterColumn colId="4" showButton="0"/>
    <filterColumn colId="5" showButton="0"/>
    <filterColumn colId="6" showButton="0"/>
    <filterColumn colId="8" showButton="0"/>
    <filterColumn colId="9" showButton="0"/>
    <filterColumn colId="10" showButton="0"/>
    <filterColumn colId="11" showButton="0"/>
    <filterColumn colId="12" showButton="0"/>
  </autoFilter>
  <mergeCells count="21">
    <mergeCell ref="C12:D12"/>
    <mergeCell ref="A12:A13"/>
    <mergeCell ref="B12:B13"/>
    <mergeCell ref="I12:M12"/>
    <mergeCell ref="E12:F12"/>
    <mergeCell ref="O12:P12"/>
    <mergeCell ref="O13:P13"/>
    <mergeCell ref="O6:P11"/>
    <mergeCell ref="G12:H12"/>
    <mergeCell ref="O19:P19"/>
    <mergeCell ref="E1:H3"/>
    <mergeCell ref="I1:N3"/>
    <mergeCell ref="E4:H11"/>
    <mergeCell ref="I4:N11"/>
    <mergeCell ref="B6:C6"/>
    <mergeCell ref="B10:C10"/>
    <mergeCell ref="B2:C2"/>
    <mergeCell ref="B3:C3"/>
    <mergeCell ref="B4:C4"/>
    <mergeCell ref="B5:C5"/>
    <mergeCell ref="B7:C7"/>
  </mergeCells>
  <conditionalFormatting sqref="E1">
    <cfRule type="expression" dxfId="8" priority="41">
      <formula>IF(AND($D6="B",$C6&lt;&gt;"A"),1,0)</formula>
    </cfRule>
  </conditionalFormatting>
  <conditionalFormatting sqref="I14:M254 G12:H1048576">
    <cfRule type="expression" dxfId="7" priority="2">
      <formula>IF(AND($C12="A",$D12&lt;&gt;"B"),1,0)</formula>
    </cfRule>
  </conditionalFormatting>
  <conditionalFormatting sqref="E4">
    <cfRule type="expression" dxfId="6" priority="42">
      <formula>IF(AND($D9="B",$B9&lt;&gt;"A"),1,0)</formula>
    </cfRule>
  </conditionalFormatting>
  <conditionalFormatting sqref="E12:F1048576">
    <cfRule type="expression" dxfId="5" priority="43">
      <formula>IF(AND($D12="B",$C12&lt;&gt;"A"),1,0)</formula>
    </cfRule>
  </conditionalFormatting>
  <dataValidations count="4">
    <dataValidation type="list" allowBlank="1" showInputMessage="1" showErrorMessage="1" sqref="E16:E24 E26:E28 E30:E41 E43:E48 E100:E121 E50:E60 E63:E77 E79:E98 E123:E140 E142:E151 E153:E156 E158:E187 E189:E209 E212:E214 E219:E223 E225:E232 E234:E240 E216:E217 E242:E254">
      <formula1>"ja"</formula1>
    </dataValidation>
    <dataValidation type="list" allowBlank="1" showInputMessage="1" showErrorMessage="1" sqref="F26:F28 F30:F41 F43:F48 F100:F121 F50:F60 F63:F77 F79:F98 F123:F140 F142:F151 F153:F156 F158:F187 F189:F209 F212:F214 F219:F223 F225:F232 F234:F240 F16:F24 F216:F217 F242:F254">
      <formula1>"nein"</formula1>
    </dataValidation>
    <dataValidation type="list" allowBlank="1" showInputMessage="1" showErrorMessage="1" sqref="G16:G22 G25:G40 G42:G124 G126:G254">
      <formula1>"0,3,5,7,10"</formula1>
    </dataValidation>
    <dataValidation type="list" allowBlank="1" showInputMessage="1" showErrorMessage="1" sqref="G23:G24 G41 G125">
      <formula1>"0,10"</formula1>
    </dataValidation>
  </dataValidations>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3"/>
  <sheetViews>
    <sheetView workbookViewId="0"/>
  </sheetViews>
  <sheetFormatPr baseColWidth="10" defaultColWidth="11.5703125" defaultRowHeight="15" x14ac:dyDescent="0.25"/>
  <cols>
    <col min="1" max="1" width="1.85546875" style="3" customWidth="1"/>
    <col min="2" max="2" width="4.42578125" style="2" customWidth="1"/>
    <col min="3" max="3" width="48.42578125" style="3" customWidth="1"/>
    <col min="4" max="5" width="11.5703125" style="4"/>
    <col min="6" max="7" width="12.85546875" style="5" customWidth="1"/>
    <col min="8" max="8" width="22.28515625" style="6" bestFit="1" customWidth="1"/>
    <col min="9" max="9" width="18.5703125" style="7" customWidth="1"/>
    <col min="10" max="12" width="16.140625" style="6" customWidth="1"/>
    <col min="13" max="13" width="17.28515625" style="6" customWidth="1"/>
    <col min="14" max="14" width="14.28515625" style="3" customWidth="1"/>
    <col min="15" max="16384" width="11.5703125" style="3"/>
  </cols>
  <sheetData>
    <row r="1" spans="2:20" ht="4.9000000000000004" customHeight="1" x14ac:dyDescent="0.25"/>
    <row r="2" spans="2:20" ht="70.150000000000006" customHeight="1" thickBot="1" x14ac:dyDescent="0.3">
      <c r="F2" s="300" t="s">
        <v>309</v>
      </c>
      <c r="G2" s="300"/>
      <c r="H2" s="300"/>
      <c r="I2" s="300"/>
      <c r="J2" s="300"/>
      <c r="K2" s="300"/>
      <c r="L2" s="300"/>
      <c r="M2" s="300"/>
      <c r="N2" s="300"/>
      <c r="O2" s="300"/>
      <c r="P2" s="300"/>
    </row>
    <row r="3" spans="2:20" ht="26.25" customHeight="1" thickBot="1" x14ac:dyDescent="0.3">
      <c r="F3" s="8"/>
      <c r="G3" s="8"/>
      <c r="H3" s="8"/>
      <c r="I3" s="8"/>
      <c r="J3" s="8"/>
      <c r="K3" s="8"/>
      <c r="L3" s="8"/>
      <c r="M3" s="295" t="s">
        <v>282</v>
      </c>
      <c r="N3" s="296"/>
      <c r="O3" s="296"/>
      <c r="P3" s="297"/>
    </row>
    <row r="4" spans="2:20" s="19" customFormat="1" ht="36.75" thickBot="1" x14ac:dyDescent="0.3">
      <c r="B4" s="298" t="s">
        <v>239</v>
      </c>
      <c r="C4" s="299"/>
      <c r="D4" s="9" t="s">
        <v>244</v>
      </c>
      <c r="E4" s="10" t="s">
        <v>245</v>
      </c>
      <c r="F4" s="11" t="s">
        <v>247</v>
      </c>
      <c r="G4" s="12" t="s">
        <v>276</v>
      </c>
      <c r="H4" s="13" t="s">
        <v>240</v>
      </c>
      <c r="I4" s="14" t="s">
        <v>241</v>
      </c>
      <c r="J4" s="15" t="s">
        <v>242</v>
      </c>
      <c r="K4" s="16" t="s">
        <v>250</v>
      </c>
      <c r="L4" s="14" t="s">
        <v>278</v>
      </c>
      <c r="M4" s="15" t="s">
        <v>243</v>
      </c>
      <c r="N4" s="16" t="s">
        <v>246</v>
      </c>
      <c r="O4" s="17" t="s">
        <v>248</v>
      </c>
      <c r="P4" s="18" t="s">
        <v>277</v>
      </c>
    </row>
    <row r="5" spans="2:20" s="36" customFormat="1" ht="30" x14ac:dyDescent="0.25">
      <c r="B5" s="20">
        <v>1</v>
      </c>
      <c r="C5" s="21" t="s">
        <v>19</v>
      </c>
      <c r="D5" s="22">
        <v>16</v>
      </c>
      <c r="E5" s="23">
        <v>60</v>
      </c>
      <c r="F5" s="24">
        <v>30</v>
      </c>
      <c r="G5" s="25"/>
      <c r="H5" s="26" t="str">
        <f t="shared" ref="H5:H26" ca="1" si="0">IF(AND(COUNTIF(INDIRECT("'Lastenheft'!E"&amp;D5&amp;":E"&amp;E5),"ja")=COUNTIF(INDIRECT("'Lastenheft'!C"&amp;D5&amp;":C"&amp;E5),"A"),COUNTIF(INDIRECT("'Lastenheft'!F"&amp;D5&amp;":F"&amp;E5),"nein")=0),"ja","nein")</f>
        <v>nein</v>
      </c>
      <c r="I5" s="27">
        <f t="shared" ref="I5:I26" ca="1" si="1">COUNTIF(INDIRECT("'Lastenheft'!D"&amp;D5&amp;":D"&amp;E5),"B")*10</f>
        <v>220</v>
      </c>
      <c r="J5" s="28">
        <f t="shared" ref="J5:J25" ca="1" si="2">SUMIF(INDIRECT("'Lastenheft'!D"&amp;D5&amp;":D"&amp;E5),"B",INDIRECT("'Lastenheft'!G"&amp;D5&amp;":G"&amp;E5))</f>
        <v>0</v>
      </c>
      <c r="K5" s="29">
        <f ca="1">J5/I5*F5</f>
        <v>0</v>
      </c>
      <c r="L5" s="30"/>
      <c r="M5" s="28">
        <f t="shared" ref="M5:M25" ca="1" si="3">COUNTIF(INDIRECT("'Lastenheft'!J"&amp;D5&amp;":J"&amp;E5),"x")*3+COUNTIF(INDIRECT("'Lastenheft'!K"&amp;D5&amp;":K"&amp;E5),"x")*5+COUNTIF(INDIRECT("'Lastenheft'!L"&amp;D5&amp;":L"&amp;E5),"x")*7+COUNTIF(INDIRECT("'Lastenheft'!M"&amp;D5&amp;":M"&amp;E5),"x")*10</f>
        <v>0</v>
      </c>
      <c r="N5" s="31">
        <f ca="1">M5/I5</f>
        <v>0</v>
      </c>
      <c r="O5" s="32">
        <f ca="1">N5*F5</f>
        <v>0</v>
      </c>
      <c r="P5" s="33"/>
      <c r="Q5" s="34"/>
      <c r="R5" s="35"/>
      <c r="S5" s="34"/>
      <c r="T5" s="34"/>
    </row>
    <row r="6" spans="2:20" s="36" customFormat="1" x14ac:dyDescent="0.25">
      <c r="B6" s="37" t="s">
        <v>20</v>
      </c>
      <c r="C6" s="38" t="s">
        <v>21</v>
      </c>
      <c r="D6" s="39">
        <v>16</v>
      </c>
      <c r="E6" s="40">
        <v>24</v>
      </c>
      <c r="F6" s="41"/>
      <c r="G6" s="42"/>
      <c r="H6" s="43" t="str">
        <f t="shared" ca="1" si="0"/>
        <v>nein</v>
      </c>
      <c r="I6" s="44">
        <f t="shared" ca="1" si="1"/>
        <v>40</v>
      </c>
      <c r="J6" s="45">
        <f t="shared" ca="1" si="2"/>
        <v>0</v>
      </c>
      <c r="K6" s="46"/>
      <c r="L6" s="47"/>
      <c r="M6" s="45">
        <f t="shared" ca="1" si="3"/>
        <v>0</v>
      </c>
      <c r="N6" s="46"/>
      <c r="O6" s="48"/>
      <c r="P6" s="49"/>
      <c r="Q6" s="34"/>
      <c r="R6" s="35"/>
      <c r="S6" s="34"/>
      <c r="T6" s="34"/>
    </row>
    <row r="7" spans="2:20" s="36" customFormat="1" x14ac:dyDescent="0.25">
      <c r="B7" s="50" t="s">
        <v>28</v>
      </c>
      <c r="C7" s="51" t="s">
        <v>29</v>
      </c>
      <c r="D7" s="39">
        <v>26</v>
      </c>
      <c r="E7" s="40">
        <v>28</v>
      </c>
      <c r="F7" s="41"/>
      <c r="G7" s="42"/>
      <c r="H7" s="43" t="str">
        <f t="shared" ca="1" si="0"/>
        <v>nein</v>
      </c>
      <c r="I7" s="44">
        <f t="shared" ca="1" si="1"/>
        <v>0</v>
      </c>
      <c r="J7" s="45">
        <f t="shared" ca="1" si="2"/>
        <v>0</v>
      </c>
      <c r="K7" s="46"/>
      <c r="L7" s="47"/>
      <c r="M7" s="45">
        <f t="shared" ca="1" si="3"/>
        <v>0</v>
      </c>
      <c r="N7" s="46"/>
      <c r="O7" s="48"/>
      <c r="P7" s="49"/>
      <c r="Q7" s="34"/>
      <c r="R7" s="35"/>
      <c r="S7" s="34"/>
      <c r="T7" s="34"/>
    </row>
    <row r="8" spans="2:20" s="36" customFormat="1" x14ac:dyDescent="0.25">
      <c r="B8" s="50" t="s">
        <v>32</v>
      </c>
      <c r="C8" s="51" t="s">
        <v>33</v>
      </c>
      <c r="D8" s="39">
        <v>30</v>
      </c>
      <c r="E8" s="40">
        <v>41</v>
      </c>
      <c r="F8" s="41"/>
      <c r="G8" s="42"/>
      <c r="H8" s="43" t="str">
        <f t="shared" ca="1" si="0"/>
        <v>nein</v>
      </c>
      <c r="I8" s="44">
        <f t="shared" ca="1" si="1"/>
        <v>80</v>
      </c>
      <c r="J8" s="45">
        <f t="shared" ca="1" si="2"/>
        <v>0</v>
      </c>
      <c r="K8" s="46"/>
      <c r="L8" s="47"/>
      <c r="M8" s="45">
        <f ca="1">COUNTIF(INDIRECT("'Lastenheft'!J"&amp;D8&amp;":J"&amp;E8),"x")*3+COUNTIF(INDIRECT("'Lastenheft'!K"&amp;D8&amp;":K"&amp;E8),"x")*5+COUNTIF(INDIRECT("'Lastenheft'!L"&amp;D8&amp;":L"&amp;E8),"x")*7+COUNTIF(INDIRECT("'Lastenheft'!M"&amp;D8&amp;":M"&amp;E8),"x")*10</f>
        <v>0</v>
      </c>
      <c r="N8" s="46"/>
      <c r="O8" s="48"/>
      <c r="P8" s="49"/>
      <c r="Q8" s="34"/>
      <c r="R8" s="35"/>
      <c r="S8" s="34"/>
      <c r="T8" s="34"/>
    </row>
    <row r="9" spans="2:20" s="36" customFormat="1" x14ac:dyDescent="0.25">
      <c r="B9" s="50" t="s">
        <v>43</v>
      </c>
      <c r="C9" s="51" t="s">
        <v>44</v>
      </c>
      <c r="D9" s="39">
        <v>43</v>
      </c>
      <c r="E9" s="40">
        <v>48</v>
      </c>
      <c r="F9" s="41"/>
      <c r="G9" s="42"/>
      <c r="H9" s="43" t="str">
        <f t="shared" ca="1" si="0"/>
        <v>nein</v>
      </c>
      <c r="I9" s="44">
        <f t="shared" ca="1" si="1"/>
        <v>40</v>
      </c>
      <c r="J9" s="45">
        <f t="shared" ca="1" si="2"/>
        <v>0</v>
      </c>
      <c r="K9" s="46"/>
      <c r="L9" s="47"/>
      <c r="M9" s="45">
        <f t="shared" ca="1" si="3"/>
        <v>0</v>
      </c>
      <c r="N9" s="46"/>
      <c r="O9" s="48"/>
      <c r="P9" s="49"/>
      <c r="Q9" s="34"/>
      <c r="R9" s="35"/>
      <c r="S9" s="34"/>
      <c r="T9" s="34"/>
    </row>
    <row r="10" spans="2:20" s="36" customFormat="1" ht="15.75" thickBot="1" x14ac:dyDescent="0.3">
      <c r="B10" s="52" t="s">
        <v>50</v>
      </c>
      <c r="C10" s="53" t="s">
        <v>67</v>
      </c>
      <c r="D10" s="54">
        <v>50</v>
      </c>
      <c r="E10" s="55">
        <v>60</v>
      </c>
      <c r="F10" s="56"/>
      <c r="G10" s="57"/>
      <c r="H10" s="58" t="str">
        <f t="shared" ca="1" si="0"/>
        <v>nein</v>
      </c>
      <c r="I10" s="59">
        <f t="shared" ca="1" si="1"/>
        <v>60</v>
      </c>
      <c r="J10" s="60">
        <f t="shared" ca="1" si="2"/>
        <v>0</v>
      </c>
      <c r="K10" s="61"/>
      <c r="L10" s="62"/>
      <c r="M10" s="60">
        <f t="shared" ca="1" si="3"/>
        <v>0</v>
      </c>
      <c r="N10" s="61"/>
      <c r="O10" s="63"/>
      <c r="P10" s="64"/>
      <c r="Q10" s="34"/>
      <c r="R10" s="35"/>
      <c r="S10" s="34"/>
      <c r="T10" s="34"/>
    </row>
    <row r="11" spans="2:20" s="78" customFormat="1" x14ac:dyDescent="0.25">
      <c r="B11" s="65">
        <v>2</v>
      </c>
      <c r="C11" s="66" t="s">
        <v>72</v>
      </c>
      <c r="D11" s="67">
        <v>63</v>
      </c>
      <c r="E11" s="68">
        <v>156</v>
      </c>
      <c r="F11" s="69">
        <v>70</v>
      </c>
      <c r="G11" s="70">
        <v>21</v>
      </c>
      <c r="H11" s="71" t="str">
        <f t="shared" ca="1" si="0"/>
        <v>nein</v>
      </c>
      <c r="I11" s="72">
        <f t="shared" ca="1" si="1"/>
        <v>740</v>
      </c>
      <c r="J11" s="73">
        <f t="shared" ca="1" si="2"/>
        <v>0</v>
      </c>
      <c r="K11" s="29">
        <f ca="1">J11/I11*F11</f>
        <v>0</v>
      </c>
      <c r="L11" s="74" t="str">
        <f ca="1">IF(K11&gt;=G11,"ja","nein")</f>
        <v>nein</v>
      </c>
      <c r="M11" s="75">
        <f t="shared" ca="1" si="3"/>
        <v>0</v>
      </c>
      <c r="N11" s="31">
        <f ca="1">M11/I11</f>
        <v>0</v>
      </c>
      <c r="O11" s="76">
        <f ca="1">N11*F11</f>
        <v>0</v>
      </c>
      <c r="P11" s="77" t="str">
        <f ca="1">IF(M27&gt;0,IF(O11&gt;=G11,"ja","nein"),"")</f>
        <v/>
      </c>
      <c r="Q11" s="34"/>
      <c r="R11" s="35"/>
      <c r="S11" s="34"/>
      <c r="T11" s="34"/>
    </row>
    <row r="12" spans="2:20" s="36" customFormat="1" x14ac:dyDescent="0.25">
      <c r="B12" s="50" t="s">
        <v>73</v>
      </c>
      <c r="C12" s="51" t="s">
        <v>74</v>
      </c>
      <c r="D12" s="39">
        <v>61</v>
      </c>
      <c r="E12" s="40">
        <v>77</v>
      </c>
      <c r="F12" s="41"/>
      <c r="G12" s="42"/>
      <c r="H12" s="43" t="str">
        <f t="shared" ca="1" si="0"/>
        <v>nein</v>
      </c>
      <c r="I12" s="44">
        <f t="shared" ca="1" si="1"/>
        <v>120</v>
      </c>
      <c r="J12" s="45">
        <f t="shared" ca="1" si="2"/>
        <v>0</v>
      </c>
      <c r="K12" s="46"/>
      <c r="L12" s="47"/>
      <c r="M12" s="45">
        <f t="shared" ca="1" si="3"/>
        <v>0</v>
      </c>
      <c r="N12" s="46"/>
      <c r="O12" s="48"/>
      <c r="P12" s="49"/>
      <c r="Q12" s="34"/>
      <c r="R12" s="35"/>
      <c r="S12" s="34"/>
      <c r="T12" s="34"/>
    </row>
    <row r="13" spans="2:20" s="36" customFormat="1" x14ac:dyDescent="0.25">
      <c r="B13" s="50" t="s">
        <v>85</v>
      </c>
      <c r="C13" s="51" t="s">
        <v>86</v>
      </c>
      <c r="D13" s="39">
        <v>79</v>
      </c>
      <c r="E13" s="40">
        <v>98</v>
      </c>
      <c r="F13" s="41"/>
      <c r="G13" s="42"/>
      <c r="H13" s="43" t="str">
        <f t="shared" ca="1" si="0"/>
        <v>nein</v>
      </c>
      <c r="I13" s="44">
        <f t="shared" ca="1" si="1"/>
        <v>170</v>
      </c>
      <c r="J13" s="45">
        <f t="shared" ca="1" si="2"/>
        <v>0</v>
      </c>
      <c r="K13" s="46"/>
      <c r="L13" s="47"/>
      <c r="M13" s="45">
        <f t="shared" ca="1" si="3"/>
        <v>0</v>
      </c>
      <c r="N13" s="46"/>
      <c r="O13" s="48"/>
      <c r="P13" s="49"/>
      <c r="Q13" s="34"/>
      <c r="R13" s="35"/>
      <c r="S13" s="34"/>
      <c r="T13" s="34"/>
    </row>
    <row r="14" spans="2:20" s="36" customFormat="1" x14ac:dyDescent="0.25">
      <c r="B14" s="50" t="s">
        <v>103</v>
      </c>
      <c r="C14" s="51" t="s">
        <v>51</v>
      </c>
      <c r="D14" s="39">
        <v>100</v>
      </c>
      <c r="E14" s="40">
        <v>121</v>
      </c>
      <c r="F14" s="41"/>
      <c r="G14" s="42"/>
      <c r="H14" s="43" t="str">
        <f t="shared" ca="1" si="0"/>
        <v>nein</v>
      </c>
      <c r="I14" s="44">
        <f t="shared" ca="1" si="1"/>
        <v>200</v>
      </c>
      <c r="J14" s="45">
        <f t="shared" ca="1" si="2"/>
        <v>0</v>
      </c>
      <c r="K14" s="46"/>
      <c r="L14" s="47"/>
      <c r="M14" s="45">
        <f t="shared" ca="1" si="3"/>
        <v>0</v>
      </c>
      <c r="N14" s="46"/>
      <c r="O14" s="48"/>
      <c r="P14" s="49"/>
      <c r="Q14" s="34"/>
      <c r="R14" s="35"/>
      <c r="S14" s="34"/>
      <c r="T14" s="34"/>
    </row>
    <row r="15" spans="2:20" s="36" customFormat="1" x14ac:dyDescent="0.25">
      <c r="B15" s="50" t="s">
        <v>123</v>
      </c>
      <c r="C15" s="51" t="s">
        <v>104</v>
      </c>
      <c r="D15" s="39">
        <v>123</v>
      </c>
      <c r="E15" s="40">
        <v>140</v>
      </c>
      <c r="F15" s="41"/>
      <c r="G15" s="42"/>
      <c r="H15" s="43" t="str">
        <f t="shared" ca="1" si="0"/>
        <v>nein</v>
      </c>
      <c r="I15" s="44">
        <f t="shared" ca="1" si="1"/>
        <v>140</v>
      </c>
      <c r="J15" s="45">
        <f t="shared" ca="1" si="2"/>
        <v>0</v>
      </c>
      <c r="K15" s="46"/>
      <c r="L15" s="47"/>
      <c r="M15" s="45">
        <f t="shared" ca="1" si="3"/>
        <v>0</v>
      </c>
      <c r="N15" s="46"/>
      <c r="O15" s="48"/>
      <c r="P15" s="49"/>
      <c r="Q15" s="34"/>
      <c r="R15" s="35"/>
      <c r="S15" s="34"/>
      <c r="T15" s="34"/>
    </row>
    <row r="16" spans="2:20" s="36" customFormat="1" x14ac:dyDescent="0.25">
      <c r="B16" s="50" t="s">
        <v>132</v>
      </c>
      <c r="C16" s="51" t="s">
        <v>124</v>
      </c>
      <c r="D16" s="39">
        <v>142</v>
      </c>
      <c r="E16" s="40">
        <v>151</v>
      </c>
      <c r="F16" s="41"/>
      <c r="G16" s="42"/>
      <c r="H16" s="43" t="str">
        <f t="shared" ca="1" si="0"/>
        <v>nein</v>
      </c>
      <c r="I16" s="44">
        <f t="shared" ca="1" si="1"/>
        <v>70</v>
      </c>
      <c r="J16" s="45">
        <f t="shared" ca="1" si="2"/>
        <v>0</v>
      </c>
      <c r="K16" s="46"/>
      <c r="L16" s="47"/>
      <c r="M16" s="45">
        <f t="shared" ca="1" si="3"/>
        <v>0</v>
      </c>
      <c r="N16" s="46"/>
      <c r="O16" s="48"/>
      <c r="P16" s="49"/>
      <c r="Q16" s="34"/>
      <c r="R16" s="35"/>
      <c r="S16" s="34"/>
      <c r="T16" s="34"/>
    </row>
    <row r="17" spans="2:20" s="36" customFormat="1" ht="15.75" thickBot="1" x14ac:dyDescent="0.3">
      <c r="B17" s="79" t="s">
        <v>231</v>
      </c>
      <c r="C17" s="80" t="s">
        <v>133</v>
      </c>
      <c r="D17" s="81">
        <v>153</v>
      </c>
      <c r="E17" s="82">
        <v>156</v>
      </c>
      <c r="F17" s="83"/>
      <c r="G17" s="84"/>
      <c r="H17" s="85" t="str">
        <f t="shared" ca="1" si="0"/>
        <v>ja</v>
      </c>
      <c r="I17" s="86">
        <f t="shared" ca="1" si="1"/>
        <v>40</v>
      </c>
      <c r="J17" s="87">
        <f t="shared" ca="1" si="2"/>
        <v>0</v>
      </c>
      <c r="K17" s="88"/>
      <c r="L17" s="89"/>
      <c r="M17" s="60">
        <f t="shared" ca="1" si="3"/>
        <v>0</v>
      </c>
      <c r="N17" s="61"/>
      <c r="O17" s="63"/>
      <c r="P17" s="64"/>
      <c r="Q17" s="34"/>
      <c r="R17" s="35"/>
      <c r="S17" s="34"/>
      <c r="T17" s="34"/>
    </row>
    <row r="18" spans="2:20" s="78" customFormat="1" ht="15.75" thickBot="1" x14ac:dyDescent="0.3">
      <c r="B18" s="90">
        <v>3</v>
      </c>
      <c r="C18" s="91" t="s">
        <v>137</v>
      </c>
      <c r="D18" s="92">
        <v>158</v>
      </c>
      <c r="E18" s="93">
        <v>187</v>
      </c>
      <c r="F18" s="94">
        <v>20</v>
      </c>
      <c r="G18" s="95"/>
      <c r="H18" s="96" t="str">
        <f t="shared" ca="1" si="0"/>
        <v>nein</v>
      </c>
      <c r="I18" s="97">
        <f t="shared" ca="1" si="1"/>
        <v>270</v>
      </c>
      <c r="J18" s="98">
        <f t="shared" ca="1" si="2"/>
        <v>0</v>
      </c>
      <c r="K18" s="99">
        <f ca="1">J18/I18*F18</f>
        <v>0</v>
      </c>
      <c r="L18" s="100"/>
      <c r="M18" s="98">
        <f ca="1">COUNTIF(INDIRECT("'Lastenheft'!J"&amp;D18&amp;":J"&amp;E18),"x")*3+COUNTIF(INDIRECT("'Lastenheft'!K"&amp;D18&amp;":K"&amp;E18),"x")*5+COUNTIF(INDIRECT("'Lastenheft'!L"&amp;D18&amp;":L"&amp;E18),"x")*7+COUNTIF(INDIRECT("'Lastenheft'!M"&amp;D18&amp;":M"&amp;E18),"x")*10</f>
        <v>0</v>
      </c>
      <c r="N18" s="101">
        <f ca="1">M18/I18</f>
        <v>0</v>
      </c>
      <c r="O18" s="102">
        <f ca="1">N18*F18</f>
        <v>0</v>
      </c>
      <c r="P18" s="103"/>
      <c r="Q18" s="34"/>
      <c r="R18" s="35"/>
      <c r="S18" s="34"/>
      <c r="T18" s="34"/>
    </row>
    <row r="19" spans="2:20" s="78" customFormat="1" ht="15.75" thickBot="1" x14ac:dyDescent="0.3">
      <c r="B19" s="104">
        <v>4</v>
      </c>
      <c r="C19" s="105" t="s">
        <v>165</v>
      </c>
      <c r="D19" s="106">
        <v>189</v>
      </c>
      <c r="E19" s="107">
        <v>209</v>
      </c>
      <c r="F19" s="108">
        <v>30</v>
      </c>
      <c r="G19" s="109"/>
      <c r="H19" s="110" t="str">
        <f t="shared" ca="1" si="0"/>
        <v>nein</v>
      </c>
      <c r="I19" s="111">
        <f t="shared" ca="1" si="1"/>
        <v>150</v>
      </c>
      <c r="J19" s="112">
        <f t="shared" ca="1" si="2"/>
        <v>0</v>
      </c>
      <c r="K19" s="29">
        <f ca="1">J19/I19*F19</f>
        <v>0</v>
      </c>
      <c r="L19" s="113"/>
      <c r="M19" s="112">
        <f t="shared" ca="1" si="3"/>
        <v>0</v>
      </c>
      <c r="N19" s="114">
        <f ca="1">M19/I19</f>
        <v>0</v>
      </c>
      <c r="O19" s="115">
        <f ca="1">N19*F19</f>
        <v>0</v>
      </c>
      <c r="P19" s="116"/>
      <c r="Q19" s="34"/>
      <c r="R19" s="35"/>
      <c r="S19" s="34"/>
      <c r="T19" s="34"/>
    </row>
    <row r="20" spans="2:20" s="78" customFormat="1" x14ac:dyDescent="0.25">
      <c r="B20" s="20">
        <v>5</v>
      </c>
      <c r="C20" s="117" t="s">
        <v>182</v>
      </c>
      <c r="D20" s="22">
        <v>212</v>
      </c>
      <c r="E20" s="23">
        <v>254</v>
      </c>
      <c r="F20" s="24">
        <v>50</v>
      </c>
      <c r="G20" s="25"/>
      <c r="H20" s="26" t="str">
        <f t="shared" ca="1" si="0"/>
        <v>nein</v>
      </c>
      <c r="I20" s="27">
        <f t="shared" ca="1" si="1"/>
        <v>270</v>
      </c>
      <c r="J20" s="75">
        <f t="shared" ca="1" si="2"/>
        <v>0</v>
      </c>
      <c r="K20" s="29">
        <f ca="1">J20/I20*F20</f>
        <v>0</v>
      </c>
      <c r="L20" s="30"/>
      <c r="M20" s="75">
        <f t="shared" ca="1" si="3"/>
        <v>0</v>
      </c>
      <c r="N20" s="31">
        <f ca="1">M20/I20</f>
        <v>0</v>
      </c>
      <c r="O20" s="32">
        <f ca="1">N20*F20</f>
        <v>0</v>
      </c>
      <c r="P20" s="33"/>
      <c r="Q20" s="34"/>
      <c r="R20" s="35"/>
      <c r="S20" s="34"/>
      <c r="T20" s="34"/>
    </row>
    <row r="21" spans="2:20" s="36" customFormat="1" x14ac:dyDescent="0.25">
      <c r="B21" s="50" t="s">
        <v>222</v>
      </c>
      <c r="C21" s="38" t="s">
        <v>183</v>
      </c>
      <c r="D21" s="39">
        <v>212</v>
      </c>
      <c r="E21" s="40">
        <v>214</v>
      </c>
      <c r="F21" s="41"/>
      <c r="G21" s="42"/>
      <c r="H21" s="43" t="str">
        <f t="shared" ca="1" si="0"/>
        <v>nein</v>
      </c>
      <c r="I21" s="44">
        <f t="shared" ca="1" si="1"/>
        <v>20</v>
      </c>
      <c r="J21" s="45">
        <f t="shared" ca="1" si="2"/>
        <v>0</v>
      </c>
      <c r="K21" s="46"/>
      <c r="L21" s="47"/>
      <c r="M21" s="45">
        <f t="shared" ca="1" si="3"/>
        <v>0</v>
      </c>
      <c r="N21" s="46"/>
      <c r="O21" s="48"/>
      <c r="P21" s="49"/>
      <c r="Q21" s="34"/>
      <c r="R21" s="35"/>
      <c r="S21" s="34"/>
      <c r="T21" s="34"/>
    </row>
    <row r="22" spans="2:20" s="36" customFormat="1" x14ac:dyDescent="0.25">
      <c r="B22" s="50" t="s">
        <v>223</v>
      </c>
      <c r="C22" s="38" t="s">
        <v>187</v>
      </c>
      <c r="D22" s="39">
        <v>216</v>
      </c>
      <c r="E22" s="40">
        <v>217</v>
      </c>
      <c r="F22" s="41"/>
      <c r="G22" s="42"/>
      <c r="H22" s="43" t="str">
        <f t="shared" ca="1" si="0"/>
        <v>ja</v>
      </c>
      <c r="I22" s="44">
        <f t="shared" ca="1" si="1"/>
        <v>20</v>
      </c>
      <c r="J22" s="45">
        <f t="shared" ca="1" si="2"/>
        <v>0</v>
      </c>
      <c r="K22" s="46"/>
      <c r="L22" s="47"/>
      <c r="M22" s="45">
        <f t="shared" ca="1" si="3"/>
        <v>0</v>
      </c>
      <c r="N22" s="46"/>
      <c r="O22" s="48"/>
      <c r="P22" s="49"/>
      <c r="Q22" s="34"/>
      <c r="R22" s="35"/>
      <c r="S22" s="34"/>
      <c r="T22" s="34"/>
    </row>
    <row r="23" spans="2:20" s="36" customFormat="1" x14ac:dyDescent="0.25">
      <c r="B23" s="50" t="s">
        <v>224</v>
      </c>
      <c r="C23" s="38" t="s">
        <v>189</v>
      </c>
      <c r="D23" s="39">
        <v>219</v>
      </c>
      <c r="E23" s="40">
        <v>223</v>
      </c>
      <c r="F23" s="41"/>
      <c r="G23" s="42"/>
      <c r="H23" s="43" t="str">
        <f t="shared" ca="1" si="0"/>
        <v>nein</v>
      </c>
      <c r="I23" s="44">
        <f t="shared" ca="1" si="1"/>
        <v>20</v>
      </c>
      <c r="J23" s="45">
        <f t="shared" ca="1" si="2"/>
        <v>0</v>
      </c>
      <c r="K23" s="46"/>
      <c r="L23" s="47"/>
      <c r="M23" s="45">
        <f t="shared" ca="1" si="3"/>
        <v>0</v>
      </c>
      <c r="N23" s="46"/>
      <c r="O23" s="48"/>
      <c r="P23" s="49"/>
      <c r="Q23" s="34"/>
      <c r="R23" s="35"/>
      <c r="S23" s="34"/>
      <c r="T23" s="34"/>
    </row>
    <row r="24" spans="2:20" s="36" customFormat="1" x14ac:dyDescent="0.25">
      <c r="B24" s="50" t="s">
        <v>225</v>
      </c>
      <c r="C24" s="38" t="s">
        <v>195</v>
      </c>
      <c r="D24" s="39">
        <v>225</v>
      </c>
      <c r="E24" s="40">
        <v>232</v>
      </c>
      <c r="F24" s="41"/>
      <c r="G24" s="42"/>
      <c r="H24" s="43" t="str">
        <f t="shared" ca="1" si="0"/>
        <v>nein</v>
      </c>
      <c r="I24" s="44">
        <f t="shared" ca="1" si="1"/>
        <v>70</v>
      </c>
      <c r="J24" s="45">
        <f ca="1">SUMIF(INDIRECT("'Lastenheft'!D"&amp;D24&amp;":D"&amp;E24),"B",INDIRECT("'Lastenheft'!G"&amp;D24&amp;":G"&amp;E24))</f>
        <v>0</v>
      </c>
      <c r="K24" s="46"/>
      <c r="L24" s="47"/>
      <c r="M24" s="45">
        <f t="shared" ca="1" si="3"/>
        <v>0</v>
      </c>
      <c r="N24" s="46"/>
      <c r="O24" s="48"/>
      <c r="P24" s="49"/>
      <c r="Q24" s="34"/>
      <c r="R24" s="35"/>
      <c r="S24" s="34"/>
      <c r="T24" s="34"/>
    </row>
    <row r="25" spans="2:20" s="36" customFormat="1" x14ac:dyDescent="0.25">
      <c r="B25" s="50" t="s">
        <v>226</v>
      </c>
      <c r="C25" s="38" t="s">
        <v>203</v>
      </c>
      <c r="D25" s="39">
        <v>234</v>
      </c>
      <c r="E25" s="40">
        <v>240</v>
      </c>
      <c r="F25" s="41"/>
      <c r="G25" s="42"/>
      <c r="H25" s="43" t="str">
        <f t="shared" ca="1" si="0"/>
        <v>nein</v>
      </c>
      <c r="I25" s="44">
        <f t="shared" ca="1" si="1"/>
        <v>50</v>
      </c>
      <c r="J25" s="45">
        <f t="shared" ca="1" si="2"/>
        <v>0</v>
      </c>
      <c r="K25" s="46"/>
      <c r="L25" s="47"/>
      <c r="M25" s="45">
        <f t="shared" ca="1" si="3"/>
        <v>0</v>
      </c>
      <c r="N25" s="46"/>
      <c r="O25" s="48"/>
      <c r="P25" s="49"/>
      <c r="Q25" s="34"/>
      <c r="R25" s="35"/>
      <c r="S25" s="34"/>
      <c r="T25" s="34"/>
    </row>
    <row r="26" spans="2:20" s="36" customFormat="1" ht="15.75" thickBot="1" x14ac:dyDescent="0.3">
      <c r="B26" s="79" t="s">
        <v>227</v>
      </c>
      <c r="C26" s="118" t="s">
        <v>209</v>
      </c>
      <c r="D26" s="81">
        <v>242</v>
      </c>
      <c r="E26" s="82">
        <v>254</v>
      </c>
      <c r="F26" s="56"/>
      <c r="G26" s="57"/>
      <c r="H26" s="85" t="str">
        <f t="shared" ca="1" si="0"/>
        <v>nein</v>
      </c>
      <c r="I26" s="86">
        <f t="shared" ca="1" si="1"/>
        <v>90</v>
      </c>
      <c r="J26" s="87">
        <f ca="1">SUMIF(INDIRECT("'Lastenheft'!D"&amp;D26&amp;":D"&amp;E26),"B",INDIRECT("'Lastenheft'!G"&amp;D26&amp;":G"&amp;E26))</f>
        <v>0</v>
      </c>
      <c r="K26" s="88"/>
      <c r="L26" s="89"/>
      <c r="M26" s="60">
        <f ca="1">COUNTIF(INDIRECT("'Lastenheft'!J"&amp;D26&amp;":J"&amp;E26),"x")*3+COUNTIF(INDIRECT("'Lastenheft'!K"&amp;D26&amp;":K"&amp;E26),"x")*5+COUNTIF(INDIRECT("'Lastenheft'!L"&amp;D26&amp;":L"&amp;E26),"x")*7+COUNTIF(INDIRECT("'Lastenheft'!M"&amp;D26&amp;":M"&amp;E26),"x")*10</f>
        <v>0</v>
      </c>
      <c r="N26" s="61"/>
      <c r="O26" s="63"/>
      <c r="P26" s="64"/>
      <c r="Q26" s="34"/>
      <c r="R26" s="35"/>
      <c r="S26" s="34"/>
      <c r="T26" s="34"/>
    </row>
    <row r="27" spans="2:20" ht="15.75" thickBot="1" x14ac:dyDescent="0.3">
      <c r="B27" s="119"/>
      <c r="C27" s="120" t="s">
        <v>275</v>
      </c>
      <c r="D27" s="121"/>
      <c r="E27" s="122"/>
      <c r="F27" s="123">
        <f>SUM(F5,F11,F18,F19,F20)</f>
        <v>200</v>
      </c>
      <c r="G27" s="124">
        <v>60</v>
      </c>
      <c r="H27" s="125" t="str">
        <f ca="1">IF(AND(H5="ja",H11="ja",H18="ja",H19="ja",H20="ja"),"ja","nein")</f>
        <v>nein</v>
      </c>
      <c r="I27" s="126">
        <f ca="1">SUM(I5,I11,I18,I19,I20)</f>
        <v>1650</v>
      </c>
      <c r="J27" s="127">
        <f ca="1">SUM(J5,J11,J18,J19,J20)</f>
        <v>0</v>
      </c>
      <c r="K27" s="128">
        <f ca="1">SUM(K5,K11,K18,K19,K20)</f>
        <v>0</v>
      </c>
      <c r="L27" s="129" t="str">
        <f ca="1">IF(K27&gt;=G27,"ja","nein")</f>
        <v>nein</v>
      </c>
      <c r="M27" s="130">
        <f ca="1">SUM(M5,M11,M18,M19,M20)</f>
        <v>0</v>
      </c>
      <c r="N27" s="131"/>
      <c r="O27" s="132">
        <f ca="1">SUM(O5,O11,O18,O19,O20)</f>
        <v>0</v>
      </c>
      <c r="P27" s="133" t="str">
        <f>IF(M43&gt;0,IF(O27&gt;=G27,"ja","nein"),"")</f>
        <v/>
      </c>
    </row>
    <row r="28" spans="2:20" ht="15.75" thickBot="1" x14ac:dyDescent="0.3"/>
    <row r="29" spans="2:20" ht="32.25" customHeight="1" thickBot="1" x14ac:dyDescent="0.3">
      <c r="F29" s="301" t="s">
        <v>240</v>
      </c>
      <c r="G29" s="302"/>
      <c r="H29" s="134" t="str">
        <f ca="1">H27</f>
        <v>nein</v>
      </c>
      <c r="J29" s="303" t="s">
        <v>280</v>
      </c>
      <c r="K29" s="302"/>
      <c r="L29" s="134" t="str">
        <f ca="1">IF(OR(L27="nein",L11="nein"),"nein","ja")</f>
        <v>nein</v>
      </c>
      <c r="M29" s="7"/>
      <c r="N29" s="301" t="s">
        <v>279</v>
      </c>
      <c r="O29" s="302"/>
      <c r="P29" s="134" t="str">
        <f ca="1">IF(OR(P27="nein",P11="nein"),"nein",IF(AND(P27="ja",P11="ja"),"ja",""))</f>
        <v/>
      </c>
      <c r="Q29" s="19"/>
    </row>
    <row r="30" spans="2:20" ht="15.75" thickBot="1" x14ac:dyDescent="0.3">
      <c r="P30" s="135"/>
    </row>
    <row r="31" spans="2:20" ht="28.5" customHeight="1" thickBot="1" x14ac:dyDescent="0.3">
      <c r="N31" s="291" t="s">
        <v>249</v>
      </c>
      <c r="O31" s="292"/>
      <c r="P31" s="136" t="str">
        <f ca="1">IF(AND(H29="ja",P29="ja"),O27,"")</f>
        <v/>
      </c>
    </row>
    <row r="32" spans="2:20" ht="27" customHeight="1" x14ac:dyDescent="0.25">
      <c r="N32" s="293" t="s">
        <v>281</v>
      </c>
      <c r="O32" s="293"/>
      <c r="P32" s="293"/>
    </row>
    <row r="33" spans="14:16" ht="24" customHeight="1" x14ac:dyDescent="0.25">
      <c r="N33" s="294"/>
      <c r="O33" s="294"/>
      <c r="P33" s="294"/>
    </row>
  </sheetData>
  <sheetProtection algorithmName="SHA-512" hashValue="BhD/lVbAvYdxOuCbLLGyzTzWch4kEcEfh+BaJrMazrXL4AGBkv6TQvGK8G7ZXrtjukKW1XukLnXZg2CF51L/DA==" saltValue="U0vdtyu0enQ3c2dNND7H0w==" spinCount="100000" sheet="1" objects="1" scenarios="1"/>
  <mergeCells count="8">
    <mergeCell ref="N31:O31"/>
    <mergeCell ref="N32:P33"/>
    <mergeCell ref="M3:P3"/>
    <mergeCell ref="B4:C4"/>
    <mergeCell ref="F2:P2"/>
    <mergeCell ref="F29:G29"/>
    <mergeCell ref="J29:K29"/>
    <mergeCell ref="N29:O29"/>
  </mergeCells>
  <conditionalFormatting sqref="H5 H11 H18:H20 H27 L11 L27">
    <cfRule type="expression" dxfId="4" priority="8">
      <formula>IF(H5="nein",1,0)</formula>
    </cfRule>
  </conditionalFormatting>
  <conditionalFormatting sqref="P11">
    <cfRule type="expression" dxfId="3" priority="7">
      <formula>IF(P11="nein",1,0)</formula>
    </cfRule>
  </conditionalFormatting>
  <conditionalFormatting sqref="H29">
    <cfRule type="expression" dxfId="2" priority="4">
      <formula>IF($H$29="nein",1,0)</formula>
    </cfRule>
  </conditionalFormatting>
  <conditionalFormatting sqref="L29">
    <cfRule type="expression" dxfId="1" priority="3">
      <formula>IF(L29="nein",1,0)</formula>
    </cfRule>
  </conditionalFormatting>
  <conditionalFormatting sqref="P29">
    <cfRule type="expression" dxfId="0" priority="2">
      <formula>IF(P29="nein",1,0)</formula>
    </cfRule>
  </conditionalFormatting>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84fa788-9050-4ce9-b271-e2c07d2e81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B83CF21D7F6584ABBB6561E9B710D03" ma:contentTypeVersion="14" ma:contentTypeDescription="Ein neues Dokument erstellen." ma:contentTypeScope="" ma:versionID="4e2eb66183ad984e5eb7810db5742ae8">
  <xsd:schema xmlns:xsd="http://www.w3.org/2001/XMLSchema" xmlns:xs="http://www.w3.org/2001/XMLSchema" xmlns:p="http://schemas.microsoft.com/office/2006/metadata/properties" xmlns:ns3="184fa788-9050-4ce9-b271-e2c07d2e8196" xmlns:ns4="47efc380-c896-44d3-ad94-27f3dd3eea47" targetNamespace="http://schemas.microsoft.com/office/2006/metadata/properties" ma:root="true" ma:fieldsID="ce5b63885d7d22387e57681982f69e6d" ns3:_="" ns4:_="">
    <xsd:import namespace="184fa788-9050-4ce9-b271-e2c07d2e8196"/>
    <xsd:import namespace="47efc380-c896-44d3-ad94-27f3dd3eea47"/>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DateTaken" minOccurs="0"/>
                <xsd:element ref="ns3:MediaServiceObjectDetectorVersions" minOccurs="0"/>
                <xsd:element ref="ns3:MediaServiceAutoTags" minOccurs="0"/>
                <xsd:element ref="ns3:MediaLengthInSeconds" minOccurs="0"/>
                <xsd:element ref="ns3:MediaServiceGenerationTime" minOccurs="0"/>
                <xsd:element ref="ns3:MediaServiceEventHashCode"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4fa788-9050-4ce9-b271-e2c07d2e8196"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fc380-c896-44d3-ad94-27f3dd3eea4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Freigegeben für - Details" ma:internalName="SharedWithDetails" ma:readOnly="true">
      <xsd:simpleType>
        <xsd:restriction base="dms:Note">
          <xsd:maxLength value="255"/>
        </xsd:restriction>
      </xsd:simpleType>
    </xsd:element>
    <xsd:element name="SharingHintHash" ma:index="11"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2A0BEA-B076-417A-8AFA-CFB9D1678BE2}">
  <ds:schemaRefs>
    <ds:schemaRef ds:uri="http://www.w3.org/XML/1998/namespace"/>
    <ds:schemaRef ds:uri="http://purl.org/dc/dcmitype/"/>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47efc380-c896-44d3-ad94-27f3dd3eea47"/>
    <ds:schemaRef ds:uri="184fa788-9050-4ce9-b271-e2c07d2e8196"/>
  </ds:schemaRefs>
</ds:datastoreItem>
</file>

<file path=customXml/itemProps2.xml><?xml version="1.0" encoding="utf-8"?>
<ds:datastoreItem xmlns:ds="http://schemas.openxmlformats.org/officeDocument/2006/customXml" ds:itemID="{55663C40-F51A-4395-8735-B360D863E4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4fa788-9050-4ce9-b271-e2c07d2e8196"/>
    <ds:schemaRef ds:uri="47efc380-c896-44d3-ad94-27f3dd3eea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014720-BC4C-42E0-AE49-8FA4081924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Lastenheft</vt:lpstr>
      <vt:lpstr>Bewertung Lastenheft</vt:lpstr>
    </vt:vector>
  </TitlesOfParts>
  <Manager/>
  <Company>ZLB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Hofmann, Fiete</dc:creator>
  <cp:keywords/>
  <dc:description/>
  <cp:lastModifiedBy>Adamitz, Josephine</cp:lastModifiedBy>
  <cp:revision/>
  <dcterms:created xsi:type="dcterms:W3CDTF">2022-02-10T11:51:19Z</dcterms:created>
  <dcterms:modified xsi:type="dcterms:W3CDTF">2026-04-21T09:17:42Z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0x010100AB83CF21D7F6584ABBB6561E9B710D03</vt:lpwstr>
  </property>
</Properties>
</file>