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Q:\Vergabe\Vergabeverfahren lfd\2026\2026-0014 - RFID-Leseausweise VÖBB\2_Vergabeunterlagen\"/>
    </mc:Choice>
  </mc:AlternateContent>
  <bookViews>
    <workbookView xWindow="-105" yWindow="-105" windowWidth="23250" windowHeight="12450"/>
  </bookViews>
  <sheets>
    <sheet name="Preisblatt" sheetId="8"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5" i="8" l="1"/>
  <c r="F14" i="8"/>
  <c r="F11" i="8" l="1"/>
  <c r="F12" i="8"/>
  <c r="F13" i="8"/>
  <c r="F16" i="8"/>
  <c r="F10" i="8"/>
  <c r="F17" i="8" s="1"/>
  <c r="F18" i="8" l="1"/>
  <c r="F19" i="8" s="1"/>
  <c r="F20" i="8" l="1"/>
  <c r="F21" i="8" s="1"/>
</calcChain>
</file>

<file path=xl/sharedStrings.xml><?xml version="1.0" encoding="utf-8"?>
<sst xmlns="http://schemas.openxmlformats.org/spreadsheetml/2006/main" count="51" uniqueCount="46">
  <si>
    <t>Gesamtpreis</t>
  </si>
  <si>
    <t>Pos.</t>
  </si>
  <si>
    <t>Name des Bieters/der Bieterin:</t>
  </si>
  <si>
    <t>Ort:</t>
  </si>
  <si>
    <t xml:space="preserve">Datum: </t>
  </si>
  <si>
    <t>Einheit</t>
  </si>
  <si>
    <t xml:space="preserve"> </t>
  </si>
  <si>
    <t>in Euro / netto</t>
  </si>
  <si>
    <t>In den angebotenen Preisen sind alle mit der Durchführung der angebotenen Leistung verbundenen Aufwendungen und ggf. anfallenden Nebenkosten enthalten.</t>
  </si>
  <si>
    <t xml:space="preserve">Preisblatt </t>
  </si>
  <si>
    <t>Zuzüglich Umsatzsteuer in Prozent</t>
  </si>
  <si>
    <t>Name und Funktion des Erklärenden (nur informativ):</t>
  </si>
  <si>
    <t>1.</t>
  </si>
  <si>
    <t>2.</t>
  </si>
  <si>
    <t>pauschal</t>
  </si>
  <si>
    <t xml:space="preserve">in Euro / netto
</t>
  </si>
  <si>
    <t>Evtl. zusätzliche Erklärungen und Erläuterungen zum Angebotsgegenstand bzw. Angebotspreis sind auf gesondert zu kennzeichnenden Anlagen zum Angebot seitens des Bieters/der Bieterin zu erstellen.</t>
  </si>
  <si>
    <t>Vergabe-Nr.: ZLB-2026-0014</t>
  </si>
  <si>
    <t xml:space="preserve">Leistung: Lieferung von RFID-Leseausweisen für den VÖBB
</t>
  </si>
  <si>
    <t>Lieferung von RFID-Leseausweisen gemäß Leistungsbeschreibung, Mengenvorgaben zur Kalkulation pro Jahr (+/- 15 %)</t>
  </si>
  <si>
    <t>3.</t>
  </si>
  <si>
    <t>4.</t>
  </si>
  <si>
    <t>5.</t>
  </si>
  <si>
    <t>6.</t>
  </si>
  <si>
    <t>7.</t>
  </si>
  <si>
    <t>Preis / Einheit</t>
  </si>
  <si>
    <t>*)</t>
  </si>
  <si>
    <t>**)</t>
  </si>
  <si>
    <t>Die Festpreisvorgabe bezieht sich auf den Einheitspreis.</t>
  </si>
  <si>
    <t>Diese Angebotspreisangaben basieren auf einer Vorgabe von „fiktiven Mengenangaben“. Diese Mengenvorgaben dienen nur zur Vergleichbarkeit der Kalkulationsgrundlagen im Angebot. Es besteht kein Rechtsanspruch auf diese Mengen als Vertragsbestandteil. Grund: Es ist objektiv nur möglich hierzu Durchschnittsmengenangaben aus den Vorjahren heranzuziehen. Damit ergeben sich keine festen Vorgaben für die Zukunft.</t>
  </si>
  <si>
    <t xml:space="preserve"> Stück</t>
  </si>
  <si>
    <r>
      <t>Angebotsgegenstand</t>
    </r>
    <r>
      <rPr>
        <b/>
        <vertAlign val="superscript"/>
        <sz val="10"/>
        <color theme="1"/>
        <rFont val="Arial"/>
        <family val="2"/>
      </rPr>
      <t>*)</t>
    </r>
    <r>
      <rPr>
        <b/>
        <sz val="10"/>
        <color theme="1"/>
        <rFont val="Arial"/>
        <family val="2"/>
      </rPr>
      <t xml:space="preserve"> </t>
    </r>
  </si>
  <si>
    <t>Preisnachlass ohne Bedingung in Prozent</t>
  </si>
  <si>
    <r>
      <t xml:space="preserve">Ausfüllhinweis für Bieter und Erläuterung:
</t>
    </r>
    <r>
      <rPr>
        <sz val="10"/>
        <rFont val="Arial"/>
        <family val="2"/>
      </rPr>
      <t>Füllen Sie bitte alle gelben Zellen aus. Zellen mit einer anderen Farbe sind gesperrt. Soll kein Preisnachlass gewährt werden, ist "0,00" einzutragen.
Die Berechnung der jeweiligen Gesamtpreise je Position und des Gesamtpreises insgesamt erfolgt automatisch. Diese werden jedoch erst dann berechnet, wenn alle relevanten Zellen ausgefüllt sind.</t>
    </r>
  </si>
  <si>
    <t xml:space="preserve">Gesamtsumme (netto) Pos. 1 bis 7 </t>
  </si>
  <si>
    <t>Gesamtsumme (netto) abzüglich  Preisnachlass (netto) Pos. 1 bis 7</t>
  </si>
  <si>
    <t>Gesamtsumme (brutto) Pos. 1 bis 7</t>
  </si>
  <si>
    <t>Menge</t>
  </si>
  <si>
    <t>Alle Preisangaben sind wesentliche Preisbestandteile des Angebots.</t>
  </si>
  <si>
    <r>
      <t>Festpreis für Leseausweis inkl. Kartenpersonalisierung 2027</t>
    </r>
    <r>
      <rPr>
        <vertAlign val="superscript"/>
        <sz val="9"/>
        <color theme="1"/>
        <rFont val="Arial"/>
        <family val="2"/>
      </rPr>
      <t>**)</t>
    </r>
  </si>
  <si>
    <r>
      <t>Festpreis für Leseausweis inkl. Kartenpersonalisierung 2028</t>
    </r>
    <r>
      <rPr>
        <vertAlign val="superscript"/>
        <sz val="9"/>
        <color theme="1"/>
        <rFont val="Arial"/>
        <family val="2"/>
      </rPr>
      <t>**)</t>
    </r>
  </si>
  <si>
    <r>
      <rPr>
        <u/>
        <sz val="9"/>
        <color theme="1"/>
        <rFont val="Arial"/>
        <family val="2"/>
      </rPr>
      <t>Option:</t>
    </r>
    <r>
      <rPr>
        <sz val="9"/>
        <color theme="1"/>
        <rFont val="Arial"/>
        <family val="2"/>
      </rPr>
      <t xml:space="preserve">
Festpreis für Leseausweis inkl. Kartenpersonalisierung 2029</t>
    </r>
    <r>
      <rPr>
        <vertAlign val="superscript"/>
        <sz val="9"/>
        <color theme="1"/>
        <rFont val="Arial"/>
        <family val="2"/>
      </rPr>
      <t>**)</t>
    </r>
  </si>
  <si>
    <r>
      <rPr>
        <u/>
        <sz val="9"/>
        <color theme="1"/>
        <rFont val="Arial"/>
        <family val="2"/>
      </rPr>
      <t>Option:</t>
    </r>
    <r>
      <rPr>
        <sz val="9"/>
        <color theme="1"/>
        <rFont val="Arial"/>
        <family val="2"/>
      </rPr>
      <t xml:space="preserve">
Festpreis für Leseausweis inkl. Kartenpersonalisierung 2030</t>
    </r>
    <r>
      <rPr>
        <vertAlign val="superscript"/>
        <sz val="9"/>
        <color theme="1"/>
        <rFont val="Arial"/>
        <family val="2"/>
      </rPr>
      <t>**)</t>
    </r>
  </si>
  <si>
    <t>Festpreis für Druckeinrichtung beidseitiger
4-Farbdruck (einmalig)
(gilt für gesamte Vertragslaufzeit)</t>
  </si>
  <si>
    <t>Optional (Eventual-/Bedarfsposition I):
Festpreis für Änderung der Druckvorlage einfarbig auf beiden Seiten (einmalig)
(gilt für gesamte Vertragslaufzeit)</t>
  </si>
  <si>
    <t>Optional (Eventual-/Bedarfsposition II):
Festpreis für Änderung der Druckvorlage vierfarbig auf beiden Seiten (einmalig)
(gilt für gesamte Vertragslaufzeit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</si>
</sst>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43" formatCode="_-* #,##0.00_-;\-* #,##0.00_-;_-* &quot;-&quot;??_-;_-@_-"/>
    <numFmt numFmtId="164" formatCode="#,##0.00\ &quot;€&quot;"/>
  </numFmts>
  <fonts count="14" x14ac:knownFonts="1">
    <font>
      <sz val="10"/>
      <name val="Arial"/>
    </font>
    <font>
      <sz val="10"/>
      <name val="Arial"/>
      <family val="2"/>
    </font>
    <font>
      <b/>
      <sz val="10"/>
      <name val="Arial"/>
      <family val="2"/>
    </font>
    <font>
      <u/>
      <sz val="10"/>
      <color indexed="12"/>
      <name val="Arial"/>
      <family val="2"/>
    </font>
    <font>
      <b/>
      <sz val="10"/>
      <color rgb="FFFF0000"/>
      <name val="Arial"/>
      <family val="2"/>
    </font>
    <font>
      <sz val="10"/>
      <color theme="1"/>
      <name val="Arial"/>
      <family val="2"/>
    </font>
    <font>
      <b/>
      <sz val="10"/>
      <color theme="1"/>
      <name val="Arial"/>
      <family val="2"/>
    </font>
    <font>
      <sz val="8"/>
      <name val="DejaVu Sans"/>
      <family val="2"/>
    </font>
    <font>
      <sz val="9"/>
      <color theme="1"/>
      <name val="Arial"/>
      <family val="2"/>
    </font>
    <font>
      <sz val="10"/>
      <name val="Arial"/>
    </font>
    <font>
      <u/>
      <sz val="9"/>
      <color theme="1"/>
      <name val="Arial"/>
      <family val="2"/>
    </font>
    <font>
      <vertAlign val="superscript"/>
      <sz val="10"/>
      <name val="Arial"/>
      <family val="2"/>
    </font>
    <font>
      <b/>
      <vertAlign val="superscript"/>
      <sz val="10"/>
      <color theme="1"/>
      <name val="Arial"/>
      <family val="2"/>
    </font>
    <font>
      <vertAlign val="superscript"/>
      <sz val="9"/>
      <color theme="1"/>
      <name val="Arial"/>
      <family val="2"/>
    </font>
  </fonts>
  <fills count="9">
    <fill>
      <patternFill patternType="none"/>
    </fill>
    <fill>
      <patternFill patternType="gray125"/>
    </fill>
    <fill>
      <patternFill patternType="solid">
        <fgColor indexed="42"/>
        <bgColor indexed="64"/>
      </patternFill>
    </fill>
    <fill>
      <patternFill patternType="solid">
        <fgColor theme="9" tint="0.79998168889431442"/>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9" tint="0.59999389629810485"/>
        <bgColor indexed="64"/>
      </patternFill>
    </fill>
  </fills>
  <borders count="4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style="thin">
        <color indexed="64"/>
      </top>
      <bottom/>
      <diagonal/>
    </border>
    <border>
      <left/>
      <right style="medium">
        <color indexed="64"/>
      </right>
      <top/>
      <bottom/>
      <diagonal/>
    </border>
  </borders>
  <cellStyleXfs count="4">
    <xf numFmtId="0" fontId="0" fillId="0" borderId="0"/>
    <xf numFmtId="44" fontId="1" fillId="0" borderId="0" applyFont="0" applyFill="0" applyBorder="0" applyAlignment="0" applyProtection="0"/>
    <xf numFmtId="0" fontId="3" fillId="0" borderId="0" applyNumberFormat="0" applyFill="0" applyBorder="0" applyAlignment="0" applyProtection="0">
      <alignment vertical="top"/>
      <protection locked="0"/>
    </xf>
    <xf numFmtId="43" fontId="9" fillId="0" borderId="0" applyFont="0" applyFill="0" applyBorder="0" applyAlignment="0" applyProtection="0"/>
  </cellStyleXfs>
  <cellXfs count="77">
    <xf numFmtId="0" fontId="0" fillId="0" borderId="0" xfId="0"/>
    <xf numFmtId="10" fontId="1" fillId="5" borderId="32" xfId="0" applyNumberFormat="1" applyFont="1" applyFill="1" applyBorder="1" applyProtection="1">
      <protection locked="0"/>
    </xf>
    <xf numFmtId="164" fontId="1" fillId="8" borderId="20" xfId="0" applyNumberFormat="1" applyFont="1" applyFill="1" applyBorder="1" applyProtection="1"/>
    <xf numFmtId="0" fontId="1" fillId="5" borderId="24" xfId="0" applyFont="1" applyFill="1" applyBorder="1" applyAlignment="1" applyProtection="1">
      <alignment horizontal="left" vertical="center"/>
      <protection locked="0"/>
    </xf>
    <xf numFmtId="0" fontId="0" fillId="5" borderId="19" xfId="0" applyFill="1" applyBorder="1" applyAlignment="1" applyProtection="1">
      <alignment horizontal="left" vertical="center"/>
      <protection locked="0"/>
    </xf>
    <xf numFmtId="0" fontId="0" fillId="5" borderId="20" xfId="0" applyFill="1" applyBorder="1" applyAlignment="1" applyProtection="1">
      <alignment horizontal="left" vertical="center"/>
      <protection locked="0"/>
    </xf>
    <xf numFmtId="0" fontId="1" fillId="5" borderId="8" xfId="0" applyFont="1" applyFill="1" applyBorder="1" applyAlignment="1" applyProtection="1">
      <alignment horizontal="left" vertical="center"/>
      <protection locked="0"/>
    </xf>
    <xf numFmtId="0" fontId="0" fillId="5" borderId="17" xfId="0" applyFill="1" applyBorder="1" applyAlignment="1" applyProtection="1">
      <alignment horizontal="left" vertical="center"/>
      <protection locked="0"/>
    </xf>
    <xf numFmtId="0" fontId="0" fillId="5" borderId="15" xfId="0" applyFill="1" applyBorder="1" applyAlignment="1" applyProtection="1">
      <alignment horizontal="left" vertical="center"/>
      <protection locked="0"/>
    </xf>
    <xf numFmtId="0" fontId="0" fillId="0" borderId="0" xfId="0" applyProtection="1"/>
    <xf numFmtId="0" fontId="1" fillId="0" borderId="0" xfId="0" applyFont="1" applyAlignment="1" applyProtection="1">
      <alignment horizontal="left" vertical="top" wrapText="1"/>
    </xf>
    <xf numFmtId="0" fontId="1" fillId="0" borderId="0" xfId="0" applyFont="1" applyAlignment="1" applyProtection="1"/>
    <xf numFmtId="0" fontId="2" fillId="0" borderId="0" xfId="0" applyFont="1" applyProtection="1"/>
    <xf numFmtId="0" fontId="1" fillId="0" borderId="23" xfId="0" applyFont="1" applyBorder="1" applyAlignment="1" applyProtection="1">
      <alignment horizontal="left" vertical="center"/>
    </xf>
    <xf numFmtId="0" fontId="6" fillId="0" borderId="9" xfId="0" applyFont="1" applyBorder="1" applyAlignment="1" applyProtection="1">
      <alignment horizontal="center" vertical="center"/>
    </xf>
    <xf numFmtId="0" fontId="6" fillId="0" borderId="10" xfId="0" applyFont="1" applyBorder="1" applyAlignment="1" applyProtection="1">
      <alignment horizontal="center" vertical="center" wrapText="1"/>
    </xf>
    <xf numFmtId="0" fontId="6" fillId="4" borderId="10" xfId="0" applyFont="1" applyFill="1" applyBorder="1" applyAlignment="1" applyProtection="1">
      <alignment horizontal="center" vertical="center" wrapText="1"/>
    </xf>
    <xf numFmtId="0" fontId="6" fillId="4" borderId="37" xfId="0" applyFont="1" applyFill="1" applyBorder="1" applyAlignment="1" applyProtection="1">
      <alignment horizontal="center" vertical="center" wrapText="1"/>
    </xf>
    <xf numFmtId="0" fontId="6" fillId="0" borderId="16" xfId="0" applyFont="1" applyBorder="1" applyAlignment="1" applyProtection="1">
      <alignment horizontal="center" vertical="center" wrapText="1"/>
    </xf>
    <xf numFmtId="0" fontId="6" fillId="0" borderId="11" xfId="0" applyFont="1" applyBorder="1" applyAlignment="1" applyProtection="1">
      <alignment horizontal="center" vertical="center"/>
    </xf>
    <xf numFmtId="0" fontId="6" fillId="0" borderId="12" xfId="0" applyFont="1" applyBorder="1" applyAlignment="1" applyProtection="1">
      <alignment horizontal="center" vertical="center" wrapText="1"/>
    </xf>
    <xf numFmtId="0" fontId="6" fillId="4" borderId="12" xfId="0" applyFont="1" applyFill="1" applyBorder="1" applyAlignment="1" applyProtection="1">
      <alignment horizontal="center" vertical="center" wrapText="1"/>
    </xf>
    <xf numFmtId="0" fontId="5" fillId="4" borderId="12" xfId="0" applyFont="1" applyFill="1" applyBorder="1" applyAlignment="1" applyProtection="1">
      <alignment horizontal="center" vertical="center" wrapText="1"/>
    </xf>
    <xf numFmtId="0" fontId="5" fillId="0" borderId="13" xfId="0" applyFont="1" applyBorder="1" applyAlignment="1" applyProtection="1">
      <alignment horizontal="center" vertical="center" wrapText="1"/>
    </xf>
    <xf numFmtId="49" fontId="5" fillId="0" borderId="39" xfId="0" applyNumberFormat="1" applyFont="1" applyBorder="1" applyAlignment="1" applyProtection="1">
      <alignment horizontal="center" vertical="center"/>
    </xf>
    <xf numFmtId="49" fontId="8" fillId="0" borderId="34" xfId="0" applyNumberFormat="1" applyFont="1" applyBorder="1" applyAlignment="1" applyProtection="1">
      <alignment horizontal="left" vertical="center" wrapText="1"/>
    </xf>
    <xf numFmtId="49" fontId="8" fillId="0" borderId="35" xfId="0" applyNumberFormat="1" applyFont="1" applyBorder="1" applyAlignment="1" applyProtection="1">
      <alignment horizontal="left" vertical="center" wrapText="1"/>
    </xf>
    <xf numFmtId="49" fontId="8" fillId="0" borderId="36" xfId="0" applyNumberFormat="1" applyFont="1" applyBorder="1" applyAlignment="1" applyProtection="1">
      <alignment horizontal="left" vertical="center" wrapText="1"/>
    </xf>
    <xf numFmtId="49" fontId="5" fillId="0" borderId="14" xfId="0" applyNumberFormat="1" applyFont="1" applyBorder="1" applyAlignment="1" applyProtection="1">
      <alignment horizontal="center" vertical="center"/>
    </xf>
    <xf numFmtId="49" fontId="8" fillId="0" borderId="6" xfId="0" applyNumberFormat="1" applyFont="1" applyBorder="1" applyAlignment="1" applyProtection="1">
      <alignment horizontal="left" vertical="center" wrapText="1"/>
    </xf>
    <xf numFmtId="3" fontId="1" fillId="6" borderId="6" xfId="3" applyNumberFormat="1" applyFont="1" applyFill="1" applyBorder="1" applyAlignment="1" applyProtection="1">
      <alignment horizontal="center" vertical="center" wrapText="1"/>
    </xf>
    <xf numFmtId="3" fontId="1" fillId="6" borderId="6" xfId="0" applyNumberFormat="1" applyFont="1" applyFill="1" applyBorder="1" applyAlignment="1" applyProtection="1">
      <alignment horizontal="center" vertical="center" wrapText="1"/>
    </xf>
    <xf numFmtId="164" fontId="1" fillId="4" borderId="29" xfId="0" applyNumberFormat="1" applyFont="1" applyFill="1" applyBorder="1" applyAlignment="1" applyProtection="1">
      <alignment horizontal="center" vertical="center" wrapText="1"/>
    </xf>
    <xf numFmtId="3" fontId="1" fillId="6" borderId="15" xfId="0" applyNumberFormat="1" applyFont="1" applyFill="1" applyBorder="1" applyAlignment="1" applyProtection="1">
      <alignment horizontal="center" vertical="center" wrapText="1"/>
    </xf>
    <xf numFmtId="49" fontId="8" fillId="0" borderId="37" xfId="0" applyNumberFormat="1" applyFont="1" applyBorder="1" applyAlignment="1" applyProtection="1">
      <alignment horizontal="left" vertical="center" wrapText="1"/>
    </xf>
    <xf numFmtId="49" fontId="8" fillId="0" borderId="32" xfId="0" applyNumberFormat="1" applyFont="1" applyBorder="1" applyAlignment="1" applyProtection="1">
      <alignment horizontal="left" vertical="center" wrapText="1"/>
    </xf>
    <xf numFmtId="3" fontId="1" fillId="6" borderId="15" xfId="3" applyNumberFormat="1" applyFont="1" applyFill="1" applyBorder="1" applyAlignment="1" applyProtection="1">
      <alignment horizontal="center" vertical="center" wrapText="1"/>
    </xf>
    <xf numFmtId="0" fontId="1" fillId="0" borderId="41" xfId="0" applyFont="1" applyBorder="1" applyProtection="1"/>
    <xf numFmtId="0" fontId="1" fillId="0" borderId="30" xfId="0" applyFont="1" applyBorder="1" applyAlignment="1" applyProtection="1">
      <alignment horizontal="right"/>
    </xf>
    <xf numFmtId="0" fontId="1" fillId="0" borderId="27" xfId="0" applyFont="1" applyBorder="1" applyAlignment="1" applyProtection="1">
      <alignment horizontal="right"/>
    </xf>
    <xf numFmtId="0" fontId="1" fillId="0" borderId="4" xfId="0" applyFont="1" applyBorder="1" applyAlignment="1" applyProtection="1">
      <alignment horizontal="right"/>
    </xf>
    <xf numFmtId="0" fontId="1" fillId="0" borderId="22" xfId="0" applyFont="1" applyBorder="1" applyAlignment="1" applyProtection="1">
      <alignment horizontal="right"/>
    </xf>
    <xf numFmtId="164" fontId="1" fillId="3" borderId="29" xfId="0" applyNumberFormat="1" applyFont="1" applyFill="1" applyBorder="1" applyProtection="1"/>
    <xf numFmtId="0" fontId="1" fillId="0" borderId="42" xfId="0" applyFont="1" applyBorder="1" applyProtection="1"/>
    <xf numFmtId="0" fontId="1" fillId="0" borderId="40" xfId="0" applyFont="1" applyBorder="1" applyAlignment="1" applyProtection="1">
      <alignment horizontal="right"/>
    </xf>
    <xf numFmtId="0" fontId="1" fillId="0" borderId="5" xfId="0" applyFont="1" applyBorder="1" applyAlignment="1" applyProtection="1">
      <alignment horizontal="right"/>
    </xf>
    <xf numFmtId="164" fontId="1" fillId="3" borderId="31" xfId="0" applyNumberFormat="1" applyFont="1" applyFill="1" applyBorder="1" applyProtection="1"/>
    <xf numFmtId="0" fontId="1" fillId="0" borderId="38" xfId="0" applyFont="1" applyBorder="1" applyAlignment="1" applyProtection="1">
      <alignment horizontal="right"/>
    </xf>
    <xf numFmtId="0" fontId="1" fillId="0" borderId="17" xfId="0" applyFont="1" applyBorder="1" applyAlignment="1" applyProtection="1">
      <alignment horizontal="right"/>
    </xf>
    <xf numFmtId="0" fontId="1" fillId="0" borderId="21" xfId="0" applyFont="1" applyBorder="1" applyAlignment="1" applyProtection="1">
      <alignment horizontal="right"/>
    </xf>
    <xf numFmtId="0" fontId="1" fillId="0" borderId="25" xfId="0" applyFont="1" applyBorder="1" applyAlignment="1" applyProtection="1">
      <alignment horizontal="right"/>
    </xf>
    <xf numFmtId="0" fontId="1" fillId="0" borderId="26" xfId="0" applyFont="1" applyBorder="1" applyAlignment="1" applyProtection="1">
      <alignment horizontal="right"/>
    </xf>
    <xf numFmtId="0" fontId="1" fillId="0" borderId="33" xfId="0" applyFont="1" applyBorder="1" applyAlignment="1" applyProtection="1">
      <alignment horizontal="right"/>
    </xf>
    <xf numFmtId="0" fontId="1" fillId="0" borderId="18" xfId="0" applyFont="1" applyBorder="1" applyAlignment="1" applyProtection="1">
      <alignment horizontal="right"/>
    </xf>
    <xf numFmtId="0" fontId="1" fillId="0" borderId="19" xfId="0" applyFont="1" applyBorder="1" applyProtection="1"/>
    <xf numFmtId="0" fontId="1" fillId="0" borderId="28" xfId="0" applyFont="1" applyBorder="1" applyProtection="1"/>
    <xf numFmtId="0" fontId="4" fillId="0" borderId="0" xfId="0" applyFont="1" applyProtection="1"/>
    <xf numFmtId="0" fontId="1" fillId="0" borderId="0" xfId="0" applyFont="1" applyAlignment="1" applyProtection="1">
      <alignment horizontal="left" vertical="center" wrapText="1"/>
    </xf>
    <xf numFmtId="0" fontId="11" fillId="0" borderId="0" xfId="0" applyFont="1" applyAlignment="1" applyProtection="1">
      <alignment horizontal="right" vertical="top"/>
    </xf>
    <xf numFmtId="0" fontId="1" fillId="0" borderId="0" xfId="0" applyFont="1" applyAlignment="1" applyProtection="1">
      <alignment horizontal="left" vertical="center" wrapText="1"/>
    </xf>
    <xf numFmtId="0" fontId="5" fillId="0" borderId="0" xfId="0" applyFont="1" applyAlignment="1" applyProtection="1">
      <alignment horizontal="left" vertical="center" wrapText="1"/>
    </xf>
    <xf numFmtId="0" fontId="7" fillId="0" borderId="0" xfId="0" applyFont="1" applyProtection="1"/>
    <xf numFmtId="0" fontId="0" fillId="0" borderId="0" xfId="0" applyBorder="1" applyProtection="1"/>
    <xf numFmtId="0" fontId="0" fillId="7" borderId="8" xfId="0" applyFill="1" applyBorder="1" applyAlignment="1" applyProtection="1">
      <alignment horizontal="left" vertical="center"/>
    </xf>
    <xf numFmtId="0" fontId="0" fillId="7" borderId="15" xfId="0" applyFill="1" applyBorder="1" applyAlignment="1" applyProtection="1">
      <alignment horizontal="left" vertical="center"/>
    </xf>
    <xf numFmtId="0" fontId="1" fillId="7" borderId="8" xfId="0" applyFont="1" applyFill="1" applyBorder="1" applyAlignment="1" applyProtection="1">
      <alignment horizontal="left" vertical="center" wrapText="1"/>
    </xf>
    <xf numFmtId="0" fontId="2" fillId="2" borderId="1" xfId="0" applyFont="1" applyFill="1" applyBorder="1" applyAlignment="1" applyProtection="1">
      <alignment horizontal="left" vertical="top" wrapText="1"/>
    </xf>
    <xf numFmtId="0" fontId="1" fillId="0" borderId="2" xfId="0" applyFont="1" applyBorder="1" applyAlignment="1" applyProtection="1">
      <alignment vertical="top" wrapText="1"/>
    </xf>
    <xf numFmtId="0" fontId="1" fillId="0" borderId="3" xfId="0" applyFont="1" applyBorder="1" applyAlignment="1" applyProtection="1">
      <alignment vertical="top" wrapText="1"/>
    </xf>
    <xf numFmtId="0" fontId="1" fillId="0" borderId="7" xfId="0" applyFont="1" applyBorder="1" applyAlignment="1" applyProtection="1">
      <alignment vertical="top" wrapText="1"/>
    </xf>
    <xf numFmtId="0" fontId="1" fillId="0" borderId="0" xfId="0" applyFont="1" applyBorder="1" applyAlignment="1" applyProtection="1">
      <alignment vertical="top" wrapText="1"/>
    </xf>
    <xf numFmtId="0" fontId="1" fillId="0" borderId="21" xfId="0" applyFont="1" applyBorder="1" applyAlignment="1" applyProtection="1">
      <alignment vertical="top" wrapText="1"/>
    </xf>
    <xf numFmtId="0" fontId="1" fillId="0" borderId="4" xfId="0" applyFont="1" applyBorder="1" applyAlignment="1" applyProtection="1">
      <alignment vertical="top" wrapText="1"/>
    </xf>
    <xf numFmtId="0" fontId="1" fillId="0" borderId="5" xfId="0" applyFont="1" applyBorder="1" applyAlignment="1" applyProtection="1">
      <alignment vertical="top" wrapText="1"/>
    </xf>
    <xf numFmtId="0" fontId="1" fillId="0" borderId="22" xfId="0" applyFont="1" applyBorder="1" applyAlignment="1" applyProtection="1">
      <alignment vertical="top" wrapText="1"/>
    </xf>
    <xf numFmtId="164" fontId="1" fillId="5" borderId="6" xfId="0" applyNumberFormat="1" applyFont="1" applyFill="1" applyBorder="1" applyAlignment="1" applyProtection="1">
      <alignment horizontal="center" vertical="center" wrapText="1"/>
      <protection locked="0"/>
    </xf>
    <xf numFmtId="10" fontId="1" fillId="5" borderId="6" xfId="0" applyNumberFormat="1" applyFont="1" applyFill="1" applyBorder="1" applyAlignment="1" applyProtection="1">
      <alignment horizontal="right"/>
      <protection locked="0"/>
    </xf>
  </cellXfs>
  <cellStyles count="4">
    <cellStyle name="Euro" xfId="1"/>
    <cellStyle name="Hyperlink 2" xfId="2"/>
    <cellStyle name="Komma" xfId="3" builtinId="3"/>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6"/>
  <sheetViews>
    <sheetView tabSelected="1" view="pageBreakPreview" topLeftCell="A21" zoomScale="115" zoomScaleNormal="100" zoomScaleSheetLayoutView="115" workbookViewId="0">
      <selection activeCell="C32" activeCellId="15" sqref="C6:F6 C6:F6 E10 E11 E12 E13 E14 E15 E15 E16 E18 E20 C30:F30 C31:F31 C32:F32 C32:F32"/>
    </sheetView>
  </sheetViews>
  <sheetFormatPr baseColWidth="10" defaultColWidth="10.85546875" defaultRowHeight="12.75" x14ac:dyDescent="0.2"/>
  <cols>
    <col min="1" max="1" width="6.42578125" style="9" customWidth="1"/>
    <col min="2" max="2" width="37.28515625" style="9" customWidth="1"/>
    <col min="3" max="3" width="16.7109375" style="9" customWidth="1"/>
    <col min="4" max="4" width="15.28515625" style="9" customWidth="1"/>
    <col min="5" max="5" width="14" style="9" customWidth="1"/>
    <col min="6" max="6" width="22.140625" style="9" customWidth="1"/>
    <col min="7" max="7" width="10.85546875" style="9"/>
    <col min="8" max="8" width="48.85546875" style="9" customWidth="1"/>
    <col min="9" max="9" width="11.5703125" style="9" customWidth="1"/>
    <col min="10" max="10" width="11.42578125" style="9" bestFit="1" customWidth="1"/>
    <col min="11" max="16384" width="10.85546875" style="9"/>
  </cols>
  <sheetData>
    <row r="1" spans="1:6" x14ac:dyDescent="0.2">
      <c r="A1" s="9" t="s">
        <v>17</v>
      </c>
    </row>
    <row r="2" spans="1:6" ht="14.25" customHeight="1" x14ac:dyDescent="0.2">
      <c r="A2" s="10" t="s">
        <v>18</v>
      </c>
      <c r="B2" s="10"/>
      <c r="C2" s="10"/>
      <c r="D2" s="11"/>
      <c r="E2" s="11"/>
      <c r="F2" s="11"/>
    </row>
    <row r="5" spans="1:6" ht="13.5" thickBot="1" x14ac:dyDescent="0.25">
      <c r="B5" s="12" t="s">
        <v>9</v>
      </c>
    </row>
    <row r="6" spans="1:6" ht="48" customHeight="1" thickBot="1" x14ac:dyDescent="0.25">
      <c r="B6" s="13" t="s">
        <v>2</v>
      </c>
      <c r="C6" s="3" t="s">
        <v>6</v>
      </c>
      <c r="D6" s="4"/>
      <c r="E6" s="4"/>
      <c r="F6" s="5"/>
    </row>
    <row r="7" spans="1:6" x14ac:dyDescent="0.2">
      <c r="A7" s="14" t="s">
        <v>1</v>
      </c>
      <c r="B7" s="15" t="s">
        <v>31</v>
      </c>
      <c r="C7" s="16" t="s">
        <v>37</v>
      </c>
      <c r="D7" s="16" t="s">
        <v>5</v>
      </c>
      <c r="E7" s="17" t="s">
        <v>25</v>
      </c>
      <c r="F7" s="18" t="s">
        <v>0</v>
      </c>
    </row>
    <row r="8" spans="1:6" ht="26.25" thickBot="1" x14ac:dyDescent="0.25">
      <c r="A8" s="19"/>
      <c r="B8" s="20"/>
      <c r="C8" s="21"/>
      <c r="D8" s="21"/>
      <c r="E8" s="22" t="s">
        <v>7</v>
      </c>
      <c r="F8" s="23" t="s">
        <v>15</v>
      </c>
    </row>
    <row r="9" spans="1:6" ht="51" customHeight="1" x14ac:dyDescent="0.2">
      <c r="A9" s="24"/>
      <c r="B9" s="25" t="s">
        <v>19</v>
      </c>
      <c r="C9" s="26"/>
      <c r="D9" s="26"/>
      <c r="E9" s="26"/>
      <c r="F9" s="27"/>
    </row>
    <row r="10" spans="1:6" ht="45.75" customHeight="1" x14ac:dyDescent="0.2">
      <c r="A10" s="28" t="s">
        <v>12</v>
      </c>
      <c r="B10" s="29" t="s">
        <v>39</v>
      </c>
      <c r="C10" s="30">
        <v>90000</v>
      </c>
      <c r="D10" s="31" t="s">
        <v>30</v>
      </c>
      <c r="E10" s="75"/>
      <c r="F10" s="32" t="str">
        <f>IF(ISBLANK(E10),"Leer",(E10*C10))</f>
        <v>Leer</v>
      </c>
    </row>
    <row r="11" spans="1:6" ht="45.75" customHeight="1" x14ac:dyDescent="0.2">
      <c r="A11" s="28" t="s">
        <v>13</v>
      </c>
      <c r="B11" s="29" t="s">
        <v>40</v>
      </c>
      <c r="C11" s="30">
        <v>92600</v>
      </c>
      <c r="D11" s="31" t="s">
        <v>30</v>
      </c>
      <c r="E11" s="75"/>
      <c r="F11" s="32" t="str">
        <f t="shared" ref="F11:F16" si="0">IF(ISBLANK(E11),"Leer",(E11*C11))</f>
        <v>Leer</v>
      </c>
    </row>
    <row r="12" spans="1:6" ht="45.75" customHeight="1" x14ac:dyDescent="0.2">
      <c r="A12" s="28" t="s">
        <v>20</v>
      </c>
      <c r="B12" s="29" t="s">
        <v>41</v>
      </c>
      <c r="C12" s="30">
        <v>94300</v>
      </c>
      <c r="D12" s="31" t="s">
        <v>30</v>
      </c>
      <c r="E12" s="75"/>
      <c r="F12" s="32" t="str">
        <f t="shared" si="0"/>
        <v>Leer</v>
      </c>
    </row>
    <row r="13" spans="1:6" ht="45.75" customHeight="1" x14ac:dyDescent="0.2">
      <c r="A13" s="28" t="s">
        <v>21</v>
      </c>
      <c r="B13" s="29" t="s">
        <v>42</v>
      </c>
      <c r="C13" s="30">
        <v>95000</v>
      </c>
      <c r="D13" s="31" t="s">
        <v>30</v>
      </c>
      <c r="E13" s="75"/>
      <c r="F13" s="32" t="str">
        <f t="shared" si="0"/>
        <v>Leer</v>
      </c>
    </row>
    <row r="14" spans="1:6" ht="45.75" customHeight="1" thickBot="1" x14ac:dyDescent="0.25">
      <c r="A14" s="28" t="s">
        <v>22</v>
      </c>
      <c r="B14" s="29" t="s">
        <v>43</v>
      </c>
      <c r="C14" s="30">
        <v>1</v>
      </c>
      <c r="D14" s="33" t="s">
        <v>14</v>
      </c>
      <c r="E14" s="75"/>
      <c r="F14" s="32" t="str">
        <f t="shared" si="0"/>
        <v>Leer</v>
      </c>
    </row>
    <row r="15" spans="1:6" ht="54.75" customHeight="1" x14ac:dyDescent="0.2">
      <c r="A15" s="28" t="s">
        <v>23</v>
      </c>
      <c r="B15" s="34" t="s">
        <v>44</v>
      </c>
      <c r="C15" s="30">
        <v>1</v>
      </c>
      <c r="D15" s="33" t="s">
        <v>14</v>
      </c>
      <c r="E15" s="75"/>
      <c r="F15" s="32" t="str">
        <f t="shared" si="0"/>
        <v>Leer</v>
      </c>
    </row>
    <row r="16" spans="1:6" ht="52.5" customHeight="1" thickBot="1" x14ac:dyDescent="0.25">
      <c r="A16" s="28" t="s">
        <v>24</v>
      </c>
      <c r="B16" s="35" t="s">
        <v>45</v>
      </c>
      <c r="C16" s="30">
        <v>1</v>
      </c>
      <c r="D16" s="36" t="s">
        <v>14</v>
      </c>
      <c r="E16" s="75"/>
      <c r="F16" s="32" t="str">
        <f t="shared" si="0"/>
        <v>Leer</v>
      </c>
    </row>
    <row r="17" spans="1:8" x14ac:dyDescent="0.2">
      <c r="A17" s="37"/>
      <c r="B17" s="38" t="s">
        <v>34</v>
      </c>
      <c r="C17" s="39"/>
      <c r="D17" s="40"/>
      <c r="E17" s="41"/>
      <c r="F17" s="42" t="str">
        <f>IF(COUNTIF(F9:F16,"Leer")&gt;0,"Bitte prüfen",SUM(F9:F16))</f>
        <v>Bitte prüfen</v>
      </c>
    </row>
    <row r="18" spans="1:8" x14ac:dyDescent="0.2">
      <c r="A18" s="43"/>
      <c r="B18" s="44" t="s">
        <v>32</v>
      </c>
      <c r="C18" s="45"/>
      <c r="D18" s="45"/>
      <c r="E18" s="76"/>
      <c r="F18" s="46" t="str">
        <f>IF(ISBLANK(E18),"Bitte prüfen",-E18*F17)</f>
        <v>Bitte prüfen</v>
      </c>
    </row>
    <row r="19" spans="1:8" x14ac:dyDescent="0.2">
      <c r="A19" s="43"/>
      <c r="B19" s="47" t="s">
        <v>35</v>
      </c>
      <c r="C19" s="48"/>
      <c r="D19" s="48"/>
      <c r="E19" s="49"/>
      <c r="F19" s="46" t="str">
        <f>IF(COUNTIF(F17:F18,"Bitte prüfen")&gt;0,"Bitte prüfen",SUM(F17:F18))</f>
        <v>Bitte prüfen</v>
      </c>
    </row>
    <row r="20" spans="1:8" ht="13.5" thickBot="1" x14ac:dyDescent="0.25">
      <c r="A20" s="43"/>
      <c r="B20" s="50" t="s">
        <v>10</v>
      </c>
      <c r="C20" s="51"/>
      <c r="D20" s="52"/>
      <c r="E20" s="1">
        <v>0.19</v>
      </c>
      <c r="F20" s="46" t="str">
        <f>IF(ISERROR(E20*F19),"Bitte prüfen",(F19*E20))</f>
        <v>Bitte prüfen</v>
      </c>
    </row>
    <row r="21" spans="1:8" ht="13.5" thickBot="1" x14ac:dyDescent="0.25">
      <c r="A21" s="43"/>
      <c r="B21" s="53" t="s">
        <v>36</v>
      </c>
      <c r="C21" s="54"/>
      <c r="D21" s="54"/>
      <c r="E21" s="55"/>
      <c r="F21" s="2" t="str">
        <f>IF(COUNTIF(F19:F20,"Bitte prüfen")&gt;0,"Bitte prüfen",F19+F20)</f>
        <v>Bitte prüfen</v>
      </c>
      <c r="H21" s="56"/>
    </row>
    <row r="22" spans="1:8" ht="12.75" customHeight="1" x14ac:dyDescent="0.2">
      <c r="B22" s="57"/>
      <c r="C22" s="57"/>
      <c r="D22" s="57"/>
      <c r="E22" s="57"/>
      <c r="F22" s="57"/>
      <c r="H22" s="56"/>
    </row>
    <row r="23" spans="1:8" ht="29.25" customHeight="1" x14ac:dyDescent="0.2">
      <c r="A23" s="58" t="s">
        <v>26</v>
      </c>
      <c r="B23" s="59" t="s">
        <v>16</v>
      </c>
      <c r="C23" s="59"/>
      <c r="D23" s="59"/>
      <c r="E23" s="59"/>
      <c r="F23" s="59"/>
      <c r="H23" s="56"/>
    </row>
    <row r="24" spans="1:8" ht="58.5" customHeight="1" x14ac:dyDescent="0.2">
      <c r="A24" s="58" t="s">
        <v>27</v>
      </c>
      <c r="B24" s="59" t="s">
        <v>29</v>
      </c>
      <c r="C24" s="59"/>
      <c r="D24" s="59"/>
      <c r="E24" s="59"/>
      <c r="F24" s="59"/>
      <c r="H24" s="56"/>
    </row>
    <row r="25" spans="1:8" ht="8.25" customHeight="1" x14ac:dyDescent="0.2">
      <c r="A25" s="58"/>
      <c r="B25" s="59"/>
      <c r="C25" s="59"/>
      <c r="D25" s="59"/>
      <c r="E25" s="59"/>
      <c r="F25" s="59"/>
      <c r="H25" s="56"/>
    </row>
    <row r="26" spans="1:8" ht="15" customHeight="1" x14ac:dyDescent="0.2">
      <c r="A26" s="58"/>
      <c r="B26" s="59" t="s">
        <v>38</v>
      </c>
      <c r="C26" s="59"/>
      <c r="D26" s="59"/>
      <c r="E26" s="59"/>
      <c r="F26" s="59"/>
      <c r="H26" s="56"/>
    </row>
    <row r="27" spans="1:8" ht="30" customHeight="1" x14ac:dyDescent="0.2">
      <c r="B27" s="60" t="s">
        <v>8</v>
      </c>
      <c r="C27" s="60"/>
      <c r="D27" s="60"/>
      <c r="E27" s="60"/>
      <c r="F27" s="60"/>
      <c r="H27" s="56"/>
    </row>
    <row r="28" spans="1:8" ht="15" customHeight="1" x14ac:dyDescent="0.2">
      <c r="B28" s="60" t="s">
        <v>28</v>
      </c>
      <c r="C28" s="60"/>
      <c r="D28" s="60"/>
      <c r="E28" s="60"/>
      <c r="F28" s="60"/>
      <c r="H28" s="56"/>
    </row>
    <row r="29" spans="1:8" ht="12.75" customHeight="1" x14ac:dyDescent="0.2">
      <c r="B29" s="61"/>
      <c r="C29" s="62"/>
      <c r="D29" s="62"/>
      <c r="E29" s="62"/>
      <c r="F29" s="62"/>
      <c r="H29" s="56"/>
    </row>
    <row r="30" spans="1:8" ht="18" customHeight="1" x14ac:dyDescent="0.2">
      <c r="A30" s="63" t="s">
        <v>3</v>
      </c>
      <c r="B30" s="64"/>
      <c r="C30" s="6"/>
      <c r="D30" s="7"/>
      <c r="E30" s="7"/>
      <c r="F30" s="8"/>
    </row>
    <row r="31" spans="1:8" ht="18" customHeight="1" x14ac:dyDescent="0.2">
      <c r="A31" s="63" t="s">
        <v>4</v>
      </c>
      <c r="B31" s="64"/>
      <c r="C31" s="6"/>
      <c r="D31" s="7"/>
      <c r="E31" s="7"/>
      <c r="F31" s="8"/>
    </row>
    <row r="32" spans="1:8" ht="30.75" customHeight="1" x14ac:dyDescent="0.2">
      <c r="A32" s="65" t="s">
        <v>11</v>
      </c>
      <c r="B32" s="64"/>
      <c r="C32" s="6"/>
      <c r="D32" s="7"/>
      <c r="E32" s="7"/>
      <c r="F32" s="8"/>
    </row>
    <row r="34" spans="1:6" ht="12.6" customHeight="1" x14ac:dyDescent="0.2">
      <c r="A34" s="66" t="s">
        <v>33</v>
      </c>
      <c r="B34" s="67"/>
      <c r="C34" s="67"/>
      <c r="D34" s="67"/>
      <c r="E34" s="67"/>
      <c r="F34" s="68"/>
    </row>
    <row r="35" spans="1:6" x14ac:dyDescent="0.2">
      <c r="A35" s="69"/>
      <c r="B35" s="70"/>
      <c r="C35" s="70"/>
      <c r="D35" s="70"/>
      <c r="E35" s="70"/>
      <c r="F35" s="71"/>
    </row>
    <row r="36" spans="1:6" ht="42.6" customHeight="1" x14ac:dyDescent="0.2">
      <c r="A36" s="72"/>
      <c r="B36" s="73"/>
      <c r="C36" s="73"/>
      <c r="D36" s="73"/>
      <c r="E36" s="73"/>
      <c r="F36" s="74"/>
    </row>
  </sheetData>
  <sheetProtection password="E04B" sheet="1" objects="1" scenarios="1" selectLockedCells="1"/>
  <mergeCells count="25">
    <mergeCell ref="B24:F24"/>
    <mergeCell ref="B25:F25"/>
    <mergeCell ref="B23:F23"/>
    <mergeCell ref="B26:F26"/>
    <mergeCell ref="A34:F36"/>
    <mergeCell ref="B27:F27"/>
    <mergeCell ref="A32:B32"/>
    <mergeCell ref="C30:F30"/>
    <mergeCell ref="C31:F31"/>
    <mergeCell ref="C32:F32"/>
    <mergeCell ref="A31:B31"/>
    <mergeCell ref="A30:B30"/>
    <mergeCell ref="B28:F28"/>
    <mergeCell ref="A2:C2"/>
    <mergeCell ref="B9:F9"/>
    <mergeCell ref="C6:F6"/>
    <mergeCell ref="A7:A8"/>
    <mergeCell ref="B7:B8"/>
    <mergeCell ref="B17:D17"/>
    <mergeCell ref="B21:D21"/>
    <mergeCell ref="B20:D20"/>
    <mergeCell ref="C7:C8"/>
    <mergeCell ref="D7:D8"/>
    <mergeCell ref="B19:D19"/>
    <mergeCell ref="B18:D18"/>
  </mergeCells>
  <pageMargins left="0.7" right="0.99431818181818177" top="0.75" bottom="0.75" header="0.3" footer="0.3"/>
  <pageSetup paperSize="9" scale="76" fitToHeight="0" orientation="portrait" r:id="rId1"/>
  <headerFooter>
    <oddHeader xml:space="preserve">&amp;C
&amp;R        
</oddHeader>
  </headerFooter>
  <customProperties>
    <customPr name="layoutContexts" r:id="rId2"/>
  </customPropertie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Anhang 3 der VwVBU: Berechnungshilfe zur Berechnung von Lebenszykluskosten</dc:title>
  <dc:subject>Berechnungshilfe zur Berechnung von Lebenszykluskosten</dc:subject>
  <dc:creator>Senatsverwaltung für Stadtentwicklung und Umwelt</dc:creator>
  <cp:lastModifiedBy>Groehler, Verena</cp:lastModifiedBy>
  <cp:lastPrinted>2026-06-02T08:03:37Z</cp:lastPrinted>
  <dcterms:created xsi:type="dcterms:W3CDTF">2009-05-08T11:12:31Z</dcterms:created>
  <dcterms:modified xsi:type="dcterms:W3CDTF">2026-07-10T12:43:35Z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hecksum">
    <vt:filetime>2023-03-13T11:20:59Z</vt:filetime>
  </property>
</Properties>
</file>