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Q:\Vergabe\Vergabeverfahren lfd\2026\2026-0011 - Bereitstellung und Betrieb einer Groupware-SaaS-Lösung\Vergabeunterlagen\Versand\"/>
    </mc:Choice>
  </mc:AlternateContent>
  <xr:revisionPtr revIDLastSave="0" documentId="13_ncr:1_{6F088CF9-A0E3-41A2-99EB-0F06A92F5E49}" xr6:coauthVersionLast="47" xr6:coauthVersionMax="47" xr10:uidLastSave="{00000000-0000-0000-0000-000000000000}"/>
  <bookViews>
    <workbookView xWindow="-120" yWindow="-120" windowWidth="29040" windowHeight="17520" xr2:uid="{00000000-000D-0000-FFFF-FFFF00000000}"/>
  </bookViews>
  <sheets>
    <sheet name="Preisblatt" sheetId="2" r:id="rId1"/>
  </sheets>
  <definedNames>
    <definedName name="_xlnm.Print_Area" localSheetId="0">Preisblatt!$A$1:$G$30</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2" i="2" l="1"/>
  <c r="H11" i="2"/>
  <c r="H10" i="2" l="1"/>
  <c r="H16" i="2"/>
  <c r="H14" i="2" l="1"/>
  <c r="H13" i="2"/>
  <c r="H17" i="2" s="1"/>
  <c r="H18" i="2" l="1"/>
  <c r="H19" i="2" s="1"/>
</calcChain>
</file>

<file path=xl/sharedStrings.xml><?xml version="1.0" encoding="utf-8"?>
<sst xmlns="http://schemas.openxmlformats.org/spreadsheetml/2006/main" count="42" uniqueCount="35">
  <si>
    <t>Bieter:</t>
  </si>
  <si>
    <t>Pos.</t>
  </si>
  <si>
    <t>Beschreibung</t>
  </si>
  <si>
    <t>3</t>
  </si>
  <si>
    <t>GESAMTANGEBOTSPREIS NETTO:</t>
  </si>
  <si>
    <t>2</t>
  </si>
  <si>
    <t>Ort:</t>
  </si>
  <si>
    <t xml:space="preserve">Datum: </t>
  </si>
  <si>
    <t>Name des Erklärenden:</t>
  </si>
  <si>
    <t>Mengen-/Preiseinheit</t>
  </si>
  <si>
    <t>Preis je Mengen-/Preiseinheit in Euro (netto)</t>
  </si>
  <si>
    <t>Gesamtpreis in Euro (netto)</t>
  </si>
  <si>
    <t>Anzahl  Monate</t>
  </si>
  <si>
    <t>MWSt</t>
  </si>
  <si>
    <t>Gesamtangebotspreis brutto</t>
  </si>
  <si>
    <t>Kalkulatorische Menge  für die Laufzeit  (unverbindlich)</t>
  </si>
  <si>
    <t>Preisblatt</t>
  </si>
  <si>
    <t xml:space="preserve">Pauschal </t>
  </si>
  <si>
    <t>Preis/Schulungtag</t>
  </si>
  <si>
    <t>Vergabeverfahren  ZLB-2026-0011</t>
  </si>
  <si>
    <t>Leistung:</t>
  </si>
  <si>
    <t>1</t>
  </si>
  <si>
    <t>Bereitstellung und Betriebs einer Groupware-SaaS-Lösung für E-Mail, Kalender, Kontakte, Aufgaben, Webmail</t>
  </si>
  <si>
    <t>Postfach und Monat</t>
  </si>
  <si>
    <r>
      <t>Admin-Workshop (Pauschale für einen Schulungstag)</t>
    </r>
    <r>
      <rPr>
        <vertAlign val="superscript"/>
        <sz val="12"/>
        <color rgb="FF000000"/>
        <rFont val="Arial"/>
        <family val="2"/>
      </rPr>
      <t>*1)</t>
    </r>
  </si>
  <si>
    <r>
      <t xml:space="preserve">Ausfüllhinweis für Bieter und Erläuterung:
</t>
    </r>
    <r>
      <rPr>
        <sz val="14"/>
        <rFont val="Arial"/>
        <family val="2"/>
      </rPr>
      <t xml:space="preserve">Füllen Sie bitte </t>
    </r>
    <r>
      <rPr>
        <b/>
        <u/>
        <sz val="14"/>
        <rFont val="Arial"/>
        <family val="2"/>
      </rPr>
      <t>alle</t>
    </r>
    <r>
      <rPr>
        <sz val="14"/>
        <rFont val="Arial"/>
        <family val="2"/>
      </rPr>
      <t xml:space="preserve"> gelb hinterlegten Zellen aus, auch den für Sie gültigen MWST-Satz. Zellen mit einer anderen Farbe sind gesperrt.  
Die Berechnung der jeweiligen Gesamtpreise (Brutto) je Position und des Gesamtpreises insgesamt erfolgt automatisch. Diese werden jedoch erst dann berechnet, wenn alle relevanten Zellen ausgefüllt sind. Positionen, die keine Kosten verursachen sind mit 0€  (Null) auszufüllen. Ist eine Position nicht ausgefüllt, kann das Angebot ausgeschlossen werden.
Zur Ermittlung des wirtschaftlichsten Angebots werden die Angebotspreise auf 4 Jahre hochgerechnet. Im Reverse-Charge-Verfahren wird die Mehrwertsteuerlast der Auftraggeberin berücksichtigt.</t>
    </r>
  </si>
  <si>
    <t>Erhöhung der Postfächer um 1 GB</t>
  </si>
  <si>
    <t>Bedarfsleistungen:</t>
  </si>
  <si>
    <t>Migration von ca. 1 TB E-Mail-Datenbestand aus Exchange, ca. 650 Postfächer.</t>
  </si>
  <si>
    <t>Monatspauschale zur Bereitstellung und Betrieb des Open-Xchange-Systems (incl. Hosting, Wartung und Support)</t>
  </si>
  <si>
    <t>Monatspauschale zum Betrieb des Verzeichnisdienstes (incl. Hosting, Wartung und Support)</t>
  </si>
  <si>
    <t xml:space="preserve">Verzeichnisdienst-Konzeption, Anbindungsvorbereitung und Aufbau </t>
  </si>
  <si>
    <t>6</t>
  </si>
  <si>
    <t>Konto und Monat</t>
  </si>
  <si>
    <t>*1) 1 Schulungstag entspricht 8h, siehe auch Leistungsbeschreibung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</si>
</sst>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44" formatCode="_-* #,##0.00\ &quot;€&quot;_-;\-* #,##0.00\ &quot;€&quot;_-;_-* &quot;-&quot;??\ &quot;€&quot;_-;_-@_-"/>
  </numFmts>
  <fonts count="22" x14ac:knownFonts="1">
    <font>
      <sz val="11"/>
      <color theme="1"/>
      <name val="Calibri"/>
      <family val="2"/>
      <scheme val="minor"/>
    </font>
    <font>
      <sz val="11"/>
      <color theme="1"/>
      <name val="Calibri"/>
      <family val="2"/>
      <scheme val="minor"/>
    </font>
    <font>
      <sz val="11"/>
      <color theme="1"/>
      <name val="Arial"/>
      <family val="2"/>
    </font>
    <font>
      <sz val="11"/>
      <color theme="1"/>
      <name val="Calibri"/>
      <family val="2"/>
    </font>
    <font>
      <sz val="14"/>
      <color theme="1"/>
      <name val="Arial"/>
      <family val="2"/>
    </font>
    <font>
      <b/>
      <sz val="10"/>
      <color rgb="FFFFFFFF"/>
      <name val="Arial"/>
      <family val="2"/>
    </font>
    <font>
      <b/>
      <sz val="11"/>
      <color theme="1"/>
      <name val="Calibri"/>
      <family val="2"/>
    </font>
    <font>
      <sz val="10"/>
      <name val="Arial"/>
      <family val="2"/>
    </font>
    <font>
      <sz val="12"/>
      <color theme="1"/>
      <name val="Calibri"/>
      <family val="2"/>
      <scheme val="minor"/>
    </font>
    <font>
      <sz val="12"/>
      <color rgb="FF000000"/>
      <name val="Arial"/>
      <family val="2"/>
    </font>
    <font>
      <sz val="14"/>
      <name val="Arial"/>
      <family val="2"/>
    </font>
    <font>
      <sz val="14"/>
      <color theme="1"/>
      <name val="Calibri"/>
      <family val="2"/>
      <scheme val="minor"/>
    </font>
    <font>
      <sz val="20"/>
      <color theme="1"/>
      <name val="Calibri"/>
      <family val="2"/>
      <scheme val="minor"/>
    </font>
    <font>
      <sz val="20"/>
      <color theme="1"/>
      <name val="Calibri"/>
      <family val="2"/>
    </font>
    <font>
      <b/>
      <sz val="14"/>
      <name val="Arial"/>
      <family val="2"/>
    </font>
    <font>
      <b/>
      <u/>
      <sz val="14"/>
      <name val="Arial"/>
      <family val="2"/>
    </font>
    <font>
      <sz val="9.5"/>
      <color theme="1"/>
      <name val="Arial"/>
      <family val="2"/>
    </font>
    <font>
      <sz val="12"/>
      <color theme="1"/>
      <name val="Arial"/>
      <family val="2"/>
    </font>
    <font>
      <b/>
      <sz val="12"/>
      <name val="Arial"/>
      <family val="2"/>
    </font>
    <font>
      <vertAlign val="superscript"/>
      <sz val="12"/>
      <color rgb="FF000000"/>
      <name val="Arial"/>
      <family val="2"/>
    </font>
    <font>
      <b/>
      <sz val="12"/>
      <color rgb="FF000000"/>
      <name val="Arial"/>
      <family val="2"/>
    </font>
    <font>
      <sz val="12"/>
      <name val="Arial"/>
      <family val="2"/>
    </font>
  </fonts>
  <fills count="11">
    <fill>
      <patternFill patternType="none"/>
    </fill>
    <fill>
      <patternFill patternType="gray125"/>
    </fill>
    <fill>
      <patternFill patternType="solid">
        <fgColor rgb="FFE2EFDA"/>
        <bgColor rgb="FF000000"/>
      </patternFill>
    </fill>
    <fill>
      <patternFill patternType="solid">
        <fgColor rgb="FF808080"/>
        <bgColor rgb="FF000000"/>
      </patternFill>
    </fill>
    <fill>
      <patternFill patternType="solid">
        <fgColor theme="0" tint="-0.499984740745262"/>
        <bgColor indexed="64"/>
      </patternFill>
    </fill>
    <fill>
      <patternFill patternType="solid">
        <fgColor theme="7" tint="0.79998168889431442"/>
        <bgColor indexed="64"/>
      </patternFill>
    </fill>
    <fill>
      <patternFill patternType="solid">
        <fgColor indexed="42"/>
        <bgColor indexed="64"/>
      </patternFill>
    </fill>
    <fill>
      <patternFill patternType="solid">
        <fgColor rgb="FFFFFF00"/>
        <bgColor rgb="FF000000"/>
      </patternFill>
    </fill>
    <fill>
      <patternFill patternType="solid">
        <fgColor rgb="FFFFFF00"/>
        <bgColor indexed="64"/>
      </patternFill>
    </fill>
    <fill>
      <patternFill patternType="solid">
        <fgColor theme="0" tint="-0.34998626667073579"/>
        <bgColor indexed="64"/>
      </patternFill>
    </fill>
    <fill>
      <patternFill patternType="solid">
        <fgColor theme="0" tint="-0.34998626667073579"/>
        <bgColor rgb="FF000000"/>
      </patternFill>
    </fill>
  </fills>
  <borders count="31">
    <border>
      <left/>
      <right/>
      <top/>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medium">
        <color indexed="64"/>
      </left>
      <right style="medium">
        <color indexed="64"/>
      </right>
      <top style="medium">
        <color indexed="64"/>
      </top>
      <bottom style="medium">
        <color indexed="64"/>
      </bottom>
      <diagonal/>
    </border>
    <border>
      <left style="medium">
        <color rgb="FFFFFFFF"/>
      </left>
      <right style="thin">
        <color rgb="FFFFFFFF"/>
      </right>
      <top style="medium">
        <color indexed="64"/>
      </top>
      <bottom style="medium">
        <color rgb="FF808080"/>
      </bottom>
      <diagonal/>
    </border>
    <border>
      <left style="thin">
        <color rgb="FFFFFFFF"/>
      </left>
      <right style="thin">
        <color rgb="FFFFFFFF"/>
      </right>
      <top style="thin">
        <color rgb="FFFFFFFF"/>
      </top>
      <bottom/>
      <diagonal/>
    </border>
    <border>
      <left style="medium">
        <color rgb="FF808080"/>
      </left>
      <right style="medium">
        <color rgb="FF808080"/>
      </right>
      <top style="medium">
        <color rgb="FF808080"/>
      </top>
      <bottom/>
      <diagonal/>
    </border>
    <border>
      <left style="medium">
        <color rgb="FF808080"/>
      </left>
      <right style="medium">
        <color rgb="FF808080"/>
      </right>
      <top/>
      <bottom style="medium">
        <color rgb="FF808080"/>
      </bottom>
      <diagonal/>
    </border>
    <border>
      <left style="medium">
        <color rgb="FF808080"/>
      </left>
      <right style="medium">
        <color rgb="FF808080"/>
      </right>
      <top style="medium">
        <color rgb="FF808080"/>
      </top>
      <bottom style="medium">
        <color rgb="FF808080"/>
      </bottom>
      <diagonal/>
    </border>
    <border>
      <left style="medium">
        <color rgb="FF808080"/>
      </left>
      <right/>
      <top style="medium">
        <color rgb="FF808080"/>
      </top>
      <bottom style="medium">
        <color rgb="FF808080"/>
      </bottom>
      <diagonal/>
    </border>
    <border>
      <left/>
      <right style="medium">
        <color rgb="FF808080"/>
      </right>
      <top style="medium">
        <color rgb="FF808080"/>
      </top>
      <bottom style="medium">
        <color rgb="FF808080"/>
      </bottom>
      <diagonal/>
    </border>
    <border>
      <left style="thin">
        <color rgb="FFFFFFFF"/>
      </left>
      <right/>
      <top style="thin">
        <color rgb="FFFFFFFF"/>
      </top>
      <bottom/>
      <diagonal/>
    </border>
    <border>
      <left style="thin">
        <color rgb="FFFFFFFF"/>
      </left>
      <right style="thin">
        <color rgb="FFFFFFFF"/>
      </right>
      <top/>
      <bottom style="thin">
        <color rgb="FFFFFFFF"/>
      </bottom>
      <diagonal/>
    </border>
    <border>
      <left/>
      <right style="thin">
        <color rgb="FFFFFFFF"/>
      </right>
      <top/>
      <bottom/>
      <diagonal/>
    </border>
    <border>
      <left/>
      <right style="thin">
        <color rgb="FFFFFFFF"/>
      </right>
      <top/>
      <bottom style="thin">
        <color rgb="FFFFFFFF"/>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rgb="FF808080"/>
      </top>
      <bottom style="medium">
        <color rgb="FF808080"/>
      </bottom>
      <diagonal/>
    </border>
    <border>
      <left/>
      <right/>
      <top style="medium">
        <color rgb="FF808080"/>
      </top>
      <bottom/>
      <diagonal/>
    </border>
    <border>
      <left style="medium">
        <color rgb="FF808080"/>
      </left>
      <right/>
      <top style="medium">
        <color rgb="FF80808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FFFFFF"/>
      </left>
      <right/>
      <top/>
      <bottom style="thin">
        <color rgb="FFFFFFFF"/>
      </bottom>
      <diagonal/>
    </border>
    <border>
      <left/>
      <right/>
      <top/>
      <bottom style="thin">
        <color rgb="FFFFFFFF"/>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44" fontId="1" fillId="0" borderId="0" applyFont="0" applyFill="0" applyBorder="0" applyAlignment="0" applyProtection="0"/>
  </cellStyleXfs>
  <cellXfs count="94">
    <xf numFmtId="0" fontId="0" fillId="0" borderId="0" xfId="0"/>
    <xf numFmtId="0" fontId="3" fillId="0" borderId="15" xfId="0" applyFont="1" applyBorder="1" applyProtection="1"/>
    <xf numFmtId="0" fontId="3" fillId="0" borderId="14" xfId="0" applyFont="1" applyBorder="1" applyProtection="1"/>
    <xf numFmtId="0" fontId="0" fillId="0" borderId="0" xfId="0" applyProtection="1"/>
    <xf numFmtId="0" fontId="0" fillId="0" borderId="0" xfId="0" applyBorder="1" applyProtection="1"/>
    <xf numFmtId="0" fontId="2" fillId="0" borderId="0" xfId="0" applyFont="1" applyBorder="1" applyAlignment="1" applyProtection="1">
      <alignment vertical="center"/>
    </xf>
    <xf numFmtId="0" fontId="3" fillId="0" borderId="3" xfId="0" applyFont="1" applyBorder="1" applyProtection="1"/>
    <xf numFmtId="0" fontId="3" fillId="0" borderId="1" xfId="0" applyFont="1" applyBorder="1" applyProtection="1"/>
    <xf numFmtId="0" fontId="6" fillId="0" borderId="15" xfId="0" applyFont="1" applyBorder="1" applyProtection="1"/>
    <xf numFmtId="0" fontId="3" fillId="0" borderId="13" xfId="0" applyFont="1" applyBorder="1" applyAlignment="1" applyProtection="1">
      <alignment horizontal="center" vertical="top"/>
    </xf>
    <xf numFmtId="0" fontId="3" fillId="0" borderId="13" xfId="0" applyFont="1" applyBorder="1" applyProtection="1"/>
    <xf numFmtId="0" fontId="3" fillId="0" borderId="1" xfId="0" applyFont="1" applyBorder="1" applyAlignment="1" applyProtection="1">
      <alignment horizontal="center" vertical="top"/>
    </xf>
    <xf numFmtId="0" fontId="3" fillId="0" borderId="0" xfId="0" applyFont="1" applyAlignment="1" applyProtection="1">
      <alignment horizontal="left" vertical="top" wrapText="1"/>
    </xf>
    <xf numFmtId="0" fontId="3" fillId="0" borderId="5" xfId="0" applyFont="1" applyBorder="1" applyAlignment="1" applyProtection="1">
      <alignment horizontal="left" vertical="top" wrapText="1"/>
    </xf>
    <xf numFmtId="0" fontId="3" fillId="0" borderId="6" xfId="0" applyFont="1" applyBorder="1" applyAlignment="1" applyProtection="1">
      <alignment horizontal="center" vertical="top"/>
    </xf>
    <xf numFmtId="0" fontId="3" fillId="0" borderId="6" xfId="0" applyFont="1" applyBorder="1" applyProtection="1"/>
    <xf numFmtId="0" fontId="3" fillId="0" borderId="2" xfId="0" applyFont="1" applyBorder="1" applyProtection="1"/>
    <xf numFmtId="0" fontId="3" fillId="0" borderId="12" xfId="0" applyFont="1" applyBorder="1" applyAlignment="1" applyProtection="1">
      <alignment horizontal="center"/>
    </xf>
    <xf numFmtId="0" fontId="0" fillId="0" borderId="0" xfId="0" applyAlignment="1" applyProtection="1"/>
    <xf numFmtId="44" fontId="9" fillId="7" borderId="4" xfId="1" applyFont="1" applyFill="1" applyBorder="1" applyAlignment="1" applyProtection="1">
      <alignment vertical="top" wrapText="1"/>
      <protection locked="0"/>
    </xf>
    <xf numFmtId="0" fontId="4" fillId="5" borderId="18" xfId="0" applyFont="1" applyFill="1" applyBorder="1" applyAlignment="1" applyProtection="1"/>
    <xf numFmtId="0" fontId="10" fillId="5" borderId="18" xfId="0" applyFont="1" applyFill="1" applyBorder="1" applyAlignment="1" applyProtection="1">
      <alignment wrapText="1"/>
    </xf>
    <xf numFmtId="7" fontId="0" fillId="0" borderId="0" xfId="0" applyNumberFormat="1" applyProtection="1"/>
    <xf numFmtId="0" fontId="3" fillId="0" borderId="0" xfId="0" applyFont="1" applyBorder="1" applyProtection="1"/>
    <xf numFmtId="0" fontId="7" fillId="0" borderId="23" xfId="0" applyFont="1" applyBorder="1" applyAlignment="1" applyProtection="1">
      <alignment vertical="top" wrapText="1"/>
    </xf>
    <xf numFmtId="0" fontId="0" fillId="0" borderId="20" xfId="0" applyBorder="1" applyAlignment="1" applyProtection="1">
      <alignment wrapText="1"/>
    </xf>
    <xf numFmtId="49" fontId="9" fillId="0" borderId="7" xfId="0" applyNumberFormat="1" applyFont="1" applyBorder="1" applyAlignment="1" applyProtection="1">
      <alignment horizontal="center" vertical="center" wrapText="1"/>
    </xf>
    <xf numFmtId="0" fontId="9" fillId="0" borderId="7" xfId="0" applyFont="1" applyBorder="1" applyAlignment="1" applyProtection="1">
      <alignment horizontal="left" vertical="center" wrapText="1"/>
    </xf>
    <xf numFmtId="0" fontId="18" fillId="0" borderId="7"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7" fontId="9" fillId="7" borderId="9" xfId="1" applyNumberFormat="1" applyFont="1" applyFill="1" applyBorder="1" applyAlignment="1" applyProtection="1">
      <alignment vertical="center" wrapText="1"/>
      <protection locked="0"/>
    </xf>
    <xf numFmtId="7" fontId="9" fillId="0" borderId="7" xfId="0" applyNumberFormat="1" applyFont="1" applyBorder="1" applyAlignment="1" applyProtection="1">
      <alignment horizontal="center" vertical="center" wrapText="1"/>
    </xf>
    <xf numFmtId="49" fontId="9" fillId="0" borderId="9" xfId="0" applyNumberFormat="1" applyFont="1" applyBorder="1" applyAlignment="1" applyProtection="1">
      <alignment horizontal="center" vertical="center" wrapText="1"/>
    </xf>
    <xf numFmtId="0" fontId="9" fillId="0" borderId="10" xfId="0" applyFont="1" applyBorder="1" applyAlignment="1" applyProtection="1">
      <alignment horizontal="left" vertical="center" wrapText="1"/>
    </xf>
    <xf numFmtId="0" fontId="9" fillId="0" borderId="10" xfId="0" applyFont="1" applyBorder="1" applyAlignment="1" applyProtection="1">
      <alignment horizontal="center" vertical="center" wrapText="1"/>
    </xf>
    <xf numFmtId="49" fontId="9" fillId="4" borderId="9" xfId="0" applyNumberFormat="1" applyFont="1" applyFill="1" applyBorder="1" applyAlignment="1" applyProtection="1">
      <alignment horizontal="center" vertical="center" wrapText="1"/>
    </xf>
    <xf numFmtId="0" fontId="17" fillId="4" borderId="9" xfId="0" applyFont="1" applyFill="1" applyBorder="1" applyProtection="1"/>
    <xf numFmtId="0" fontId="17" fillId="4" borderId="10" xfId="0" applyFont="1" applyFill="1" applyBorder="1" applyProtection="1"/>
    <xf numFmtId="0" fontId="20" fillId="0" borderId="11" xfId="0" applyFont="1" applyBorder="1" applyAlignment="1" applyProtection="1">
      <alignment horizontal="left" vertical="top" wrapText="1"/>
    </xf>
    <xf numFmtId="7" fontId="20" fillId="2" borderId="9" xfId="1" applyNumberFormat="1" applyFont="1" applyFill="1" applyBorder="1" applyAlignment="1" applyProtection="1">
      <alignment horizontal="center" vertical="center" wrapText="1"/>
    </xf>
    <xf numFmtId="49" fontId="9" fillId="4" borderId="21" xfId="0" applyNumberFormat="1" applyFont="1" applyFill="1" applyBorder="1" applyAlignment="1" applyProtection="1">
      <alignment horizontal="center" vertical="center" wrapText="1"/>
    </xf>
    <xf numFmtId="0" fontId="17" fillId="4" borderId="20" xfId="0" applyFont="1" applyFill="1" applyBorder="1" applyProtection="1"/>
    <xf numFmtId="49" fontId="9" fillId="4" borderId="10" xfId="0" applyNumberFormat="1" applyFont="1" applyFill="1" applyBorder="1" applyAlignment="1" applyProtection="1">
      <alignment horizontal="center" vertical="center" wrapText="1"/>
    </xf>
    <xf numFmtId="0" fontId="17" fillId="4" borderId="19" xfId="0" applyFont="1" applyFill="1" applyBorder="1" applyProtection="1"/>
    <xf numFmtId="0" fontId="20" fillId="0" borderId="19" xfId="0" applyFont="1" applyBorder="1" applyAlignment="1" applyProtection="1">
      <alignment horizontal="left" vertical="top" wrapText="1"/>
    </xf>
    <xf numFmtId="0" fontId="21" fillId="0" borderId="10" xfId="0" applyFont="1" applyFill="1" applyBorder="1" applyAlignment="1" applyProtection="1">
      <alignment horizontal="center" vertical="center" wrapText="1"/>
    </xf>
    <xf numFmtId="49" fontId="9" fillId="9" borderId="10" xfId="0" applyNumberFormat="1" applyFont="1" applyFill="1" applyBorder="1" applyAlignment="1" applyProtection="1">
      <alignment horizontal="center" vertical="center" wrapText="1"/>
    </xf>
    <xf numFmtId="0" fontId="9" fillId="9" borderId="19" xfId="0" applyFont="1" applyFill="1" applyBorder="1" applyAlignment="1" applyProtection="1">
      <alignment horizontal="left" vertical="center" wrapText="1"/>
    </xf>
    <xf numFmtId="0" fontId="9" fillId="9" borderId="10" xfId="0" applyFont="1" applyFill="1" applyBorder="1" applyAlignment="1" applyProtection="1">
      <alignment horizontal="left" vertical="center" wrapText="1"/>
    </xf>
    <xf numFmtId="0" fontId="21" fillId="9" borderId="10" xfId="0" applyFont="1" applyFill="1" applyBorder="1" applyAlignment="1" applyProtection="1">
      <alignment horizontal="center" vertical="center" wrapText="1"/>
    </xf>
    <xf numFmtId="0" fontId="9" fillId="9" borderId="20" xfId="0" applyFont="1" applyFill="1" applyBorder="1" applyAlignment="1" applyProtection="1">
      <alignment horizontal="center" vertical="center" wrapText="1"/>
    </xf>
    <xf numFmtId="7" fontId="9" fillId="9" borderId="7" xfId="0" applyNumberFormat="1" applyFont="1" applyFill="1" applyBorder="1" applyAlignment="1" applyProtection="1">
      <alignment horizontal="center" vertical="center" wrapText="1"/>
    </xf>
    <xf numFmtId="0" fontId="9" fillId="0" borderId="9" xfId="0" applyNumberFormat="1" applyFont="1" applyBorder="1" applyAlignment="1" applyProtection="1">
      <alignment horizontal="center" vertical="center" wrapText="1"/>
    </xf>
    <xf numFmtId="49" fontId="18" fillId="0" borderId="9" xfId="0" applyNumberFormat="1" applyFont="1" applyBorder="1" applyAlignment="1" applyProtection="1">
      <alignment horizontal="center" vertical="center" wrapText="1"/>
    </xf>
    <xf numFmtId="0" fontId="18" fillId="0" borderId="10" xfId="0" applyFont="1" applyBorder="1" applyAlignment="1" applyProtection="1">
      <alignment horizontal="left" vertical="center" wrapText="1"/>
    </xf>
    <xf numFmtId="0" fontId="18" fillId="0" borderId="7" xfId="0" applyFont="1" applyBorder="1" applyAlignment="1" applyProtection="1">
      <alignment horizontal="left" vertical="center" wrapText="1"/>
    </xf>
    <xf numFmtId="0" fontId="18" fillId="0" borderId="10" xfId="0" applyFont="1" applyFill="1" applyBorder="1" applyAlignment="1" applyProtection="1">
      <alignment horizontal="center" vertical="center" wrapText="1"/>
    </xf>
    <xf numFmtId="0" fontId="18" fillId="0" borderId="20" xfId="0" applyFont="1" applyBorder="1" applyAlignment="1" applyProtection="1">
      <alignment horizontal="center" vertical="center" wrapText="1"/>
    </xf>
    <xf numFmtId="7" fontId="18" fillId="7" borderId="9" xfId="1" applyNumberFormat="1" applyFont="1" applyFill="1" applyBorder="1" applyAlignment="1" applyProtection="1">
      <alignment vertical="center" wrapText="1"/>
      <protection locked="0"/>
    </xf>
    <xf numFmtId="7" fontId="18" fillId="0" borderId="7" xfId="0" applyNumberFormat="1" applyFont="1" applyBorder="1" applyAlignment="1" applyProtection="1">
      <alignment horizontal="center" vertical="center" wrapText="1"/>
    </xf>
    <xf numFmtId="0" fontId="11" fillId="0" borderId="0" xfId="0" applyFont="1" applyAlignment="1" applyProtection="1">
      <alignment wrapText="1"/>
    </xf>
    <xf numFmtId="0" fontId="8" fillId="8" borderId="17" xfId="0" applyFont="1" applyFill="1" applyBorder="1" applyAlignment="1" applyProtection="1">
      <alignment horizontal="left" vertical="center"/>
      <protection locked="0"/>
    </xf>
    <xf numFmtId="0" fontId="8" fillId="8" borderId="16" xfId="0" applyFont="1" applyFill="1" applyBorder="1" applyAlignment="1" applyProtection="1">
      <alignment horizontal="left" vertical="center"/>
      <protection locked="0"/>
    </xf>
    <xf numFmtId="0" fontId="8" fillId="8" borderId="17" xfId="0" applyFont="1" applyFill="1" applyBorder="1" applyAlignment="1" applyProtection="1">
      <alignment horizontal="left" vertical="top"/>
      <protection locked="0"/>
    </xf>
    <xf numFmtId="0" fontId="8" fillId="8" borderId="16" xfId="0" applyFont="1" applyFill="1" applyBorder="1" applyAlignment="1" applyProtection="1">
      <alignment horizontal="left" vertical="top"/>
      <protection locked="0"/>
    </xf>
    <xf numFmtId="0" fontId="13" fillId="0" borderId="28" xfId="0" applyFont="1" applyBorder="1" applyAlignment="1" applyProtection="1">
      <alignment horizontal="center" vertical="center" wrapText="1"/>
    </xf>
    <xf numFmtId="0" fontId="14" fillId="6" borderId="22" xfId="0" applyFont="1" applyFill="1" applyBorder="1" applyAlignment="1" applyProtection="1">
      <alignment horizontal="left" vertical="top" wrapText="1"/>
    </xf>
    <xf numFmtId="0" fontId="11" fillId="0" borderId="25" xfId="0" applyFont="1" applyBorder="1" applyAlignment="1" applyProtection="1">
      <alignment vertical="top" wrapText="1"/>
    </xf>
    <xf numFmtId="0" fontId="20" fillId="0" borderId="10" xfId="0" applyFont="1" applyBorder="1" applyAlignment="1" applyProtection="1">
      <alignment horizontal="center" vertical="center" wrapText="1"/>
    </xf>
    <xf numFmtId="0" fontId="20" fillId="0" borderId="19" xfId="0" applyFont="1" applyBorder="1" applyAlignment="1" applyProtection="1">
      <alignment horizontal="center" vertical="center" wrapText="1"/>
    </xf>
    <xf numFmtId="0" fontId="5" fillId="3" borderId="7" xfId="0" applyFont="1" applyFill="1" applyBorder="1" applyAlignment="1" applyProtection="1">
      <alignment vertical="center" wrapText="1"/>
    </xf>
    <xf numFmtId="0" fontId="5" fillId="3" borderId="8" xfId="0" applyFont="1" applyFill="1" applyBorder="1" applyAlignment="1" applyProtection="1">
      <alignment vertical="center" wrapText="1"/>
    </xf>
    <xf numFmtId="0" fontId="5" fillId="3" borderId="7"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7" xfId="0" applyFont="1" applyFill="1" applyBorder="1" applyAlignment="1" applyProtection="1">
      <alignment horizontal="left" vertical="center" wrapText="1"/>
    </xf>
    <xf numFmtId="0" fontId="5" fillId="3" borderId="8" xfId="0" applyFont="1" applyFill="1" applyBorder="1" applyAlignment="1" applyProtection="1">
      <alignment horizontal="left" vertical="center" wrapText="1"/>
    </xf>
    <xf numFmtId="9" fontId="17" fillId="8" borderId="16" xfId="0" applyNumberFormat="1" applyFont="1" applyFill="1" applyBorder="1" applyAlignment="1" applyProtection="1">
      <alignment horizontal="center" vertical="center"/>
      <protection locked="0"/>
    </xf>
    <xf numFmtId="0" fontId="12" fillId="0" borderId="29" xfId="0" applyFont="1" applyBorder="1" applyAlignment="1" applyProtection="1">
      <alignment horizontal="center" vertical="center" wrapText="1"/>
    </xf>
    <xf numFmtId="0" fontId="12" fillId="0" borderId="15" xfId="0" applyFont="1" applyBorder="1" applyAlignment="1" applyProtection="1">
      <alignment horizontal="center" vertical="center" wrapText="1"/>
    </xf>
    <xf numFmtId="0" fontId="16" fillId="0" borderId="0" xfId="0" applyFont="1" applyAlignment="1" applyProtection="1">
      <alignment horizontal="left" vertical="center"/>
    </xf>
    <xf numFmtId="0" fontId="17" fillId="0" borderId="0" xfId="0" applyFont="1" applyAlignment="1" applyProtection="1">
      <alignment horizontal="left" vertical="center"/>
    </xf>
    <xf numFmtId="0" fontId="0" fillId="0" borderId="8" xfId="0" applyBorder="1" applyAlignment="1" applyProtection="1">
      <alignment vertical="center" wrapText="1"/>
    </xf>
    <xf numFmtId="0" fontId="17" fillId="0" borderId="30" xfId="0" applyFont="1" applyBorder="1" applyAlignment="1" applyProtection="1">
      <alignment vertical="center" wrapText="1"/>
    </xf>
    <xf numFmtId="7" fontId="9" fillId="10" borderId="11" xfId="1" applyNumberFormat="1" applyFont="1" applyFill="1" applyBorder="1" applyAlignment="1" applyProtection="1">
      <alignment vertical="center" wrapText="1"/>
    </xf>
    <xf numFmtId="0" fontId="8" fillId="0" borderId="11" xfId="0" applyFont="1" applyBorder="1" applyAlignment="1" applyProtection="1">
      <alignment horizontal="center" vertical="center"/>
    </xf>
    <xf numFmtId="0" fontId="8" fillId="0" borderId="20" xfId="0" applyFont="1" applyBorder="1" applyAlignment="1" applyProtection="1">
      <alignment horizontal="center" vertical="center"/>
    </xf>
    <xf numFmtId="0" fontId="0" fillId="0" borderId="20" xfId="0" applyBorder="1" applyAlignment="1" applyProtection="1"/>
    <xf numFmtId="0" fontId="0" fillId="0" borderId="0" xfId="0" applyBorder="1" applyAlignment="1" applyProtection="1"/>
    <xf numFmtId="0" fontId="11" fillId="0" borderId="23" xfId="0" applyFont="1" applyBorder="1" applyAlignment="1" applyProtection="1">
      <alignment vertical="top" wrapText="1"/>
    </xf>
    <xf numFmtId="0" fontId="11" fillId="0" borderId="23" xfId="0" applyFont="1" applyBorder="1" applyAlignment="1" applyProtection="1"/>
    <xf numFmtId="0" fontId="11" fillId="0" borderId="24" xfId="0" applyFont="1" applyBorder="1" applyAlignment="1" applyProtection="1"/>
    <xf numFmtId="0" fontId="11" fillId="0" borderId="26" xfId="0" applyFont="1" applyBorder="1" applyAlignment="1" applyProtection="1">
      <alignment vertical="top" wrapText="1"/>
    </xf>
    <xf numFmtId="0" fontId="11" fillId="0" borderId="26" xfId="0" applyFont="1" applyBorder="1" applyAlignment="1" applyProtection="1"/>
    <xf numFmtId="0" fontId="11" fillId="0" borderId="27" xfId="0" applyFont="1" applyBorder="1" applyAlignment="1" applyProtection="1"/>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31"/>
  <sheetViews>
    <sheetView tabSelected="1" showWhiteSpace="0" topLeftCell="A13" zoomScale="70" zoomScaleNormal="70" workbookViewId="0">
      <selection activeCell="D23" sqref="D23:E23"/>
    </sheetView>
  </sheetViews>
  <sheetFormatPr baseColWidth="10" defaultColWidth="9.140625" defaultRowHeight="15" x14ac:dyDescent="0.25"/>
  <cols>
    <col min="1" max="1" width="9.140625" style="3"/>
    <col min="2" max="2" width="18.28515625" style="3" customWidth="1"/>
    <col min="3" max="3" width="88.5703125" style="3" customWidth="1"/>
    <col min="4" max="4" width="22.7109375" style="3" customWidth="1"/>
    <col min="5" max="5" width="41.85546875" style="3" customWidth="1"/>
    <col min="6" max="6" width="23.140625" style="3" customWidth="1"/>
    <col min="7" max="7" width="21.85546875" style="3" customWidth="1"/>
    <col min="8" max="8" width="25.28515625" style="3" customWidth="1"/>
    <col min="9" max="9" width="19.7109375" style="3" customWidth="1"/>
    <col min="10" max="10" width="9.140625" style="3"/>
    <col min="11" max="11" width="10.7109375" style="3" bestFit="1" customWidth="1"/>
    <col min="12" max="16384" width="9.140625" style="3"/>
  </cols>
  <sheetData>
    <row r="1" spans="1:9" ht="38.25" customHeight="1" x14ac:dyDescent="0.25">
      <c r="A1" s="1"/>
      <c r="B1" s="2"/>
      <c r="C1" s="2"/>
      <c r="D1" s="65" t="s">
        <v>16</v>
      </c>
      <c r="E1" s="77"/>
      <c r="F1" s="78"/>
      <c r="G1" s="1"/>
    </row>
    <row r="2" spans="1:9" ht="38.25" customHeight="1" x14ac:dyDescent="0.25">
      <c r="A2" s="4"/>
      <c r="B2" s="5" t="s">
        <v>19</v>
      </c>
      <c r="C2" s="4"/>
      <c r="D2" s="1"/>
      <c r="E2" s="1"/>
      <c r="F2" s="1"/>
      <c r="G2" s="1"/>
    </row>
    <row r="3" spans="1:9" ht="39.75" customHeight="1" x14ac:dyDescent="0.25">
      <c r="A3" s="6"/>
      <c r="B3" s="79" t="s">
        <v>20</v>
      </c>
      <c r="C3" s="80" t="s">
        <v>22</v>
      </c>
      <c r="D3" s="1"/>
      <c r="E3" s="1"/>
      <c r="F3" s="1"/>
      <c r="G3" s="1"/>
    </row>
    <row r="4" spans="1:9" ht="10.5" customHeight="1" x14ac:dyDescent="0.25">
      <c r="A4" s="7"/>
      <c r="B4" s="1"/>
      <c r="C4" s="1"/>
      <c r="D4" s="1"/>
      <c r="E4" s="1"/>
      <c r="F4" s="1"/>
      <c r="G4" s="1"/>
    </row>
    <row r="5" spans="1:9" ht="21" customHeight="1" thickBot="1" x14ac:dyDescent="0.3">
      <c r="A5" s="7"/>
      <c r="B5" s="7"/>
      <c r="C5" s="8" t="s">
        <v>0</v>
      </c>
      <c r="D5" s="9"/>
      <c r="E5" s="9"/>
      <c r="F5" s="10"/>
      <c r="G5" s="7"/>
    </row>
    <row r="6" spans="1:9" ht="70.5" customHeight="1" thickBot="1" x14ac:dyDescent="0.3">
      <c r="A6" s="7"/>
      <c r="B6" s="7"/>
      <c r="C6" s="19"/>
      <c r="D6" s="11"/>
      <c r="E6" s="11"/>
      <c r="F6" s="7"/>
      <c r="G6" s="7"/>
    </row>
    <row r="7" spans="1:9" ht="15.75" thickBot="1" x14ac:dyDescent="0.3">
      <c r="A7" s="7"/>
      <c r="B7" s="12"/>
      <c r="C7" s="13"/>
      <c r="D7" s="14"/>
      <c r="E7" s="14"/>
      <c r="F7" s="15"/>
      <c r="G7" s="7"/>
    </row>
    <row r="8" spans="1:9" ht="26.25" customHeight="1" x14ac:dyDescent="0.25">
      <c r="A8" s="6"/>
      <c r="B8" s="70" t="s">
        <v>1</v>
      </c>
      <c r="C8" s="70" t="s">
        <v>2</v>
      </c>
      <c r="D8" s="70" t="s">
        <v>9</v>
      </c>
      <c r="E8" s="70" t="s">
        <v>15</v>
      </c>
      <c r="F8" s="70" t="s">
        <v>12</v>
      </c>
      <c r="G8" s="72" t="s">
        <v>10</v>
      </c>
      <c r="H8" s="74" t="s">
        <v>11</v>
      </c>
      <c r="I8" s="16"/>
    </row>
    <row r="9" spans="1:9" ht="69" customHeight="1" thickBot="1" x14ac:dyDescent="0.3">
      <c r="A9" s="6"/>
      <c r="B9" s="71"/>
      <c r="C9" s="71"/>
      <c r="D9" s="81"/>
      <c r="E9" s="81"/>
      <c r="F9" s="81"/>
      <c r="G9" s="73"/>
      <c r="H9" s="75"/>
      <c r="I9" s="16"/>
    </row>
    <row r="10" spans="1:9" ht="61.5" customHeight="1" thickBot="1" x14ac:dyDescent="0.3">
      <c r="A10" s="6"/>
      <c r="B10" s="26" t="s">
        <v>21</v>
      </c>
      <c r="C10" s="82" t="s">
        <v>29</v>
      </c>
      <c r="D10" s="27" t="s">
        <v>23</v>
      </c>
      <c r="E10" s="28">
        <v>650</v>
      </c>
      <c r="F10" s="29">
        <v>12</v>
      </c>
      <c r="G10" s="30"/>
      <c r="H10" s="31" t="str">
        <f>IF(ISBLANK(G10),"Leer",(+G10*E10*F10))</f>
        <v>Leer</v>
      </c>
      <c r="I10" s="16"/>
    </row>
    <row r="11" spans="1:9" ht="60" customHeight="1" thickBot="1" x14ac:dyDescent="0.3">
      <c r="A11" s="6"/>
      <c r="B11" s="32" t="s">
        <v>5</v>
      </c>
      <c r="C11" s="82" t="s">
        <v>31</v>
      </c>
      <c r="D11" s="33" t="s">
        <v>17</v>
      </c>
      <c r="E11" s="34">
        <v>1</v>
      </c>
      <c r="F11" s="34">
        <v>1</v>
      </c>
      <c r="G11" s="30"/>
      <c r="H11" s="31" t="str">
        <f t="shared" ref="H11:H16" si="0">IF(ISBLANK(G11),"Leer",(+G11*E11*F11))</f>
        <v>Leer</v>
      </c>
      <c r="I11" s="16"/>
    </row>
    <row r="12" spans="1:9" ht="60" customHeight="1" thickBot="1" x14ac:dyDescent="0.3">
      <c r="A12" s="6"/>
      <c r="B12" s="32" t="s">
        <v>3</v>
      </c>
      <c r="C12" s="82" t="s">
        <v>30</v>
      </c>
      <c r="D12" s="27" t="s">
        <v>33</v>
      </c>
      <c r="E12" s="28">
        <v>650</v>
      </c>
      <c r="F12" s="29">
        <v>12</v>
      </c>
      <c r="G12" s="30"/>
      <c r="H12" s="31" t="str">
        <f t="shared" si="0"/>
        <v>Leer</v>
      </c>
      <c r="I12" s="16"/>
    </row>
    <row r="13" spans="1:9" ht="45" customHeight="1" thickBot="1" x14ac:dyDescent="0.3">
      <c r="A13" s="6"/>
      <c r="B13" s="52">
        <v>4</v>
      </c>
      <c r="C13" s="82" t="s">
        <v>28</v>
      </c>
      <c r="D13" s="33" t="s">
        <v>17</v>
      </c>
      <c r="E13" s="34">
        <v>1</v>
      </c>
      <c r="F13" s="34">
        <v>1</v>
      </c>
      <c r="G13" s="30"/>
      <c r="H13" s="31" t="str">
        <f t="shared" si="0"/>
        <v>Leer</v>
      </c>
      <c r="I13" s="16"/>
    </row>
    <row r="14" spans="1:9" ht="28.35" customHeight="1" thickBot="1" x14ac:dyDescent="0.3">
      <c r="A14" s="6"/>
      <c r="B14" s="52">
        <v>5</v>
      </c>
      <c r="C14" s="33" t="s">
        <v>24</v>
      </c>
      <c r="D14" s="33" t="s">
        <v>18</v>
      </c>
      <c r="E14" s="45">
        <v>2</v>
      </c>
      <c r="F14" s="34">
        <v>1</v>
      </c>
      <c r="G14" s="30"/>
      <c r="H14" s="31" t="str">
        <f t="shared" si="0"/>
        <v>Leer</v>
      </c>
      <c r="I14" s="16"/>
    </row>
    <row r="15" spans="1:9" ht="50.25" customHeight="1" thickBot="1" x14ac:dyDescent="0.3">
      <c r="A15" s="6"/>
      <c r="B15" s="46"/>
      <c r="C15" s="47" t="s">
        <v>27</v>
      </c>
      <c r="D15" s="48" t="s">
        <v>9</v>
      </c>
      <c r="E15" s="49" t="s">
        <v>15</v>
      </c>
      <c r="F15" s="50" t="s">
        <v>12</v>
      </c>
      <c r="G15" s="83" t="s">
        <v>10</v>
      </c>
      <c r="H15" s="51" t="s">
        <v>11</v>
      </c>
      <c r="I15" s="16"/>
    </row>
    <row r="16" spans="1:9" ht="45.6" customHeight="1" thickBot="1" x14ac:dyDescent="0.3">
      <c r="A16" s="6"/>
      <c r="B16" s="53" t="s">
        <v>32</v>
      </c>
      <c r="C16" s="54" t="s">
        <v>26</v>
      </c>
      <c r="D16" s="55" t="s">
        <v>23</v>
      </c>
      <c r="E16" s="56">
        <v>50</v>
      </c>
      <c r="F16" s="57">
        <v>12</v>
      </c>
      <c r="G16" s="58"/>
      <c r="H16" s="59" t="str">
        <f t="shared" si="0"/>
        <v>Leer</v>
      </c>
      <c r="I16" s="16"/>
    </row>
    <row r="17" spans="1:10" ht="53.25" customHeight="1" thickBot="1" x14ac:dyDescent="0.3">
      <c r="A17" s="6"/>
      <c r="B17" s="35"/>
      <c r="C17" s="36"/>
      <c r="D17" s="37"/>
      <c r="E17" s="68" t="s">
        <v>4</v>
      </c>
      <c r="F17" s="69"/>
      <c r="G17" s="38"/>
      <c r="H17" s="39" t="str">
        <f>IF(COUNTIF(H10:H16,"Leer")&gt;0,"Bitte prüfen",SUM(H10:H14))</f>
        <v>Bitte prüfen</v>
      </c>
      <c r="I17" s="16"/>
      <c r="J17" s="22"/>
    </row>
    <row r="18" spans="1:10" ht="28.35" customHeight="1" thickBot="1" x14ac:dyDescent="0.3">
      <c r="A18" s="17"/>
      <c r="B18" s="40"/>
      <c r="C18" s="41"/>
      <c r="D18" s="41"/>
      <c r="E18" s="68" t="s">
        <v>13</v>
      </c>
      <c r="F18" s="84"/>
      <c r="G18" s="76"/>
      <c r="H18" s="39" t="str">
        <f>IF(ISBLANK(G18),"Bitte prüfen",(H17*G18))</f>
        <v>Bitte prüfen</v>
      </c>
      <c r="J18" s="16"/>
    </row>
    <row r="19" spans="1:10" ht="28.35" customHeight="1" thickBot="1" x14ac:dyDescent="0.3">
      <c r="A19" s="17"/>
      <c r="B19" s="42"/>
      <c r="C19" s="43"/>
      <c r="D19" s="43"/>
      <c r="E19" s="68" t="s">
        <v>14</v>
      </c>
      <c r="F19" s="85"/>
      <c r="G19" s="44"/>
      <c r="H19" s="39" t="str">
        <f>IF(COUNTIF(H17:H18,"Bitte prüfen")&gt;0,"Bitte prüfen",(+H18+H17))</f>
        <v>Bitte prüfen</v>
      </c>
      <c r="J19" s="23"/>
    </row>
    <row r="20" spans="1:10" ht="28.35" customHeight="1" x14ac:dyDescent="0.25">
      <c r="A20" s="17"/>
      <c r="B20" s="25"/>
      <c r="C20" s="86" t="s">
        <v>34</v>
      </c>
      <c r="D20" s="86"/>
      <c r="E20" s="86"/>
      <c r="F20" s="86"/>
      <c r="G20" s="86"/>
      <c r="H20" s="86"/>
      <c r="I20" s="4"/>
      <c r="J20" s="23"/>
    </row>
    <row r="21" spans="1:10" ht="38.25" customHeight="1" x14ac:dyDescent="0.25">
      <c r="A21" s="17"/>
      <c r="I21" s="87"/>
    </row>
    <row r="22" spans="1:10" ht="29.45" customHeight="1" x14ac:dyDescent="0.25"/>
    <row r="23" spans="1:10" ht="29.45" customHeight="1" x14ac:dyDescent="0.25">
      <c r="C23" s="20" t="s">
        <v>6</v>
      </c>
      <c r="D23" s="61"/>
      <c r="E23" s="62"/>
    </row>
    <row r="24" spans="1:10" ht="25.5" customHeight="1" x14ac:dyDescent="0.25">
      <c r="C24" s="20" t="s">
        <v>7</v>
      </c>
      <c r="D24" s="61"/>
      <c r="E24" s="62"/>
    </row>
    <row r="25" spans="1:10" ht="24" customHeight="1" x14ac:dyDescent="0.25">
      <c r="C25" s="21" t="s">
        <v>8</v>
      </c>
      <c r="D25" s="63"/>
      <c r="E25" s="64"/>
    </row>
    <row r="26" spans="1:10" ht="28.5" customHeight="1" thickBot="1" x14ac:dyDescent="0.3">
      <c r="C26" s="18"/>
      <c r="D26" s="18"/>
      <c r="E26" s="18"/>
    </row>
    <row r="27" spans="1:10" ht="32.25" customHeight="1" x14ac:dyDescent="0.25">
      <c r="B27" s="66" t="s">
        <v>25</v>
      </c>
      <c r="C27" s="88"/>
      <c r="D27" s="88"/>
      <c r="E27" s="89"/>
      <c r="F27" s="89"/>
      <c r="G27" s="89"/>
      <c r="H27" s="90"/>
    </row>
    <row r="28" spans="1:10" ht="62.45" customHeight="1" thickBot="1" x14ac:dyDescent="0.3">
      <c r="B28" s="67"/>
      <c r="C28" s="91"/>
      <c r="D28" s="91"/>
      <c r="E28" s="92"/>
      <c r="F28" s="92"/>
      <c r="G28" s="92"/>
      <c r="H28" s="93"/>
    </row>
    <row r="29" spans="1:10" ht="127.5" customHeight="1" x14ac:dyDescent="0.25">
      <c r="C29" s="24"/>
      <c r="D29" s="24"/>
      <c r="E29" s="24"/>
      <c r="F29" s="24"/>
    </row>
    <row r="31" spans="1:10" ht="29.45" customHeight="1" x14ac:dyDescent="0.3">
      <c r="C31" s="60"/>
      <c r="D31" s="60"/>
      <c r="E31" s="60"/>
    </row>
  </sheetData>
  <sheetProtection algorithmName="SHA-512" hashValue="MzA17nAzO+WqWR4P+1bEXsdbyjNmZSQ4MfCOCXkQbYrF8u9W9eVl4jFsvtmD5qzlTggTgSJcBGLNuAvBbsL+xg==" saltValue="WBI8xcOw4AhcxLesu8U4Mg==" spinCount="100000" sheet="1" selectLockedCells="1"/>
  <mergeCells count="16">
    <mergeCell ref="C31:E31"/>
    <mergeCell ref="D23:E23"/>
    <mergeCell ref="D24:E24"/>
    <mergeCell ref="D25:E25"/>
    <mergeCell ref="D1:F1"/>
    <mergeCell ref="B27:H28"/>
    <mergeCell ref="E19:F19"/>
    <mergeCell ref="E18:F18"/>
    <mergeCell ref="E17:F17"/>
    <mergeCell ref="B8:B9"/>
    <mergeCell ref="C8:C9"/>
    <mergeCell ref="G8:G9"/>
    <mergeCell ref="H8:H9"/>
    <mergeCell ref="F8:F9"/>
    <mergeCell ref="E8:E9"/>
    <mergeCell ref="D8:D9"/>
  </mergeCells>
  <pageMargins left="0.7" right="0.4172549019607843" top="0.78740157499999996" bottom="0.78740157499999996" header="0.3" footer="0.3"/>
  <pageSetup paperSize="9" scale="50" orientation="landscape" r:id="rId1"/>
  <headerFooter>
    <oddHeader>&amp;C&amp;20Preisblatt</oddHeader>
  </headerFooter>
  <customProperties>
    <customPr name="layoutContexts"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ZLB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Dorowski, Anne</dc:creator>
  <cp:lastModifiedBy>Sarisoy, Gülbahar</cp:lastModifiedBy>
  <cp:lastPrinted>2026-03-27T11:15:25Z</cp:lastPrinted>
  <dcterms:created xsi:type="dcterms:W3CDTF">2024-02-06T09:33:50Z</dcterms:created>
  <dcterms:modified xsi:type="dcterms:W3CDTF">2026-07-13T17:35:16Z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2026-01-26T06:33:51Z</vt:filetime>
  </property>
</Properties>
</file>