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Vergabe\Vergabeverfahren lfd\2026\2026-0001 - Wasserspender (Strohfeldt-Bleck)\04 - Vergabeunterlagen\04.2 - Versand\"/>
    </mc:Choice>
  </mc:AlternateContent>
  <bookViews>
    <workbookView xWindow="0" yWindow="0" windowWidth="28800" windowHeight="12210"/>
  </bookViews>
  <sheets>
    <sheet name="Preisblatt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F11" i="1"/>
  <c r="F12" i="1"/>
  <c r="F13" i="1"/>
  <c r="F17" i="1" l="1"/>
  <c r="F18" i="1"/>
  <c r="F19" i="1"/>
  <c r="F14" i="1"/>
  <c r="F21" i="1" l="1"/>
  <c r="F23" i="1" s="1"/>
  <c r="F24" i="1" s="1"/>
  <c r="F25" i="1" s="1"/>
</calcChain>
</file>

<file path=xl/sharedStrings.xml><?xml version="1.0" encoding="utf-8"?>
<sst xmlns="http://schemas.openxmlformats.org/spreadsheetml/2006/main" count="27" uniqueCount="27">
  <si>
    <t>Bezeichnung</t>
  </si>
  <si>
    <t>Menge</t>
  </si>
  <si>
    <t>Lfd. Nr.</t>
  </si>
  <si>
    <t>Gesamtpreis (netto)</t>
  </si>
  <si>
    <t>Umsatzsteuer</t>
  </si>
  <si>
    <t>Wartung und Fullservice 
lt. Leistungsbeschreibung 2x jährlich</t>
  </si>
  <si>
    <t>Ort</t>
  </si>
  <si>
    <t xml:space="preserve"> </t>
  </si>
  <si>
    <t>Name des/der Bietenden:</t>
  </si>
  <si>
    <t xml:space="preserve">Preisblatt </t>
  </si>
  <si>
    <t>Miete und Wartung von Wasserspendern</t>
  </si>
  <si>
    <t>alle Grün hinterlegten Felder sind vom Bieter auszufüllen</t>
  </si>
  <si>
    <t>Mietpreis
pro Gerät
pro Monat
bzw.
Wartungspreis
pro Gerät
pro Halbjahr
(netto)</t>
  </si>
  <si>
    <t>Vergabe-Nr.: ZLB-2026-0001</t>
  </si>
  <si>
    <r>
      <rPr>
        <b/>
        <sz val="9.5"/>
        <color theme="1"/>
        <rFont val="Arial"/>
        <family val="2"/>
      </rPr>
      <t xml:space="preserve">Ausfüllhinweis für Bieter und Erläuterung
</t>
    </r>
    <r>
      <rPr>
        <b/>
        <sz val="9.5"/>
        <color rgb="FFFF0000"/>
        <rFont val="Arial"/>
        <family val="2"/>
      </rPr>
      <t>Grün hinterlegte Felder sind vom Bieter auszufüllen.</t>
    </r>
    <r>
      <rPr>
        <sz val="9.5"/>
        <color theme="1"/>
        <rFont val="Arial"/>
        <family val="2"/>
      </rPr>
      <t xml:space="preserve">
Füllen Sie bitte </t>
    </r>
    <r>
      <rPr>
        <b/>
        <sz val="9.5"/>
        <color theme="1"/>
        <rFont val="Arial"/>
        <family val="2"/>
      </rPr>
      <t>alle</t>
    </r>
    <r>
      <rPr>
        <sz val="9.5"/>
        <color theme="1"/>
        <rFont val="Arial"/>
        <family val="2"/>
      </rPr>
      <t xml:space="preserve"> grünen Zellen aus. Zellen mit einer anderen Farbe sind gesperrt.
Soll kein Preisnachlass gewährt werden, ist "</t>
    </r>
    <r>
      <rPr>
        <b/>
        <sz val="9.5"/>
        <color theme="1"/>
        <rFont val="Arial"/>
        <family val="2"/>
      </rPr>
      <t>0</t>
    </r>
    <r>
      <rPr>
        <sz val="9.5"/>
        <color theme="1"/>
        <rFont val="Arial"/>
        <family val="2"/>
      </rPr>
      <t xml:space="preserve">" einzutragen!
</t>
    </r>
    <r>
      <rPr>
        <b/>
        <sz val="9.5"/>
        <color rgb="FFFF0000"/>
        <rFont val="Arial"/>
        <family val="2"/>
      </rPr>
      <t>Wird das Preisblatt nicht vollständig ausgefüllt, kann das Angebot nicht gewertet werden.</t>
    </r>
    <r>
      <rPr>
        <sz val="9.5"/>
        <color theme="1"/>
        <rFont val="Arial"/>
        <family val="2"/>
      </rPr>
      <t xml:space="preserve">
Die Berechnung der jeweiligen Gesamtpreise  erfolgt automatisch. Diese werden jedoch erst dann berechnet, wenn alle relevanten Zellen ausgefüllt sind.
</t>
    </r>
  </si>
  <si>
    <r>
      <rPr>
        <b/>
        <sz val="9.5"/>
        <color theme="1"/>
        <rFont val="Arial"/>
        <family val="2"/>
      </rPr>
      <t>Monatliche Miete</t>
    </r>
    <r>
      <rPr>
        <sz val="9.5"/>
        <color theme="1"/>
        <rFont val="Arial"/>
        <family val="2"/>
      </rPr>
      <t xml:space="preserve"> für 7 Geräte inkl. Standvorrichtung,   Demontage und Abholung nach Vertragsende</t>
    </r>
  </si>
  <si>
    <t>Lieferung, Aufbau und Inbetriebnahme von 3 Geräten
am Standort Amerika-Gedenkbibliothek</t>
  </si>
  <si>
    <t>Lieferung, Aufbau und Inbetriebnahme von 4 Geräten
am Standort Berliner Stadtbibliothek</t>
  </si>
  <si>
    <t>Gewährter Preisnachlass/Rabatt in Euro</t>
  </si>
  <si>
    <t>Gesamtpreis (netto) in Euro inkl. Preisnachlass/Rabatt</t>
  </si>
  <si>
    <t>Angebotspreis (brutto) in Euro</t>
  </si>
  <si>
    <t xml:space="preserve">Gesamtpreis
12 Monate
für alle Geräte
(netto)
</t>
  </si>
  <si>
    <t>Bedarfsposition (optional, Abrufleistungen):</t>
  </si>
  <si>
    <t>fachgerechter Austausch der angelieferten CO²-Kartuschen
(Die hier angegebene Menge ist geschätzt und dient der Vergleichbarkeit der Angebote.)</t>
  </si>
  <si>
    <t>Standortwechsel innerhalb eines Standortes auf Grund von Baumaßnahmen
Auf-, Abbau, und Installation von Geräten
(Die hier angegebene Menge ist geschätzt und dient der Vergleichbarkeit der Angebote.)</t>
  </si>
  <si>
    <t>Störungsbeseitigung, Reaktionszeit: 2 Werktage
(Die hier angegebene Menge ist geschätzt und dient der Vergleichbarkeit der Angebote.)</t>
  </si>
  <si>
    <t>Anlieferung voller CO²-Kartuschen
Lieferung innerhalb von 2 Werktagen nach Bestellung
(Die hier angegebene Menge ist geschätzt und dient der Vergleichbarkeit der Angebote.)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</si>
</sst>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9.5"/>
      <name val="Arial"/>
      <family val="2"/>
    </font>
    <font>
      <sz val="9.5"/>
      <color theme="1"/>
      <name val="Arial"/>
      <family val="2"/>
    </font>
    <font>
      <b/>
      <sz val="9.5"/>
      <color rgb="FFFF0000"/>
      <name val="Arial"/>
      <family val="2"/>
    </font>
    <font>
      <b/>
      <sz val="9.5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6" fillId="0" borderId="0" xfId="0" applyFont="1" applyProtection="1"/>
    <xf numFmtId="0" fontId="8" fillId="0" borderId="1" xfId="0" applyFont="1" applyBorder="1" applyProtection="1"/>
    <xf numFmtId="0" fontId="8" fillId="0" borderId="1" xfId="0" applyFont="1" applyBorder="1" applyAlignment="1" applyProtection="1">
      <alignment horizontal="center" vertical="top"/>
    </xf>
    <xf numFmtId="0" fontId="8" fillId="0" borderId="1" xfId="0" applyFont="1" applyBorder="1" applyAlignment="1" applyProtection="1">
      <alignment horizontal="center" vertical="top" wrapText="1"/>
    </xf>
    <xf numFmtId="0" fontId="8" fillId="0" borderId="0" xfId="0" applyFont="1" applyProtection="1"/>
    <xf numFmtId="0" fontId="6" fillId="0" borderId="1" xfId="0" applyFont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vertical="center" wrapText="1"/>
    </xf>
    <xf numFmtId="164" fontId="6" fillId="6" borderId="1" xfId="1" applyNumberFormat="1" applyFont="1" applyFill="1" applyBorder="1" applyProtection="1">
      <protection locked="0"/>
    </xf>
    <xf numFmtId="164" fontId="6" fillId="2" borderId="1" xfId="1" applyNumberFormat="1" applyFont="1" applyFill="1" applyBorder="1" applyProtection="1"/>
    <xf numFmtId="0" fontId="6" fillId="4" borderId="1" xfId="0" applyFont="1" applyFill="1" applyBorder="1" applyAlignment="1" applyProtection="1">
      <alignment horizontal="center"/>
    </xf>
    <xf numFmtId="164" fontId="6" fillId="4" borderId="1" xfId="1" applyNumberFormat="1" applyFont="1" applyFill="1" applyBorder="1" applyProtection="1"/>
    <xf numFmtId="0" fontId="6" fillId="0" borderId="0" xfId="0" applyFont="1" applyFill="1" applyBorder="1" applyProtection="1"/>
    <xf numFmtId="0" fontId="6" fillId="0" borderId="0" xfId="0" applyFont="1" applyFill="1" applyBorder="1" applyAlignment="1" applyProtection="1">
      <alignment wrapText="1"/>
    </xf>
    <xf numFmtId="164" fontId="6" fillId="2" borderId="1" xfId="0" applyNumberFormat="1" applyFont="1" applyFill="1" applyBorder="1" applyAlignment="1" applyProtection="1">
      <alignment wrapText="1"/>
    </xf>
    <xf numFmtId="164" fontId="6" fillId="2" borderId="1" xfId="0" applyNumberFormat="1" applyFont="1" applyFill="1" applyBorder="1" applyProtection="1"/>
    <xf numFmtId="164" fontId="8" fillId="2" borderId="1" xfId="0" applyNumberFormat="1" applyFont="1" applyFill="1" applyBorder="1" applyProtection="1"/>
    <xf numFmtId="164" fontId="6" fillId="0" borderId="0" xfId="0" applyNumberFormat="1" applyFont="1" applyFill="1" applyBorder="1" applyProtection="1"/>
    <xf numFmtId="0" fontId="6" fillId="0" borderId="0" xfId="0" applyFont="1" applyFill="1" applyProtection="1"/>
    <xf numFmtId="0" fontId="4" fillId="0" borderId="0" xfId="0" applyFont="1" applyAlignment="1" applyProtection="1">
      <alignment vertical="center"/>
    </xf>
    <xf numFmtId="164" fontId="6" fillId="6" borderId="1" xfId="1" applyNumberFormat="1" applyFont="1" applyFill="1" applyBorder="1" applyAlignment="1" applyProtection="1">
      <alignment vertical="center"/>
      <protection locked="0"/>
    </xf>
    <xf numFmtId="164" fontId="6" fillId="2" borderId="1" xfId="1" applyNumberFormat="1" applyFont="1" applyFill="1" applyBorder="1" applyAlignment="1" applyProtection="1">
      <alignment vertical="center"/>
    </xf>
    <xf numFmtId="44" fontId="6" fillId="6" borderId="1" xfId="1" applyFont="1" applyFill="1" applyBorder="1" applyAlignment="1" applyProtection="1">
      <alignment vertical="center"/>
      <protection locked="0"/>
    </xf>
    <xf numFmtId="164" fontId="6" fillId="2" borderId="1" xfId="1" applyNumberFormat="1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164" fontId="6" fillId="2" borderId="1" xfId="1" applyNumberFormat="1" applyFont="1" applyFill="1" applyBorder="1" applyAlignment="1" applyProtection="1"/>
    <xf numFmtId="0" fontId="6" fillId="0" borderId="5" xfId="0" applyFont="1" applyFill="1" applyBorder="1" applyProtection="1"/>
    <xf numFmtId="0" fontId="6" fillId="0" borderId="7" xfId="0" applyFont="1" applyBorder="1" applyProtection="1"/>
    <xf numFmtId="0" fontId="6" fillId="3" borderId="3" xfId="0" applyFont="1" applyFill="1" applyBorder="1" applyAlignment="1" applyProtection="1">
      <alignment vertical="top" wrapText="1"/>
    </xf>
    <xf numFmtId="0" fontId="6" fillId="2" borderId="1" xfId="0" applyFont="1" applyFill="1" applyBorder="1" applyAlignment="1" applyProtection="1"/>
    <xf numFmtId="0" fontId="5" fillId="5" borderId="1" xfId="0" applyFont="1" applyFill="1" applyBorder="1" applyAlignment="1" applyProtection="1">
      <alignment horizontal="left" vertical="center"/>
    </xf>
    <xf numFmtId="0" fontId="8" fillId="0" borderId="10" xfId="0" applyFont="1" applyFill="1" applyBorder="1" applyAlignment="1" applyProtection="1"/>
    <xf numFmtId="0" fontId="6" fillId="0" borderId="10" xfId="0" applyFont="1" applyFill="1" applyBorder="1" applyAlignment="1" applyProtection="1"/>
    <xf numFmtId="0" fontId="6" fillId="2" borderId="1" xfId="0" applyFont="1" applyFill="1" applyBorder="1" applyAlignment="1" applyProtection="1">
      <alignment wrapText="1"/>
    </xf>
    <xf numFmtId="0" fontId="8" fillId="4" borderId="1" xfId="0" applyFont="1" applyFill="1" applyBorder="1" applyAlignment="1" applyProtection="1"/>
    <xf numFmtId="0" fontId="6" fillId="0" borderId="1" xfId="0" applyFont="1" applyBorder="1" applyAlignment="1" applyProtection="1">
      <alignment wrapText="1"/>
    </xf>
    <xf numFmtId="0" fontId="3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7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/>
    <xf numFmtId="0" fontId="0" fillId="0" borderId="12" xfId="0" applyFill="1" applyBorder="1" applyAlignment="1" applyProtection="1"/>
    <xf numFmtId="0" fontId="0" fillId="0" borderId="11" xfId="0" applyFill="1" applyBorder="1" applyAlignment="1" applyProtection="1"/>
    <xf numFmtId="0" fontId="6" fillId="0" borderId="1" xfId="0" applyFont="1" applyBorder="1" applyAlignment="1" applyProtection="1"/>
    <xf numFmtId="0" fontId="0" fillId="0" borderId="4" xfId="0" applyBorder="1" applyAlignment="1" applyProtection="1">
      <alignment vertical="top" wrapText="1"/>
    </xf>
    <xf numFmtId="0" fontId="0" fillId="0" borderId="5" xfId="0" applyBorder="1" applyAlignment="1" applyProtection="1">
      <alignment vertical="top" wrapText="1"/>
    </xf>
    <xf numFmtId="0" fontId="0" fillId="0" borderId="6" xfId="0" applyBorder="1" applyAlignment="1" applyProtection="1">
      <alignment vertical="top" wrapText="1"/>
    </xf>
    <xf numFmtId="0" fontId="0" fillId="0" borderId="0" xfId="0" applyBorder="1" applyAlignment="1" applyProtection="1">
      <alignment vertical="top" wrapText="1"/>
    </xf>
    <xf numFmtId="0" fontId="0" fillId="0" borderId="7" xfId="0" applyBorder="1" applyAlignment="1" applyProtection="1">
      <alignment vertical="top" wrapText="1"/>
    </xf>
    <xf numFmtId="0" fontId="0" fillId="0" borderId="8" xfId="0" applyBorder="1" applyAlignment="1" applyProtection="1">
      <alignment vertical="top" wrapText="1"/>
    </xf>
    <xf numFmtId="0" fontId="0" fillId="0" borderId="9" xfId="0" applyBorder="1" applyAlignment="1" applyProtection="1">
      <alignment vertical="top" wrapText="1"/>
    </xf>
    <xf numFmtId="0" fontId="0" fillId="0" borderId="2" xfId="0" applyBorder="1" applyAlignment="1" applyProtection="1">
      <alignment vertical="top" wrapText="1"/>
    </xf>
    <xf numFmtId="0" fontId="6" fillId="0" borderId="4" xfId="0" applyFont="1" applyBorder="1" applyAlignment="1" applyProtection="1">
      <alignment vertical="top" wrapText="1"/>
    </xf>
    <xf numFmtId="0" fontId="5" fillId="6" borderId="1" xfId="0" applyFont="1" applyFill="1" applyBorder="1" applyAlignment="1" applyProtection="1">
      <alignment horizontal="left" vertical="center"/>
      <protection locked="0"/>
    </xf>
    <xf numFmtId="0" fontId="6" fillId="6" borderId="1" xfId="0" applyFont="1" applyFill="1" applyBorder="1" applyAlignment="1" applyProtection="1">
      <alignment horizontal="left" vertical="center"/>
      <protection locked="0"/>
    </xf>
    <xf numFmtId="9" fontId="6" fillId="6" borderId="1" xfId="0" applyNumberFormat="1" applyFont="1" applyFill="1" applyBorder="1" applyAlignment="1" applyProtection="1">
      <alignment horizontal="center" wrapText="1"/>
      <protection locked="0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7</xdr:col>
      <xdr:colOff>85725</xdr:colOff>
      <xdr:row>2</xdr:row>
      <xdr:rowOff>23265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72F8187-A4ED-455D-984D-58824FFABE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43850" y="0"/>
          <a:ext cx="847725" cy="6519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1:F35"/>
  <sheetViews>
    <sheetView tabSelected="1" workbookViewId="0">
      <selection activeCell="D5" sqref="D5:F5"/>
    </sheetView>
  </sheetViews>
  <sheetFormatPr baseColWidth="10" defaultRowHeight="12.75" x14ac:dyDescent="0.2"/>
  <cols>
    <col min="1" max="1" width="5.5703125" style="1" customWidth="1"/>
    <col min="2" max="2" width="7.7109375" style="1" customWidth="1"/>
    <col min="3" max="3" width="56.7109375" style="1" customWidth="1"/>
    <col min="4" max="4" width="11.42578125" style="1"/>
    <col min="5" max="5" width="16.140625" style="1" customWidth="1"/>
    <col min="6" max="6" width="19.5703125" style="1" customWidth="1"/>
    <col min="7" max="16384" width="11.42578125" style="1"/>
  </cols>
  <sheetData>
    <row r="1" spans="2:6" ht="26.25" customHeight="1" x14ac:dyDescent="0.2">
      <c r="B1" s="36" t="s">
        <v>10</v>
      </c>
      <c r="C1" s="37"/>
      <c r="D1" s="37"/>
      <c r="E1" s="37"/>
      <c r="F1" s="37"/>
    </row>
    <row r="2" spans="2:6" ht="23.25" customHeight="1" x14ac:dyDescent="0.2">
      <c r="B2" s="36" t="s">
        <v>13</v>
      </c>
      <c r="C2" s="37"/>
      <c r="D2" s="37"/>
      <c r="E2" s="37"/>
      <c r="F2" s="37"/>
    </row>
    <row r="4" spans="2:6" ht="18" customHeight="1" x14ac:dyDescent="0.2">
      <c r="C4" s="19" t="s">
        <v>9</v>
      </c>
    </row>
    <row r="5" spans="2:6" ht="48" customHeight="1" x14ac:dyDescent="0.25">
      <c r="B5" s="30" t="s">
        <v>8</v>
      </c>
      <c r="C5" s="40"/>
      <c r="D5" s="53" t="s">
        <v>7</v>
      </c>
      <c r="E5" s="54"/>
      <c r="F5" s="54"/>
    </row>
    <row r="6" spans="2:6" ht="18.75" customHeight="1" x14ac:dyDescent="0.25">
      <c r="B6" s="30" t="s">
        <v>6</v>
      </c>
      <c r="C6" s="40"/>
      <c r="D6" s="53"/>
      <c r="E6" s="54"/>
      <c r="F6" s="54"/>
    </row>
    <row r="8" spans="2:6" ht="23.25" customHeight="1" x14ac:dyDescent="0.2">
      <c r="B8" s="38" t="s">
        <v>11</v>
      </c>
      <c r="C8" s="39"/>
      <c r="D8" s="39"/>
      <c r="E8" s="39"/>
      <c r="F8" s="39"/>
    </row>
    <row r="9" spans="2:6" s="5" customFormat="1" ht="102" x14ac:dyDescent="0.2">
      <c r="B9" s="2" t="s">
        <v>2</v>
      </c>
      <c r="C9" s="2" t="s">
        <v>0</v>
      </c>
      <c r="D9" s="3" t="s">
        <v>1</v>
      </c>
      <c r="E9" s="4" t="s">
        <v>12</v>
      </c>
      <c r="F9" s="4" t="s">
        <v>21</v>
      </c>
    </row>
    <row r="10" spans="2:6" ht="37.5" customHeight="1" x14ac:dyDescent="0.2">
      <c r="B10" s="6">
        <v>1</v>
      </c>
      <c r="C10" s="7" t="s">
        <v>15</v>
      </c>
      <c r="D10" s="24">
        <v>7</v>
      </c>
      <c r="E10" s="20">
        <v>0</v>
      </c>
      <c r="F10" s="21">
        <f>+E10*12*7</f>
        <v>0</v>
      </c>
    </row>
    <row r="11" spans="2:6" ht="37.5" customHeight="1" x14ac:dyDescent="0.2">
      <c r="B11" s="6">
        <v>2</v>
      </c>
      <c r="C11" s="7" t="s">
        <v>5</v>
      </c>
      <c r="D11" s="24">
        <v>7</v>
      </c>
      <c r="E11" s="20">
        <v>0</v>
      </c>
      <c r="F11" s="21">
        <f>+E11*2*7</f>
        <v>0</v>
      </c>
    </row>
    <row r="12" spans="2:6" ht="37.5" customHeight="1" x14ac:dyDescent="0.2">
      <c r="B12" s="6">
        <v>3</v>
      </c>
      <c r="C12" s="7" t="s">
        <v>17</v>
      </c>
      <c r="D12" s="24">
        <v>1</v>
      </c>
      <c r="E12" s="22">
        <v>0</v>
      </c>
      <c r="F12" s="21">
        <f>+D12*E12</f>
        <v>0</v>
      </c>
    </row>
    <row r="13" spans="2:6" ht="37.5" customHeight="1" x14ac:dyDescent="0.2">
      <c r="B13" s="6">
        <v>4</v>
      </c>
      <c r="C13" s="7" t="s">
        <v>16</v>
      </c>
      <c r="D13" s="24">
        <v>1</v>
      </c>
      <c r="E13" s="22">
        <v>0</v>
      </c>
      <c r="F13" s="21">
        <f>+D13*E13</f>
        <v>0</v>
      </c>
    </row>
    <row r="14" spans="2:6" ht="57" customHeight="1" x14ac:dyDescent="0.2">
      <c r="B14" s="6">
        <v>5</v>
      </c>
      <c r="C14" s="7" t="s">
        <v>26</v>
      </c>
      <c r="D14" s="24">
        <v>15</v>
      </c>
      <c r="E14" s="22">
        <v>0</v>
      </c>
      <c r="F14" s="21">
        <f>+D14*E14</f>
        <v>0</v>
      </c>
    </row>
    <row r="15" spans="2:6" ht="15.75" customHeight="1" x14ac:dyDescent="0.25">
      <c r="B15" s="31"/>
      <c r="C15" s="41"/>
      <c r="D15" s="41"/>
      <c r="E15" s="41"/>
      <c r="F15" s="42"/>
    </row>
    <row r="16" spans="2:6" ht="19.5" customHeight="1" x14ac:dyDescent="0.2">
      <c r="B16" s="34" t="s">
        <v>22</v>
      </c>
      <c r="C16" s="43"/>
      <c r="D16" s="10"/>
      <c r="E16" s="11"/>
      <c r="F16" s="11"/>
    </row>
    <row r="17" spans="2:6" ht="46.5" customHeight="1" x14ac:dyDescent="0.2">
      <c r="B17" s="6">
        <v>6</v>
      </c>
      <c r="C17" s="7" t="s">
        <v>25</v>
      </c>
      <c r="D17" s="24">
        <v>1</v>
      </c>
      <c r="E17" s="22">
        <v>0</v>
      </c>
      <c r="F17" s="21">
        <f>+D17*E17</f>
        <v>0</v>
      </c>
    </row>
    <row r="18" spans="2:6" ht="53.25" customHeight="1" x14ac:dyDescent="0.2">
      <c r="B18" s="6">
        <v>7</v>
      </c>
      <c r="C18" s="7" t="s">
        <v>23</v>
      </c>
      <c r="D18" s="24">
        <v>5</v>
      </c>
      <c r="E18" s="22">
        <v>0</v>
      </c>
      <c r="F18" s="21">
        <f>+D18*E18</f>
        <v>0</v>
      </c>
    </row>
    <row r="19" spans="2:6" ht="66" customHeight="1" x14ac:dyDescent="0.2">
      <c r="B19" s="6">
        <v>8</v>
      </c>
      <c r="C19" s="7" t="s">
        <v>24</v>
      </c>
      <c r="D19" s="24">
        <v>3</v>
      </c>
      <c r="E19" s="22">
        <v>0</v>
      </c>
      <c r="F19" s="21">
        <f>+D19*E19</f>
        <v>0</v>
      </c>
    </row>
    <row r="20" spans="2:6" s="12" customFormat="1" ht="15" x14ac:dyDescent="0.25">
      <c r="B20" s="32"/>
      <c r="C20" s="41"/>
      <c r="D20" s="41"/>
      <c r="E20" s="41"/>
      <c r="F20" s="42"/>
    </row>
    <row r="21" spans="2:6" s="12" customFormat="1" ht="22.5" customHeight="1" x14ac:dyDescent="0.2">
      <c r="B21" s="26"/>
      <c r="C21" s="33" t="s">
        <v>3</v>
      </c>
      <c r="D21" s="35"/>
      <c r="E21" s="25"/>
      <c r="F21" s="9">
        <f>SUM(F10:F19)</f>
        <v>0</v>
      </c>
    </row>
    <row r="22" spans="2:6" ht="22.5" customHeight="1" x14ac:dyDescent="0.2">
      <c r="B22" s="27"/>
      <c r="C22" s="33" t="s">
        <v>18</v>
      </c>
      <c r="D22" s="35"/>
      <c r="E22" s="23"/>
      <c r="F22" s="8">
        <v>0</v>
      </c>
    </row>
    <row r="23" spans="2:6" ht="22.5" customHeight="1" x14ac:dyDescent="0.2">
      <c r="B23" s="27"/>
      <c r="C23" s="33" t="s">
        <v>19</v>
      </c>
      <c r="D23" s="35"/>
      <c r="E23" s="14"/>
      <c r="F23" s="14">
        <f>+F21-F22</f>
        <v>0</v>
      </c>
    </row>
    <row r="24" spans="2:6" ht="22.5" customHeight="1" x14ac:dyDescent="0.25">
      <c r="B24" s="27"/>
      <c r="C24" s="29" t="s">
        <v>4</v>
      </c>
      <c r="D24" s="40"/>
      <c r="E24" s="55">
        <v>0.19</v>
      </c>
      <c r="F24" s="14">
        <f>+F23*E24</f>
        <v>0</v>
      </c>
    </row>
    <row r="25" spans="2:6" ht="22.5" customHeight="1" x14ac:dyDescent="0.2">
      <c r="B25" s="27"/>
      <c r="C25" s="33" t="s">
        <v>20</v>
      </c>
      <c r="D25" s="33"/>
      <c r="E25" s="15"/>
      <c r="F25" s="16">
        <f>SUM(F23:F24)</f>
        <v>0</v>
      </c>
    </row>
    <row r="26" spans="2:6" s="18" customFormat="1" ht="15" customHeight="1" x14ac:dyDescent="0.2">
      <c r="B26" s="12"/>
      <c r="C26" s="13"/>
      <c r="D26" s="13"/>
      <c r="E26" s="17"/>
      <c r="F26" s="17"/>
    </row>
    <row r="27" spans="2:6" ht="15" customHeight="1" x14ac:dyDescent="0.2"/>
    <row r="28" spans="2:6" ht="37.5" customHeight="1" x14ac:dyDescent="0.2">
      <c r="B28" s="28" t="s">
        <v>14</v>
      </c>
      <c r="C28" s="44"/>
      <c r="D28" s="44"/>
      <c r="E28" s="44"/>
      <c r="F28" s="45"/>
    </row>
    <row r="29" spans="2:6" ht="37.5" customHeight="1" x14ac:dyDescent="0.2">
      <c r="B29" s="46"/>
      <c r="C29" s="47"/>
      <c r="D29" s="47"/>
      <c r="E29" s="47"/>
      <c r="F29" s="48"/>
    </row>
    <row r="30" spans="2:6" ht="37.5" customHeight="1" x14ac:dyDescent="0.2">
      <c r="B30" s="49"/>
      <c r="C30" s="50"/>
      <c r="D30" s="50"/>
      <c r="E30" s="50"/>
      <c r="F30" s="51"/>
    </row>
    <row r="31" spans="2:6" ht="30" customHeight="1" x14ac:dyDescent="0.2">
      <c r="B31" s="52"/>
      <c r="C31" s="52"/>
      <c r="D31" s="52"/>
      <c r="E31" s="52"/>
      <c r="F31" s="52"/>
    </row>
    <row r="33" ht="15" customHeight="1" x14ac:dyDescent="0.2"/>
    <row r="34" ht="15" customHeight="1" x14ac:dyDescent="0.2"/>
    <row r="35" ht="21" customHeight="1" x14ac:dyDescent="0.2"/>
  </sheetData>
  <sheetProtection algorithmName="SHA-512" hashValue="vI8mlBqnLosnJP4gDp1I+mhTmVlLlCEnRqrPUCWw3efMQvrdHCHCuv8y/Yc/tviPrsExuTZGRxS0iNiiLG/r/w==" saltValue="3veM0zN/tqeyjnhwqcVmBg==" spinCount="100000" sheet="1" objects="1" scenarios="1" selectLockedCells="1"/>
  <protectedRanges>
    <protectedRange algorithmName="SHA-512" hashValue="SAMWUkUFT5MHyUC7HP3+7fhrIPynTYLNiknQrhhtx8zutmi8zDQw667uKbOy00s3QPI5OZXB5AcJM8QOP4v8IA==" saltValue="gb0epSw70QSOIwpEGZhNnw==" spinCount="100000" sqref="E20:F21 F10:F15 F17:F19" name="Preise"/>
    <protectedRange algorithmName="SHA-512" hashValue="SAMWUkUFT5MHyUC7HP3+7fhrIPynTYLNiknQrhhtx8zutmi8zDQw667uKbOy00s3QPI5OZXB5AcJM8QOP4v8IA==" saltValue="gb0epSw70QSOIwpEGZhNnw==" spinCount="100000" sqref="E15" name="Preise_1"/>
  </protectedRanges>
  <mergeCells count="16">
    <mergeCell ref="B2:F2"/>
    <mergeCell ref="B1:F1"/>
    <mergeCell ref="D5:F5"/>
    <mergeCell ref="D6:F6"/>
    <mergeCell ref="C23:D23"/>
    <mergeCell ref="B8:F8"/>
    <mergeCell ref="B28:F30"/>
    <mergeCell ref="C24:D24"/>
    <mergeCell ref="B5:C5"/>
    <mergeCell ref="B6:C6"/>
    <mergeCell ref="B15:F15"/>
    <mergeCell ref="B20:F20"/>
    <mergeCell ref="C25:D25"/>
    <mergeCell ref="B16:C16"/>
    <mergeCell ref="C21:D21"/>
    <mergeCell ref="C22:D22"/>
  </mergeCells>
  <pageMargins left="0.7" right="0.7" top="0.78740157499999996" bottom="0.78740157499999996" header="0.3" footer="0.3"/>
  <pageSetup paperSize="9" scale="62" orientation="portrait" r:id="rId1"/>
  <customProperties>
    <customPr name="layoutContexts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 1</vt:lpstr>
    </vt:vector>
  </TitlesOfParts>
  <Company>ZLB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Sarisoy, Gülbahar</dc:creator>
  <cp:lastModifiedBy>Bleck, Bianka</cp:lastModifiedBy>
  <cp:lastPrinted>2026-05-08T10:49:31Z</cp:lastPrinted>
  <dcterms:created xsi:type="dcterms:W3CDTF">2023-09-01T09:36:39Z</dcterms:created>
  <dcterms:modified xsi:type="dcterms:W3CDTF">2026-05-13T11:52:27Z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sum">
    <vt:filetime>2023-09-13T09:55:21Z</vt:filetime>
  </property>
</Properties>
</file>