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Q:\Vergabe\Vergabeverfahren lfd\2026\2026-0019 - Geldtransporte (Sander-Bleck)\05 - Vergabeunterlagen\2 - Versand\"/>
    </mc:Choice>
  </mc:AlternateContent>
  <bookViews>
    <workbookView xWindow="120" yWindow="120" windowWidth="28515" windowHeight="14370"/>
  </bookViews>
  <sheets>
    <sheet name="Tabelle1" sheetId="1" r:id="rId1"/>
  </sheets>
  <calcPr calcId="162913"/>
</workbook>
</file>

<file path=xl/calcChain.xml><?xml version="1.0" encoding="utf-8"?>
<calcChain xmlns="http://schemas.openxmlformats.org/spreadsheetml/2006/main">
  <c r="P20" i="1" l="1"/>
  <c r="N13" i="1" l="1"/>
  <c r="O13" i="1" s="1"/>
  <c r="N12" i="1"/>
  <c r="N15" i="1" l="1"/>
  <c r="O15" i="1" s="1"/>
  <c r="Q15" i="1" s="1"/>
  <c r="Q13" i="1"/>
  <c r="N11" i="1"/>
  <c r="O11" i="1" s="1"/>
  <c r="Q11" i="1" s="1"/>
  <c r="O19" i="1"/>
  <c r="O18" i="1"/>
  <c r="Q18" i="1" s="1"/>
  <c r="R11" i="1" l="1"/>
  <c r="S11" i="1" s="1"/>
  <c r="R15" i="1"/>
  <c r="S15" i="1" s="1"/>
  <c r="R13" i="1"/>
  <c r="S13" i="1"/>
  <c r="R18" i="1"/>
  <c r="S18" i="1" s="1"/>
  <c r="Q19" i="1"/>
  <c r="N16" i="1"/>
  <c r="O16" i="1" s="1"/>
  <c r="Q16" i="1" s="1"/>
  <c r="R16" i="1" l="1"/>
  <c r="S16" i="1" s="1"/>
  <c r="R19" i="1"/>
  <c r="S19" i="1"/>
  <c r="O12" i="1"/>
  <c r="O20" i="1" s="1"/>
  <c r="Q12" i="1" l="1"/>
  <c r="R12" i="1" l="1"/>
  <c r="S12" i="1" s="1"/>
  <c r="Q20" i="1"/>
  <c r="R20" i="1"/>
  <c r="R21" i="1" s="1"/>
  <c r="Q21" i="1" l="1"/>
  <c r="S20" i="1"/>
  <c r="S21" i="1" s="1"/>
</calcChain>
</file>

<file path=xl/sharedStrings.xml><?xml version="1.0" encoding="utf-8"?>
<sst xmlns="http://schemas.openxmlformats.org/spreadsheetml/2006/main" count="61" uniqueCount="48">
  <si>
    <t>Standort BStB</t>
  </si>
  <si>
    <t>1.1</t>
  </si>
  <si>
    <t>Standort AGB</t>
  </si>
  <si>
    <t>1.2</t>
  </si>
  <si>
    <t>Gesamtpreis pro Monat, netto</t>
  </si>
  <si>
    <t>Gesamtpreis pro Jahr, netto</t>
  </si>
  <si>
    <t>Vergabe-Nr.:  ZLB-2026-0019</t>
  </si>
  <si>
    <t>Geldtransporte und Leerung/Befüllung der Kassenautomaten und Kopiergeräte der ZLB</t>
  </si>
  <si>
    <t>Preisblatt</t>
  </si>
  <si>
    <t>Name des/der Bietenden:</t>
  </si>
  <si>
    <t>Ort:</t>
  </si>
  <si>
    <t>alle Grün hinterlegten Felder sind vom Bieter auszufüllen</t>
  </si>
  <si>
    <t>1</t>
  </si>
  <si>
    <t>2</t>
  </si>
  <si>
    <t>2.1</t>
  </si>
  <si>
    <t>2.2</t>
  </si>
  <si>
    <t>Anzahl
Geräte</t>
  </si>
  <si>
    <t>Kassenautomat (Fa. Hess)
Geldtransport, Leerung/Befüllung und Abrechnung erfolgt im 4-Wochen-Rhythmus, jeweils mittwochs</t>
  </si>
  <si>
    <t>1.3</t>
  </si>
  <si>
    <t>3</t>
  </si>
  <si>
    <t>Gesamtpreis pro Jahr, brutto</t>
  </si>
  <si>
    <t>Geldbearbeitung/ Abrechnung pro Monat</t>
  </si>
  <si>
    <t>19% MwSt</t>
  </si>
  <si>
    <t>Anzahl Störfälle
Anzahl Bargeld-Abtransporte
pro Jahr</t>
  </si>
  <si>
    <t>Anteil des Stunden-lohns in %</t>
  </si>
  <si>
    <t>Anzahl Geldtransporte, Leerung/ Befüllung pro Monat</t>
  </si>
  <si>
    <t>Anzahl Geldbearbeitung/ Abrechnung pro Monat</t>
  </si>
  <si>
    <t>Pauschale pro
Geldtransport, Leerung/ Befüllung
pro Monat</t>
  </si>
  <si>
    <t>Summe (Gesamtpreis Gesamtvertragslaufzeit von 4 Jahren [inkl. Verlängerungsoption])</t>
  </si>
  <si>
    <t>Summe - Gesamtpreis pro Jahr</t>
  </si>
  <si>
    <t>Stundensatz pauschal pro
Störfall</t>
  </si>
  <si>
    <t xml:space="preserve">
Anzahl Bargeld-Abtransporte
pro Jahr</t>
  </si>
  <si>
    <t>An- und Abfahrt für Störfälle/Reparaturen</t>
  </si>
  <si>
    <t>Stundensatz für Störfälle/Reparaturen</t>
  </si>
  <si>
    <r>
      <t xml:space="preserve">Störfälle/Reparaturen
</t>
    </r>
    <r>
      <rPr>
        <sz val="9.5"/>
        <rFont val="Arial"/>
        <family val="2"/>
      </rPr>
      <t>anlassbezogen (bei Störfällen) gemäß Ziffer 3 der Leistungsbeschreibung
Die Angabe ist wertungsrelevant und daher eine Pflichtangabe.</t>
    </r>
  </si>
  <si>
    <t>Preis für mobilen Abtransport von Bargeld
anlassbezogen (Abrechnung der Zahlstelle) gemäß Ziffer 4 der Leistungsbeschreibung
Die Angabe ist wertungsrelevant und daher eine Pflichtangabe.</t>
  </si>
  <si>
    <t>*1Anteil des Stunden-lohns in %</t>
  </si>
  <si>
    <r>
      <rPr>
        <b/>
        <sz val="9.5"/>
        <color theme="1"/>
        <rFont val="Arial"/>
        <family val="2"/>
      </rPr>
      <t>Ausfüllhinweis und Erläuterung für Bietende:</t>
    </r>
    <r>
      <rPr>
        <sz val="9.5"/>
        <color theme="1"/>
        <rFont val="Arial"/>
        <family val="2"/>
      </rPr>
      <t xml:space="preserve">
Die angebotenen Preise müssen unter Berücksichtigung der tariftreuen Entgelte kalkuliert werden und alle mit der Durchführung der angebotenen Leistung verbundenen Aufwendungen enthalten.
Der Stundenlohn für Sicherheitsmitarbeiter im Geld- und Werttransport - mobil - beträgt danach in Berlin ab 01.01.2026 20,06 €,
der Stundenlohn für Sicherheitsmitarbeiter in der Geldbearbeitung 17,08 €.
Im Falle einer Änderung dieser Stundenlöhne während der Vertragslaufzeit ist eine Anpassung des Vertragspreises auf Antrag des/der Auftragnehmenden zulässig. Dazu ist an *1vorgesehender Stelle im Preisblatt der Anteil des Stundenlohns für die eingesetzten Mitarbeitenden in % anzugeben.
Füllen Sie bitte </t>
    </r>
    <r>
      <rPr>
        <b/>
        <u/>
        <sz val="9.5"/>
        <color theme="1"/>
        <rFont val="Arial"/>
        <family val="2"/>
      </rPr>
      <t>alle</t>
    </r>
    <r>
      <rPr>
        <sz val="9.5"/>
        <color theme="1"/>
        <rFont val="Arial"/>
        <family val="2"/>
      </rPr>
      <t xml:space="preserve"> grünen Zellen aus. Zellen mit einer anderen Farbe sind gesperrt. Soll kein Preisnachlass gewährt werden, ist "0,00" einzutragen. 
Die Berechnung der jeweiligen Gesamtpreise je Position und des Gesamtpreises insgesamt erfolgt automatisch. Diese werden jedoch erst dann berechnet, wenn alle relevanten Zellen ausgefüllt sind.
</t>
    </r>
    <r>
      <rPr>
        <sz val="9.5"/>
        <color rgb="FFFF0000"/>
        <rFont val="Arial"/>
        <family val="2"/>
      </rPr>
      <t>Bitte tragen Sie bei den Positionen 1 bis 2 die Lieferfrist (ca.-Angabe) ein. Die Lieferfrist geht nicht in die Bewertung ein.</t>
    </r>
  </si>
  <si>
    <t>Gesamtpreis pro Jahr, brutto
in Euro</t>
  </si>
  <si>
    <t>Gesamtpreis pro Jahr, netto
in Euro</t>
  </si>
  <si>
    <t>Preisnachlass ohne Bedingungen
in Euro</t>
  </si>
  <si>
    <t>3.1</t>
  </si>
  <si>
    <t>Gesamtpreis pro Monat, netto
in Euro</t>
  </si>
  <si>
    <t>Geldbearbeitung/ Abrechnung pro Monat
in Euro</t>
  </si>
  <si>
    <t>Pauschale pro
Geldtransport, Leerung/ Befüllung
pro Monat
in Euro</t>
  </si>
  <si>
    <t>Münzkopierer
Leerung und Abrechnung erfolgt im 4-Wochen-Rhytmus, jeweils mittwochs</t>
  </si>
  <si>
    <t xml:space="preserve"> Pauschale pro
Bargeld-Abtransport
in Euro</t>
  </si>
  <si>
    <t>Zwischen-summe
pro Jahr, netto
in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</si>
</sst>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1" x14ac:knownFonts="1">
    <font>
      <sz val="11"/>
      <color theme="1"/>
      <name val="Calibri"/>
      <family val="2"/>
      <scheme val="minor"/>
    </font>
    <font>
      <b/>
      <sz val="11"/>
      <name val="Arial"/>
      <family val="2"/>
    </font>
    <font>
      <sz val="10"/>
      <name val="Arial"/>
      <family val="2"/>
    </font>
    <font>
      <sz val="9.5"/>
      <name val="Arial"/>
      <family val="2"/>
    </font>
    <font>
      <sz val="11"/>
      <color theme="1"/>
      <name val="Arial"/>
      <family val="2"/>
    </font>
    <font>
      <sz val="10"/>
      <color theme="1"/>
      <name val="Arial"/>
      <family val="2"/>
    </font>
    <font>
      <b/>
      <sz val="10"/>
      <color theme="1"/>
      <name val="Arial"/>
      <family val="2"/>
    </font>
    <font>
      <sz val="9"/>
      <color theme="1"/>
      <name val="Arial"/>
      <family val="2"/>
    </font>
    <font>
      <sz val="9.5"/>
      <color theme="1"/>
      <name val="Arial"/>
      <family val="2"/>
    </font>
    <font>
      <b/>
      <sz val="9.5"/>
      <color theme="1"/>
      <name val="Arial"/>
      <family val="2"/>
    </font>
    <font>
      <b/>
      <sz val="10"/>
      <name val="Arial"/>
      <family val="2"/>
    </font>
    <font>
      <b/>
      <sz val="9.5"/>
      <color rgb="FFFF0000"/>
      <name val="Arial"/>
      <family val="2"/>
    </font>
    <font>
      <b/>
      <sz val="9.5"/>
      <color rgb="FFFF0000"/>
      <name val="Calibri"/>
      <family val="2"/>
      <scheme val="minor"/>
    </font>
    <font>
      <sz val="9.5"/>
      <color rgb="FFFF0000"/>
      <name val="Arial"/>
      <family val="2"/>
    </font>
    <font>
      <sz val="11"/>
      <name val="Calibri"/>
      <family val="2"/>
      <scheme val="minor"/>
    </font>
    <font>
      <b/>
      <sz val="10"/>
      <color rgb="FFFF0000"/>
      <name val="Arial"/>
      <family val="2"/>
    </font>
    <font>
      <b/>
      <sz val="11.5"/>
      <color theme="1"/>
      <name val="Arial"/>
      <family val="2"/>
    </font>
    <font>
      <b/>
      <sz val="9.5"/>
      <name val="Arial"/>
      <family val="2"/>
    </font>
    <font>
      <b/>
      <sz val="11"/>
      <name val="Calibri"/>
      <family val="2"/>
      <scheme val="minor"/>
    </font>
    <font>
      <b/>
      <u/>
      <sz val="9.5"/>
      <color theme="1"/>
      <name val="Arial"/>
      <family val="2"/>
    </font>
    <font>
      <sz val="9.5"/>
      <color theme="1"/>
      <name val="Calibri"/>
      <family val="2"/>
      <scheme val="minor"/>
    </font>
  </fonts>
  <fills count="8">
    <fill>
      <patternFill patternType="none"/>
    </fill>
    <fill>
      <patternFill patternType="gray125"/>
    </fill>
    <fill>
      <patternFill patternType="solid">
        <fgColor theme="6" tint="0.79998168889431442"/>
        <bgColor indexed="64"/>
      </patternFill>
    </fill>
    <fill>
      <patternFill patternType="solid">
        <fgColor theme="4" tint="0.59999389629810485"/>
        <bgColor indexed="64"/>
      </patternFill>
    </fill>
    <fill>
      <patternFill patternType="solid">
        <fgColor rgb="FFDDFEDA"/>
        <bgColor indexed="64"/>
      </patternFill>
    </fill>
    <fill>
      <patternFill patternType="solid">
        <fgColor rgb="FFD8F1FC"/>
        <bgColor indexed="64"/>
      </patternFill>
    </fill>
    <fill>
      <patternFill patternType="solid">
        <fgColor theme="0" tint="-4.9989318521683403E-2"/>
        <bgColor indexed="64"/>
      </patternFill>
    </fill>
    <fill>
      <patternFill patternType="solid">
        <fgColor theme="6"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73">
    <xf numFmtId="0" fontId="0" fillId="0" borderId="0" xfId="0"/>
    <xf numFmtId="0" fontId="3" fillId="0" borderId="0" xfId="0" applyFont="1" applyFill="1" applyBorder="1" applyAlignment="1" applyProtection="1">
      <alignment horizontal="left" vertical="center"/>
    </xf>
    <xf numFmtId="0" fontId="3" fillId="3" borderId="2" xfId="0" applyFont="1" applyFill="1" applyBorder="1" applyAlignment="1" applyProtection="1">
      <alignment horizontal="left" vertical="center"/>
    </xf>
    <xf numFmtId="0" fontId="10" fillId="0" borderId="0" xfId="0" applyFont="1" applyAlignment="1" applyProtection="1">
      <alignment vertical="center"/>
    </xf>
    <xf numFmtId="0" fontId="5" fillId="0" borderId="0" xfId="0" applyFont="1" applyAlignment="1" applyProtection="1">
      <alignment vertical="center"/>
    </xf>
    <xf numFmtId="0" fontId="4" fillId="0" borderId="0" xfId="0" applyFont="1" applyAlignment="1" applyProtection="1"/>
    <xf numFmtId="0" fontId="2" fillId="0" borderId="0" xfId="0" applyFont="1" applyProtection="1"/>
    <xf numFmtId="0" fontId="2" fillId="0" borderId="0" xfId="0" applyFont="1" applyFill="1" applyProtection="1"/>
    <xf numFmtId="0" fontId="4" fillId="0" borderId="0" xfId="0" applyFont="1" applyProtection="1"/>
    <xf numFmtId="0" fontId="1" fillId="0" borderId="0" xfId="0" applyFont="1" applyAlignment="1" applyProtection="1">
      <alignment vertical="center"/>
    </xf>
    <xf numFmtId="0" fontId="4" fillId="0" borderId="0" xfId="0" applyFont="1" applyAlignment="1" applyProtection="1"/>
    <xf numFmtId="0" fontId="2" fillId="0" borderId="0" xfId="0" applyFont="1" applyAlignment="1" applyProtection="1"/>
    <xf numFmtId="0" fontId="6" fillId="0" borderId="0" xfId="0" applyFont="1" applyFill="1" applyProtection="1"/>
    <xf numFmtId="0" fontId="7" fillId="0" borderId="0" xfId="0" applyFont="1" applyProtection="1"/>
    <xf numFmtId="0" fontId="4" fillId="0" borderId="4" xfId="0" applyFont="1" applyBorder="1" applyAlignment="1" applyProtection="1"/>
    <xf numFmtId="0" fontId="4" fillId="0" borderId="8" xfId="0" applyFont="1" applyBorder="1" applyAlignment="1" applyProtection="1"/>
    <xf numFmtId="0" fontId="4" fillId="0" borderId="0" xfId="0" applyFont="1" applyBorder="1" applyAlignment="1" applyProtection="1"/>
    <xf numFmtId="0" fontId="4" fillId="0" borderId="0" xfId="0" applyFont="1" applyFill="1" applyBorder="1" applyAlignment="1" applyProtection="1"/>
    <xf numFmtId="0" fontId="2" fillId="0" borderId="0" xfId="0" applyFont="1" applyFill="1" applyAlignment="1" applyProtection="1"/>
    <xf numFmtId="0" fontId="4" fillId="0" borderId="0" xfId="0" applyFont="1" applyFill="1" applyBorder="1" applyProtection="1"/>
    <xf numFmtId="0" fontId="4" fillId="0" borderId="0" xfId="0" applyFont="1" applyBorder="1" applyProtection="1"/>
    <xf numFmtId="0" fontId="11" fillId="0" borderId="11" xfId="0" applyFont="1" applyFill="1" applyBorder="1" applyAlignment="1" applyProtection="1">
      <alignment horizontal="center" vertical="center"/>
    </xf>
    <xf numFmtId="0" fontId="12" fillId="0" borderId="11" xfId="0" applyFont="1" applyBorder="1" applyAlignment="1" applyProtection="1">
      <alignment horizontal="center" vertical="center"/>
    </xf>
    <xf numFmtId="0" fontId="12" fillId="0" borderId="12" xfId="0" applyFont="1" applyBorder="1" applyAlignment="1" applyProtection="1">
      <alignment horizontal="center" vertical="center"/>
    </xf>
    <xf numFmtId="0" fontId="15" fillId="0" borderId="2" xfId="0" applyFont="1" applyBorder="1" applyAlignment="1" applyProtection="1">
      <alignment horizontal="center" vertical="center"/>
    </xf>
    <xf numFmtId="0" fontId="15" fillId="0" borderId="3"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4" xfId="0" applyFont="1" applyBorder="1" applyAlignment="1" applyProtection="1">
      <alignment horizontal="center" vertical="center"/>
    </xf>
    <xf numFmtId="0" fontId="12" fillId="0" borderId="10" xfId="0" applyFont="1" applyBorder="1" applyAlignment="1" applyProtection="1">
      <alignment horizontal="center" vertical="center"/>
    </xf>
    <xf numFmtId="0" fontId="7" fillId="0" borderId="11" xfId="0" applyFont="1" applyBorder="1" applyProtection="1"/>
    <xf numFmtId="0" fontId="4" fillId="0" borderId="11" xfId="0" applyFont="1" applyBorder="1" applyProtection="1"/>
    <xf numFmtId="49" fontId="8" fillId="0" borderId="1" xfId="0" applyNumberFormat="1" applyFont="1" applyFill="1" applyBorder="1" applyAlignment="1" applyProtection="1">
      <alignment horizontal="center" vertical="center"/>
    </xf>
    <xf numFmtId="0" fontId="9" fillId="6" borderId="2" xfId="0" applyFont="1" applyFill="1" applyBorder="1" applyAlignment="1" applyProtection="1">
      <alignment horizontal="left" vertical="center"/>
    </xf>
    <xf numFmtId="0" fontId="0" fillId="6" borderId="4" xfId="0" applyFill="1" applyBorder="1" applyAlignment="1" applyProtection="1">
      <alignment horizontal="left" vertical="center"/>
    </xf>
    <xf numFmtId="0" fontId="9" fillId="6" borderId="1" xfId="0" applyFont="1" applyFill="1" applyBorder="1" applyAlignment="1" applyProtection="1">
      <alignment horizontal="center" vertical="center" wrapText="1"/>
    </xf>
    <xf numFmtId="0" fontId="8" fillId="5" borderId="2" xfId="0" applyFont="1" applyFill="1" applyBorder="1" applyAlignment="1" applyProtection="1">
      <alignment horizontal="left" vertical="center" wrapText="1"/>
    </xf>
    <xf numFmtId="0" fontId="0" fillId="5" borderId="4" xfId="0" applyFill="1" applyBorder="1" applyAlignment="1" applyProtection="1">
      <alignment horizontal="left" vertical="center" wrapText="1"/>
    </xf>
    <xf numFmtId="0" fontId="0" fillId="5" borderId="4" xfId="0" applyFill="1" applyBorder="1" applyAlignment="1" applyProtection="1">
      <alignment horizontal="left" vertical="center" wrapText="1"/>
    </xf>
    <xf numFmtId="0" fontId="8" fillId="5" borderId="1" xfId="0" applyFont="1" applyFill="1" applyBorder="1" applyAlignment="1" applyProtection="1">
      <alignment horizontal="center" vertical="center"/>
    </xf>
    <xf numFmtId="164" fontId="8" fillId="5" borderId="1" xfId="0" applyNumberFormat="1" applyFont="1" applyFill="1" applyBorder="1" applyAlignment="1" applyProtection="1">
      <alignment horizontal="center" vertical="center"/>
    </xf>
    <xf numFmtId="0" fontId="3" fillId="5" borderId="2" xfId="0" applyFont="1" applyFill="1" applyBorder="1" applyAlignment="1" applyProtection="1">
      <alignment horizontal="left" vertical="center" wrapText="1"/>
    </xf>
    <xf numFmtId="0" fontId="14" fillId="5" borderId="4" xfId="0" applyFont="1" applyFill="1" applyBorder="1" applyAlignment="1" applyProtection="1">
      <alignment horizontal="left" vertical="center" wrapText="1"/>
    </xf>
    <xf numFmtId="0" fontId="8" fillId="5" borderId="4" xfId="0" applyFont="1" applyFill="1" applyBorder="1" applyAlignment="1" applyProtection="1">
      <alignment horizontal="center" vertical="center"/>
    </xf>
    <xf numFmtId="0" fontId="17" fillId="6" borderId="2" xfId="0" applyFont="1" applyFill="1" applyBorder="1" applyAlignment="1" applyProtection="1">
      <alignment horizontal="left" vertical="center"/>
    </xf>
    <xf numFmtId="0" fontId="14" fillId="6" borderId="4" xfId="0" applyFont="1" applyFill="1" applyBorder="1" applyAlignment="1" applyProtection="1">
      <alignment horizontal="left" vertical="center"/>
    </xf>
    <xf numFmtId="0" fontId="17" fillId="6" borderId="2" xfId="0" applyFont="1" applyFill="1" applyBorder="1" applyAlignment="1" applyProtection="1">
      <alignment horizontal="left" vertical="center" wrapText="1"/>
    </xf>
    <xf numFmtId="0" fontId="18" fillId="6" borderId="4" xfId="0" applyFont="1" applyFill="1" applyBorder="1" applyAlignment="1" applyProtection="1">
      <alignment horizontal="left" vertical="center"/>
    </xf>
    <xf numFmtId="0" fontId="0" fillId="0" borderId="4" xfId="0" applyBorder="1" applyAlignment="1" applyProtection="1">
      <alignment horizontal="left" vertical="center" wrapText="1"/>
    </xf>
    <xf numFmtId="0" fontId="4" fillId="0" borderId="0" xfId="0" applyFont="1" applyFill="1" applyProtection="1"/>
    <xf numFmtId="0" fontId="16" fillId="5" borderId="2" xfId="0" applyFont="1" applyFill="1" applyBorder="1" applyAlignment="1" applyProtection="1">
      <alignment horizontal="right" vertical="center"/>
    </xf>
    <xf numFmtId="0" fontId="0" fillId="0" borderId="3" xfId="0" applyBorder="1" applyAlignment="1" applyProtection="1"/>
    <xf numFmtId="0" fontId="0" fillId="0" borderId="4" xfId="0" applyBorder="1" applyAlignment="1" applyProtection="1"/>
    <xf numFmtId="164" fontId="4" fillId="5" borderId="13" xfId="0" applyNumberFormat="1" applyFont="1" applyFill="1" applyBorder="1" applyAlignment="1" applyProtection="1">
      <alignment horizontal="center" vertical="center"/>
    </xf>
    <xf numFmtId="164" fontId="16" fillId="5" borderId="13" xfId="0" applyNumberFormat="1" applyFont="1" applyFill="1" applyBorder="1" applyAlignment="1" applyProtection="1">
      <alignment horizontal="center" vertical="center"/>
    </xf>
    <xf numFmtId="0" fontId="4" fillId="6" borderId="2" xfId="0" applyFont="1" applyFill="1" applyBorder="1" applyAlignment="1" applyProtection="1">
      <alignment horizontal="right" vertical="center"/>
    </xf>
    <xf numFmtId="0" fontId="0" fillId="6" borderId="3" xfId="0" applyFill="1" applyBorder="1" applyAlignment="1" applyProtection="1"/>
    <xf numFmtId="0" fontId="0" fillId="6" borderId="4" xfId="0" applyFill="1" applyBorder="1" applyAlignment="1" applyProtection="1"/>
    <xf numFmtId="164" fontId="8" fillId="6" borderId="1" xfId="0" applyNumberFormat="1" applyFont="1" applyFill="1" applyBorder="1" applyAlignment="1" applyProtection="1">
      <alignment horizontal="center" vertical="center"/>
    </xf>
    <xf numFmtId="0" fontId="8" fillId="4" borderId="5" xfId="0" applyFont="1" applyFill="1" applyBorder="1" applyAlignment="1" applyProtection="1">
      <alignment horizontal="left" vertical="center" wrapText="1"/>
    </xf>
    <xf numFmtId="0" fontId="0" fillId="0" borderId="6"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8"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10" xfId="0" applyBorder="1" applyAlignment="1" applyProtection="1">
      <alignment horizontal="left" vertical="center" wrapText="1"/>
    </xf>
    <xf numFmtId="0" fontId="0" fillId="0" borderId="11" xfId="0" applyBorder="1" applyAlignment="1" applyProtection="1">
      <alignment horizontal="left" vertical="center" wrapText="1"/>
    </xf>
    <xf numFmtId="0" fontId="0" fillId="0" borderId="12" xfId="0" applyBorder="1" applyAlignment="1" applyProtection="1">
      <alignment horizontal="left" vertical="center" wrapText="1"/>
    </xf>
    <xf numFmtId="164" fontId="8" fillId="7" borderId="1" xfId="0" applyNumberFormat="1" applyFont="1" applyFill="1" applyBorder="1" applyAlignment="1" applyProtection="1">
      <alignment horizontal="center" vertical="center"/>
      <protection locked="0"/>
    </xf>
    <xf numFmtId="9" fontId="8" fillId="7" borderId="1" xfId="0" applyNumberFormat="1" applyFont="1" applyFill="1" applyBorder="1" applyAlignment="1" applyProtection="1">
      <alignment horizontal="center" vertical="center"/>
      <protection locked="0"/>
    </xf>
    <xf numFmtId="0" fontId="8" fillId="2" borderId="2" xfId="0" applyFont="1" applyFill="1" applyBorder="1" applyAlignment="1" applyProtection="1">
      <alignment vertical="center"/>
      <protection locked="0"/>
    </xf>
    <xf numFmtId="0" fontId="20" fillId="2" borderId="3" xfId="0" applyFont="1" applyFill="1" applyBorder="1" applyAlignment="1" applyProtection="1">
      <alignment vertical="center"/>
      <protection locked="0"/>
    </xf>
    <xf numFmtId="0" fontId="20" fillId="2" borderId="4" xfId="0" applyFont="1" applyFill="1" applyBorder="1" applyAlignment="1" applyProtection="1">
      <alignment vertical="center"/>
      <protection locked="0"/>
    </xf>
    <xf numFmtId="0" fontId="20" fillId="2" borderId="2" xfId="0"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colors>
    <mruColors>
      <color rgb="FFD8F1FC"/>
      <color rgb="FFC0E8FA"/>
      <color rgb="FFC8E6FA"/>
      <color rgb="FFC8E6F1"/>
      <color rgb="FFC8D9F1"/>
      <color rgb="FFE6E6FA"/>
      <color rgb="FFE6E6E6"/>
      <color rgb="FFE6E6F1"/>
      <color rgb="FFE6E6FF"/>
      <color rgb="FFDDFE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201706</xdr:colOff>
      <xdr:row>12</xdr:row>
      <xdr:rowOff>459441</xdr:rowOff>
    </xdr:from>
    <xdr:to>
      <xdr:col>6</xdr:col>
      <xdr:colOff>448235</xdr:colOff>
      <xdr:row>12</xdr:row>
      <xdr:rowOff>459441</xdr:rowOff>
    </xdr:to>
    <xdr:cxnSp macro="">
      <xdr:nvCxnSpPr>
        <xdr:cNvPr id="26" name="Gerader Verbinder 25"/>
        <xdr:cNvCxnSpPr/>
      </xdr:nvCxnSpPr>
      <xdr:spPr>
        <a:xfrm>
          <a:off x="5804647" y="5345206"/>
          <a:ext cx="246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212912</xdr:colOff>
      <xdr:row>12</xdr:row>
      <xdr:rowOff>459441</xdr:rowOff>
    </xdr:from>
    <xdr:to>
      <xdr:col>7</xdr:col>
      <xdr:colOff>1042147</xdr:colOff>
      <xdr:row>12</xdr:row>
      <xdr:rowOff>459441</xdr:rowOff>
    </xdr:to>
    <xdr:cxnSp macro="">
      <xdr:nvCxnSpPr>
        <xdr:cNvPr id="27" name="Gerader Verbinder 26"/>
        <xdr:cNvCxnSpPr/>
      </xdr:nvCxnSpPr>
      <xdr:spPr>
        <a:xfrm>
          <a:off x="6745941" y="6555441"/>
          <a:ext cx="8292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235324</xdr:colOff>
      <xdr:row>12</xdr:row>
      <xdr:rowOff>459441</xdr:rowOff>
    </xdr:from>
    <xdr:to>
      <xdr:col>8</xdr:col>
      <xdr:colOff>930088</xdr:colOff>
      <xdr:row>12</xdr:row>
      <xdr:rowOff>459441</xdr:rowOff>
    </xdr:to>
    <xdr:cxnSp macro="">
      <xdr:nvCxnSpPr>
        <xdr:cNvPr id="32" name="Gerader Verbinder 31"/>
        <xdr:cNvCxnSpPr/>
      </xdr:nvCxnSpPr>
      <xdr:spPr>
        <a:xfrm>
          <a:off x="8045824" y="6555441"/>
          <a:ext cx="6947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190500</xdr:colOff>
      <xdr:row>12</xdr:row>
      <xdr:rowOff>459441</xdr:rowOff>
    </xdr:from>
    <xdr:to>
      <xdr:col>9</xdr:col>
      <xdr:colOff>593912</xdr:colOff>
      <xdr:row>12</xdr:row>
      <xdr:rowOff>459441</xdr:rowOff>
    </xdr:to>
    <xdr:cxnSp macro="">
      <xdr:nvCxnSpPr>
        <xdr:cNvPr id="35" name="Gerader Verbinder 34"/>
        <xdr:cNvCxnSpPr/>
      </xdr:nvCxnSpPr>
      <xdr:spPr>
        <a:xfrm>
          <a:off x="9110382" y="6555441"/>
          <a:ext cx="4034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190500</xdr:colOff>
      <xdr:row>17</xdr:row>
      <xdr:rowOff>190500</xdr:rowOff>
    </xdr:from>
    <xdr:to>
      <xdr:col>7</xdr:col>
      <xdr:colOff>1098177</xdr:colOff>
      <xdr:row>17</xdr:row>
      <xdr:rowOff>190500</xdr:rowOff>
    </xdr:to>
    <xdr:cxnSp macro="">
      <xdr:nvCxnSpPr>
        <xdr:cNvPr id="60" name="Gerader Verbinder 59"/>
        <xdr:cNvCxnSpPr/>
      </xdr:nvCxnSpPr>
      <xdr:spPr>
        <a:xfrm>
          <a:off x="6723529" y="10343029"/>
          <a:ext cx="9076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17</xdr:row>
      <xdr:rowOff>190500</xdr:rowOff>
    </xdr:from>
    <xdr:to>
      <xdr:col>8</xdr:col>
      <xdr:colOff>941294</xdr:colOff>
      <xdr:row>17</xdr:row>
      <xdr:rowOff>190500</xdr:rowOff>
    </xdr:to>
    <xdr:cxnSp macro="">
      <xdr:nvCxnSpPr>
        <xdr:cNvPr id="61" name="Gerader Verbinder 60"/>
        <xdr:cNvCxnSpPr/>
      </xdr:nvCxnSpPr>
      <xdr:spPr>
        <a:xfrm>
          <a:off x="8001000" y="10343029"/>
          <a:ext cx="75079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190500</xdr:colOff>
      <xdr:row>17</xdr:row>
      <xdr:rowOff>201706</xdr:rowOff>
    </xdr:from>
    <xdr:to>
      <xdr:col>9</xdr:col>
      <xdr:colOff>616324</xdr:colOff>
      <xdr:row>17</xdr:row>
      <xdr:rowOff>201706</xdr:rowOff>
    </xdr:to>
    <xdr:cxnSp macro="">
      <xdr:nvCxnSpPr>
        <xdr:cNvPr id="62" name="Gerader Verbinder 61"/>
        <xdr:cNvCxnSpPr/>
      </xdr:nvCxnSpPr>
      <xdr:spPr>
        <a:xfrm>
          <a:off x="9110382" y="10354235"/>
          <a:ext cx="42582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201706</xdr:colOff>
      <xdr:row>17</xdr:row>
      <xdr:rowOff>190500</xdr:rowOff>
    </xdr:from>
    <xdr:to>
      <xdr:col>10</xdr:col>
      <xdr:colOff>1075765</xdr:colOff>
      <xdr:row>17</xdr:row>
      <xdr:rowOff>190500</xdr:rowOff>
    </xdr:to>
    <xdr:cxnSp macro="">
      <xdr:nvCxnSpPr>
        <xdr:cNvPr id="63" name="Gerader Verbinder 62"/>
        <xdr:cNvCxnSpPr/>
      </xdr:nvCxnSpPr>
      <xdr:spPr>
        <a:xfrm>
          <a:off x="9917206" y="10343029"/>
          <a:ext cx="8740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224117</xdr:colOff>
      <xdr:row>17</xdr:row>
      <xdr:rowOff>179295</xdr:rowOff>
    </xdr:from>
    <xdr:to>
      <xdr:col>11</xdr:col>
      <xdr:colOff>1086970</xdr:colOff>
      <xdr:row>17</xdr:row>
      <xdr:rowOff>179295</xdr:rowOff>
    </xdr:to>
    <xdr:cxnSp macro="">
      <xdr:nvCxnSpPr>
        <xdr:cNvPr id="64" name="Gerader Verbinder 63"/>
        <xdr:cNvCxnSpPr/>
      </xdr:nvCxnSpPr>
      <xdr:spPr>
        <a:xfrm>
          <a:off x="11217088" y="10331824"/>
          <a:ext cx="86285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179294</xdr:colOff>
      <xdr:row>17</xdr:row>
      <xdr:rowOff>190500</xdr:rowOff>
    </xdr:from>
    <xdr:to>
      <xdr:col>12</xdr:col>
      <xdr:colOff>593912</xdr:colOff>
      <xdr:row>17</xdr:row>
      <xdr:rowOff>190500</xdr:rowOff>
    </xdr:to>
    <xdr:cxnSp macro="">
      <xdr:nvCxnSpPr>
        <xdr:cNvPr id="65" name="Gerader Verbinder 64"/>
        <xdr:cNvCxnSpPr/>
      </xdr:nvCxnSpPr>
      <xdr:spPr>
        <a:xfrm>
          <a:off x="12449735" y="10343029"/>
          <a:ext cx="41461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190500</xdr:colOff>
      <xdr:row>17</xdr:row>
      <xdr:rowOff>190500</xdr:rowOff>
    </xdr:from>
    <xdr:to>
      <xdr:col>13</xdr:col>
      <xdr:colOff>1098176</xdr:colOff>
      <xdr:row>17</xdr:row>
      <xdr:rowOff>190500</xdr:rowOff>
    </xdr:to>
    <xdr:cxnSp macro="">
      <xdr:nvCxnSpPr>
        <xdr:cNvPr id="66" name="Gerader Verbinder 65"/>
        <xdr:cNvCxnSpPr/>
      </xdr:nvCxnSpPr>
      <xdr:spPr>
        <a:xfrm>
          <a:off x="13256559" y="10343029"/>
          <a:ext cx="9076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201706</xdr:colOff>
      <xdr:row>10</xdr:row>
      <xdr:rowOff>302559</xdr:rowOff>
    </xdr:from>
    <xdr:to>
      <xdr:col>3</xdr:col>
      <xdr:colOff>918882</xdr:colOff>
      <xdr:row>10</xdr:row>
      <xdr:rowOff>302559</xdr:rowOff>
    </xdr:to>
    <xdr:cxnSp macro="">
      <xdr:nvCxnSpPr>
        <xdr:cNvPr id="67" name="Gerader Verbinder 66"/>
        <xdr:cNvCxnSpPr/>
      </xdr:nvCxnSpPr>
      <xdr:spPr>
        <a:xfrm>
          <a:off x="3944471" y="5233147"/>
          <a:ext cx="7171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212912</xdr:colOff>
      <xdr:row>10</xdr:row>
      <xdr:rowOff>280147</xdr:rowOff>
    </xdr:from>
    <xdr:to>
      <xdr:col>4</xdr:col>
      <xdr:colOff>717176</xdr:colOff>
      <xdr:row>10</xdr:row>
      <xdr:rowOff>280147</xdr:rowOff>
    </xdr:to>
    <xdr:cxnSp macro="">
      <xdr:nvCxnSpPr>
        <xdr:cNvPr id="70" name="Gerader Verbinder 69"/>
        <xdr:cNvCxnSpPr/>
      </xdr:nvCxnSpPr>
      <xdr:spPr>
        <a:xfrm>
          <a:off x="5087471" y="5210735"/>
          <a:ext cx="5042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190500</xdr:colOff>
      <xdr:row>11</xdr:row>
      <xdr:rowOff>302559</xdr:rowOff>
    </xdr:from>
    <xdr:to>
      <xdr:col>3</xdr:col>
      <xdr:colOff>907676</xdr:colOff>
      <xdr:row>11</xdr:row>
      <xdr:rowOff>302559</xdr:rowOff>
    </xdr:to>
    <xdr:cxnSp macro="">
      <xdr:nvCxnSpPr>
        <xdr:cNvPr id="85" name="Gerader Verbinder 84"/>
        <xdr:cNvCxnSpPr/>
      </xdr:nvCxnSpPr>
      <xdr:spPr>
        <a:xfrm>
          <a:off x="3933265" y="5815853"/>
          <a:ext cx="7171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212912</xdr:colOff>
      <xdr:row>11</xdr:row>
      <xdr:rowOff>291353</xdr:rowOff>
    </xdr:from>
    <xdr:to>
      <xdr:col>4</xdr:col>
      <xdr:colOff>717176</xdr:colOff>
      <xdr:row>11</xdr:row>
      <xdr:rowOff>291353</xdr:rowOff>
    </xdr:to>
    <xdr:cxnSp macro="">
      <xdr:nvCxnSpPr>
        <xdr:cNvPr id="86" name="Gerader Verbinder 85"/>
        <xdr:cNvCxnSpPr/>
      </xdr:nvCxnSpPr>
      <xdr:spPr>
        <a:xfrm>
          <a:off x="5087471" y="5804647"/>
          <a:ext cx="5042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201706</xdr:colOff>
      <xdr:row>14</xdr:row>
      <xdr:rowOff>302559</xdr:rowOff>
    </xdr:from>
    <xdr:to>
      <xdr:col>3</xdr:col>
      <xdr:colOff>918882</xdr:colOff>
      <xdr:row>14</xdr:row>
      <xdr:rowOff>302559</xdr:rowOff>
    </xdr:to>
    <xdr:cxnSp macro="">
      <xdr:nvCxnSpPr>
        <xdr:cNvPr id="123" name="Gerader Verbinder 122"/>
        <xdr:cNvCxnSpPr/>
      </xdr:nvCxnSpPr>
      <xdr:spPr>
        <a:xfrm>
          <a:off x="3944471" y="8325971"/>
          <a:ext cx="7171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224118</xdr:colOff>
      <xdr:row>15</xdr:row>
      <xdr:rowOff>313764</xdr:rowOff>
    </xdr:from>
    <xdr:to>
      <xdr:col>3</xdr:col>
      <xdr:colOff>941294</xdr:colOff>
      <xdr:row>15</xdr:row>
      <xdr:rowOff>313764</xdr:rowOff>
    </xdr:to>
    <xdr:cxnSp macro="">
      <xdr:nvCxnSpPr>
        <xdr:cNvPr id="124" name="Gerader Verbinder 123"/>
        <xdr:cNvCxnSpPr/>
      </xdr:nvCxnSpPr>
      <xdr:spPr>
        <a:xfrm>
          <a:off x="3966883" y="8919882"/>
          <a:ext cx="7171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224118</xdr:colOff>
      <xdr:row>14</xdr:row>
      <xdr:rowOff>302559</xdr:rowOff>
    </xdr:from>
    <xdr:to>
      <xdr:col>4</xdr:col>
      <xdr:colOff>728382</xdr:colOff>
      <xdr:row>14</xdr:row>
      <xdr:rowOff>302559</xdr:rowOff>
    </xdr:to>
    <xdr:cxnSp macro="">
      <xdr:nvCxnSpPr>
        <xdr:cNvPr id="125" name="Gerader Verbinder 124"/>
        <xdr:cNvCxnSpPr/>
      </xdr:nvCxnSpPr>
      <xdr:spPr>
        <a:xfrm>
          <a:off x="5098677" y="8325971"/>
          <a:ext cx="5042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224117</xdr:colOff>
      <xdr:row>15</xdr:row>
      <xdr:rowOff>291352</xdr:rowOff>
    </xdr:from>
    <xdr:to>
      <xdr:col>4</xdr:col>
      <xdr:colOff>728381</xdr:colOff>
      <xdr:row>15</xdr:row>
      <xdr:rowOff>291352</xdr:rowOff>
    </xdr:to>
    <xdr:cxnSp macro="">
      <xdr:nvCxnSpPr>
        <xdr:cNvPr id="126" name="Gerader Verbinder 125"/>
        <xdr:cNvCxnSpPr/>
      </xdr:nvCxnSpPr>
      <xdr:spPr>
        <a:xfrm>
          <a:off x="5098676" y="8897470"/>
          <a:ext cx="5042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190500</xdr:colOff>
      <xdr:row>18</xdr:row>
      <xdr:rowOff>224118</xdr:rowOff>
    </xdr:from>
    <xdr:to>
      <xdr:col>7</xdr:col>
      <xdr:colOff>1098177</xdr:colOff>
      <xdr:row>18</xdr:row>
      <xdr:rowOff>224118</xdr:rowOff>
    </xdr:to>
    <xdr:cxnSp macro="">
      <xdr:nvCxnSpPr>
        <xdr:cNvPr id="128" name="Gerader Verbinder 127"/>
        <xdr:cNvCxnSpPr/>
      </xdr:nvCxnSpPr>
      <xdr:spPr>
        <a:xfrm>
          <a:off x="6723529" y="10768853"/>
          <a:ext cx="9076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18</xdr:row>
      <xdr:rowOff>212912</xdr:rowOff>
    </xdr:from>
    <xdr:to>
      <xdr:col>8</xdr:col>
      <xdr:colOff>941294</xdr:colOff>
      <xdr:row>18</xdr:row>
      <xdr:rowOff>212912</xdr:rowOff>
    </xdr:to>
    <xdr:cxnSp macro="">
      <xdr:nvCxnSpPr>
        <xdr:cNvPr id="129" name="Gerader Verbinder 128"/>
        <xdr:cNvCxnSpPr/>
      </xdr:nvCxnSpPr>
      <xdr:spPr>
        <a:xfrm>
          <a:off x="8001000" y="10757647"/>
          <a:ext cx="75079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201706</xdr:colOff>
      <xdr:row>18</xdr:row>
      <xdr:rowOff>201706</xdr:rowOff>
    </xdr:from>
    <xdr:to>
      <xdr:col>9</xdr:col>
      <xdr:colOff>627530</xdr:colOff>
      <xdr:row>18</xdr:row>
      <xdr:rowOff>201706</xdr:rowOff>
    </xdr:to>
    <xdr:cxnSp macro="">
      <xdr:nvCxnSpPr>
        <xdr:cNvPr id="130" name="Gerader Verbinder 129"/>
        <xdr:cNvCxnSpPr/>
      </xdr:nvCxnSpPr>
      <xdr:spPr>
        <a:xfrm>
          <a:off x="9121588" y="10746441"/>
          <a:ext cx="42582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201706</xdr:colOff>
      <xdr:row>18</xdr:row>
      <xdr:rowOff>190500</xdr:rowOff>
    </xdr:from>
    <xdr:to>
      <xdr:col>10</xdr:col>
      <xdr:colOff>1075765</xdr:colOff>
      <xdr:row>18</xdr:row>
      <xdr:rowOff>190500</xdr:rowOff>
    </xdr:to>
    <xdr:cxnSp macro="">
      <xdr:nvCxnSpPr>
        <xdr:cNvPr id="131" name="Gerader Verbinder 130"/>
        <xdr:cNvCxnSpPr/>
      </xdr:nvCxnSpPr>
      <xdr:spPr>
        <a:xfrm>
          <a:off x="9917206" y="10735235"/>
          <a:ext cx="8740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257735</xdr:colOff>
      <xdr:row>18</xdr:row>
      <xdr:rowOff>201706</xdr:rowOff>
    </xdr:from>
    <xdr:to>
      <xdr:col>11</xdr:col>
      <xdr:colOff>1120588</xdr:colOff>
      <xdr:row>18</xdr:row>
      <xdr:rowOff>201706</xdr:rowOff>
    </xdr:to>
    <xdr:cxnSp macro="">
      <xdr:nvCxnSpPr>
        <xdr:cNvPr id="132" name="Gerader Verbinder 131"/>
        <xdr:cNvCxnSpPr/>
      </xdr:nvCxnSpPr>
      <xdr:spPr>
        <a:xfrm>
          <a:off x="11250706" y="10746441"/>
          <a:ext cx="86285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201706</xdr:colOff>
      <xdr:row>18</xdr:row>
      <xdr:rowOff>179295</xdr:rowOff>
    </xdr:from>
    <xdr:to>
      <xdr:col>12</xdr:col>
      <xdr:colOff>616324</xdr:colOff>
      <xdr:row>18</xdr:row>
      <xdr:rowOff>179295</xdr:rowOff>
    </xdr:to>
    <xdr:cxnSp macro="">
      <xdr:nvCxnSpPr>
        <xdr:cNvPr id="133" name="Gerader Verbinder 132"/>
        <xdr:cNvCxnSpPr/>
      </xdr:nvCxnSpPr>
      <xdr:spPr>
        <a:xfrm>
          <a:off x="12472147" y="10724030"/>
          <a:ext cx="41461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224118</xdr:colOff>
      <xdr:row>18</xdr:row>
      <xdr:rowOff>190500</xdr:rowOff>
    </xdr:from>
    <xdr:to>
      <xdr:col>13</xdr:col>
      <xdr:colOff>1131794</xdr:colOff>
      <xdr:row>18</xdr:row>
      <xdr:rowOff>190500</xdr:rowOff>
    </xdr:to>
    <xdr:cxnSp macro="">
      <xdr:nvCxnSpPr>
        <xdr:cNvPr id="134" name="Gerader Verbinder 133"/>
        <xdr:cNvCxnSpPr/>
      </xdr:nvCxnSpPr>
      <xdr:spPr>
        <a:xfrm>
          <a:off x="13290177" y="10735235"/>
          <a:ext cx="9076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168088</xdr:colOff>
      <xdr:row>17</xdr:row>
      <xdr:rowOff>179294</xdr:rowOff>
    </xdr:from>
    <xdr:to>
      <xdr:col>6</xdr:col>
      <xdr:colOff>414617</xdr:colOff>
      <xdr:row>17</xdr:row>
      <xdr:rowOff>179294</xdr:rowOff>
    </xdr:to>
    <xdr:cxnSp macro="">
      <xdr:nvCxnSpPr>
        <xdr:cNvPr id="137" name="Gerader Verbinder 136"/>
        <xdr:cNvCxnSpPr/>
      </xdr:nvCxnSpPr>
      <xdr:spPr>
        <a:xfrm>
          <a:off x="5771029" y="9121588"/>
          <a:ext cx="246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186018</xdr:colOff>
      <xdr:row>18</xdr:row>
      <xdr:rowOff>186017</xdr:rowOff>
    </xdr:from>
    <xdr:to>
      <xdr:col>6</xdr:col>
      <xdr:colOff>432547</xdr:colOff>
      <xdr:row>18</xdr:row>
      <xdr:rowOff>186017</xdr:rowOff>
    </xdr:to>
    <xdr:cxnSp macro="">
      <xdr:nvCxnSpPr>
        <xdr:cNvPr id="138" name="Gerader Verbinder 137"/>
        <xdr:cNvCxnSpPr/>
      </xdr:nvCxnSpPr>
      <xdr:spPr>
        <a:xfrm>
          <a:off x="5788959" y="9520517"/>
          <a:ext cx="246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tabSelected="1" view="pageLayout" zoomScale="85" zoomScaleNormal="100" zoomScalePageLayoutView="85" workbookViewId="0">
      <selection activeCell="C5" sqref="C5:H5"/>
    </sheetView>
  </sheetViews>
  <sheetFormatPr baseColWidth="10" defaultRowHeight="14.25" x14ac:dyDescent="0.2"/>
  <cols>
    <col min="1" max="1" width="5.28515625" style="48" customWidth="1"/>
    <col min="2" max="2" width="35.140625" style="8" customWidth="1"/>
    <col min="3" max="3" width="8.5703125" style="8" customWidth="1"/>
    <col min="4" max="4" width="15" style="8" customWidth="1"/>
    <col min="5" max="5" width="12.85546875" style="8" customWidth="1"/>
    <col min="6" max="6" width="11.140625" style="8" customWidth="1"/>
    <col min="7" max="7" width="8.85546875" style="8" customWidth="1"/>
    <col min="8" max="8" width="16.5703125" style="8" customWidth="1"/>
    <col min="9" max="9" width="15.42578125" style="8" customWidth="1"/>
    <col min="10" max="10" width="11" style="8" customWidth="1"/>
    <col min="11" max="11" width="16.5703125" style="8" customWidth="1"/>
    <col min="12" max="12" width="16.7109375" style="8" customWidth="1"/>
    <col min="13" max="13" width="11" style="8" customWidth="1"/>
    <col min="14" max="15" width="16.5703125" style="8" customWidth="1"/>
    <col min="16" max="17" width="14.5703125" style="8" customWidth="1"/>
    <col min="18" max="18" width="11.42578125" style="8"/>
    <col min="19" max="19" width="18.140625" style="8" customWidth="1"/>
    <col min="20" max="16384" width="11.42578125" style="8"/>
  </cols>
  <sheetData>
    <row r="1" spans="1:19" ht="18.75" customHeight="1" x14ac:dyDescent="0.2">
      <c r="A1" s="3" t="s">
        <v>6</v>
      </c>
      <c r="B1" s="4"/>
      <c r="C1" s="5"/>
      <c r="D1" s="5"/>
      <c r="E1" s="5"/>
      <c r="F1" s="5"/>
      <c r="G1" s="6"/>
      <c r="H1" s="6"/>
      <c r="I1" s="6"/>
      <c r="J1" s="6"/>
      <c r="K1" s="6"/>
      <c r="L1" s="6"/>
      <c r="M1" s="7"/>
      <c r="N1" s="6"/>
      <c r="O1" s="6"/>
      <c r="P1" s="6"/>
      <c r="Q1" s="6"/>
    </row>
    <row r="2" spans="1:19" ht="30" customHeight="1" x14ac:dyDescent="0.2">
      <c r="A2" s="9" t="s">
        <v>7</v>
      </c>
      <c r="B2" s="10"/>
      <c r="C2" s="10"/>
      <c r="D2" s="10"/>
      <c r="E2" s="10"/>
      <c r="F2" s="10"/>
      <c r="G2" s="10"/>
      <c r="H2" s="10"/>
      <c r="I2" s="10"/>
      <c r="J2" s="10"/>
      <c r="K2" s="10"/>
      <c r="L2" s="10"/>
      <c r="M2" s="10"/>
      <c r="N2" s="11"/>
      <c r="O2" s="11"/>
      <c r="P2" s="11"/>
      <c r="Q2" s="11"/>
    </row>
    <row r="4" spans="1:19" ht="18.75" customHeight="1" x14ac:dyDescent="0.2">
      <c r="A4" s="12" t="s">
        <v>8</v>
      </c>
      <c r="B4" s="13"/>
      <c r="C4" s="13"/>
      <c r="D4" s="13"/>
      <c r="E4" s="13"/>
      <c r="F4" s="13"/>
      <c r="G4" s="13"/>
      <c r="H4" s="13"/>
      <c r="I4" s="13"/>
      <c r="J4" s="13"/>
      <c r="K4" s="13"/>
      <c r="L4" s="13"/>
      <c r="M4" s="13"/>
      <c r="N4" s="13"/>
      <c r="O4" s="13"/>
      <c r="P4" s="13"/>
      <c r="Q4" s="13"/>
    </row>
    <row r="5" spans="1:19" ht="52.5" customHeight="1" x14ac:dyDescent="0.2">
      <c r="A5" s="2" t="s">
        <v>9</v>
      </c>
      <c r="B5" s="14"/>
      <c r="C5" s="69"/>
      <c r="D5" s="70"/>
      <c r="E5" s="70"/>
      <c r="F5" s="70"/>
      <c r="G5" s="70"/>
      <c r="H5" s="71"/>
      <c r="I5" s="15"/>
      <c r="J5" s="16"/>
      <c r="K5" s="16"/>
      <c r="L5" s="16"/>
      <c r="M5" s="16"/>
      <c r="N5" s="16"/>
      <c r="O5" s="11"/>
      <c r="P5" s="11"/>
      <c r="Q5" s="11"/>
    </row>
    <row r="6" spans="1:19" ht="22.5" customHeight="1" x14ac:dyDescent="0.2">
      <c r="A6" s="2" t="s">
        <v>10</v>
      </c>
      <c r="B6" s="14"/>
      <c r="C6" s="72"/>
      <c r="D6" s="70"/>
      <c r="E6" s="70"/>
      <c r="F6" s="70"/>
      <c r="G6" s="70"/>
      <c r="H6" s="71"/>
      <c r="I6" s="15"/>
      <c r="J6" s="16"/>
      <c r="K6" s="16"/>
      <c r="L6" s="16"/>
      <c r="M6" s="16"/>
      <c r="N6" s="16"/>
      <c r="O6" s="11"/>
      <c r="P6" s="11"/>
      <c r="Q6" s="11"/>
    </row>
    <row r="7" spans="1:19" ht="22.5" customHeight="1" x14ac:dyDescent="0.2">
      <c r="A7" s="1"/>
      <c r="B7" s="17"/>
      <c r="C7" s="17"/>
      <c r="D7" s="17"/>
      <c r="E7" s="17"/>
      <c r="F7" s="17"/>
      <c r="G7" s="17"/>
      <c r="H7" s="17"/>
      <c r="I7" s="17"/>
      <c r="J7" s="17"/>
      <c r="K7" s="17"/>
      <c r="L7" s="17"/>
      <c r="M7" s="17"/>
      <c r="N7" s="17"/>
      <c r="O7" s="18"/>
      <c r="P7" s="18"/>
      <c r="Q7" s="18"/>
    </row>
    <row r="8" spans="1:19" s="20" customFormat="1" x14ac:dyDescent="0.2">
      <c r="A8" s="19"/>
    </row>
    <row r="9" spans="1:19" ht="22.5" customHeight="1" x14ac:dyDescent="0.2">
      <c r="A9" s="21"/>
      <c r="B9" s="22"/>
      <c r="C9" s="22"/>
      <c r="D9" s="23"/>
      <c r="E9" s="24" t="s">
        <v>11</v>
      </c>
      <c r="F9" s="25"/>
      <c r="G9" s="26"/>
      <c r="H9" s="26"/>
      <c r="I9" s="26"/>
      <c r="J9" s="26"/>
      <c r="K9" s="26"/>
      <c r="L9" s="26"/>
      <c r="M9" s="27"/>
      <c r="N9" s="28"/>
      <c r="O9" s="29"/>
      <c r="P9" s="29"/>
      <c r="Q9" s="29"/>
      <c r="R9" s="30"/>
      <c r="S9" s="30"/>
    </row>
    <row r="10" spans="1:19" ht="77.25" customHeight="1" x14ac:dyDescent="0.2">
      <c r="A10" s="31" t="s">
        <v>12</v>
      </c>
      <c r="B10" s="32" t="s">
        <v>0</v>
      </c>
      <c r="C10" s="33"/>
      <c r="D10" s="34" t="s">
        <v>31</v>
      </c>
      <c r="E10" s="34" t="s">
        <v>46</v>
      </c>
      <c r="F10" s="34" t="s">
        <v>36</v>
      </c>
      <c r="G10" s="34" t="s">
        <v>16</v>
      </c>
      <c r="H10" s="34" t="s">
        <v>25</v>
      </c>
      <c r="I10" s="34" t="s">
        <v>44</v>
      </c>
      <c r="J10" s="34" t="s">
        <v>36</v>
      </c>
      <c r="K10" s="34" t="s">
        <v>26</v>
      </c>
      <c r="L10" s="34" t="s">
        <v>43</v>
      </c>
      <c r="M10" s="34" t="s">
        <v>24</v>
      </c>
      <c r="N10" s="34" t="s">
        <v>42</v>
      </c>
      <c r="O10" s="34" t="s">
        <v>39</v>
      </c>
      <c r="P10" s="34" t="s">
        <v>40</v>
      </c>
      <c r="Q10" s="34" t="s">
        <v>47</v>
      </c>
      <c r="R10" s="34" t="s">
        <v>22</v>
      </c>
      <c r="S10" s="34" t="s">
        <v>38</v>
      </c>
    </row>
    <row r="11" spans="1:19" ht="45.75" customHeight="1" x14ac:dyDescent="0.2">
      <c r="A11" s="31" t="s">
        <v>1</v>
      </c>
      <c r="B11" s="35" t="s">
        <v>17</v>
      </c>
      <c r="C11" s="36"/>
      <c r="D11" s="37"/>
      <c r="E11" s="37"/>
      <c r="F11" s="37"/>
      <c r="G11" s="38">
        <v>1</v>
      </c>
      <c r="H11" s="38">
        <v>1</v>
      </c>
      <c r="I11" s="67"/>
      <c r="J11" s="68"/>
      <c r="K11" s="38">
        <v>1</v>
      </c>
      <c r="L11" s="67"/>
      <c r="M11" s="68"/>
      <c r="N11" s="39">
        <f>+(G11*H11*I11)+(K11*L11)</f>
        <v>0</v>
      </c>
      <c r="O11" s="39">
        <f>+N11*12</f>
        <v>0</v>
      </c>
      <c r="P11" s="67"/>
      <c r="Q11" s="39">
        <f>+O11-P11</f>
        <v>0</v>
      </c>
      <c r="R11" s="39">
        <f>+Q11/100*19</f>
        <v>0</v>
      </c>
      <c r="S11" s="39">
        <f>+Q11+R11</f>
        <v>0</v>
      </c>
    </row>
    <row r="12" spans="1:19" ht="45.75" customHeight="1" x14ac:dyDescent="0.2">
      <c r="A12" s="31" t="s">
        <v>3</v>
      </c>
      <c r="B12" s="35" t="s">
        <v>45</v>
      </c>
      <c r="C12" s="36"/>
      <c r="D12" s="37"/>
      <c r="E12" s="37"/>
      <c r="F12" s="37"/>
      <c r="G12" s="38">
        <v>1</v>
      </c>
      <c r="H12" s="38">
        <v>1</v>
      </c>
      <c r="I12" s="67"/>
      <c r="J12" s="68"/>
      <c r="K12" s="38">
        <v>1</v>
      </c>
      <c r="L12" s="67"/>
      <c r="M12" s="68"/>
      <c r="N12" s="39">
        <f>+(G12*H12*I12)+(K12*L12)</f>
        <v>0</v>
      </c>
      <c r="O12" s="39">
        <f>+N12*12</f>
        <v>0</v>
      </c>
      <c r="P12" s="67"/>
      <c r="Q12" s="39">
        <f t="shared" ref="Q12:Q19" si="0">+O12-P12</f>
        <v>0</v>
      </c>
      <c r="R12" s="39">
        <f>+Q12/100*19</f>
        <v>0</v>
      </c>
      <c r="S12" s="39">
        <f>+Q12+R12</f>
        <v>0</v>
      </c>
    </row>
    <row r="13" spans="1:19" ht="75.75" customHeight="1" x14ac:dyDescent="0.2">
      <c r="A13" s="31" t="s">
        <v>18</v>
      </c>
      <c r="B13" s="40" t="s">
        <v>35</v>
      </c>
      <c r="C13" s="41"/>
      <c r="D13" s="42">
        <v>3</v>
      </c>
      <c r="E13" s="67"/>
      <c r="F13" s="68"/>
      <c r="G13" s="38"/>
      <c r="H13" s="38"/>
      <c r="I13" s="38"/>
      <c r="J13" s="38"/>
      <c r="K13" s="38">
        <v>3</v>
      </c>
      <c r="L13" s="67"/>
      <c r="M13" s="68"/>
      <c r="N13" s="39">
        <f>+(D13*E13)+(K13*L13)</f>
        <v>0</v>
      </c>
      <c r="O13" s="39">
        <f>+N13*12</f>
        <v>0</v>
      </c>
      <c r="P13" s="67"/>
      <c r="Q13" s="39">
        <f t="shared" si="0"/>
        <v>0</v>
      </c>
      <c r="R13" s="39">
        <f>+Q13/100*19</f>
        <v>0</v>
      </c>
      <c r="S13" s="39">
        <f>+Q13+R13</f>
        <v>0</v>
      </c>
    </row>
    <row r="14" spans="1:19" ht="75.75" customHeight="1" x14ac:dyDescent="0.2">
      <c r="A14" s="31" t="s">
        <v>13</v>
      </c>
      <c r="B14" s="43" t="s">
        <v>2</v>
      </c>
      <c r="C14" s="44"/>
      <c r="D14" s="34"/>
      <c r="E14" s="34"/>
      <c r="F14" s="34"/>
      <c r="G14" s="34" t="s">
        <v>16</v>
      </c>
      <c r="H14" s="34" t="s">
        <v>25</v>
      </c>
      <c r="I14" s="34" t="s">
        <v>27</v>
      </c>
      <c r="J14" s="34" t="s">
        <v>24</v>
      </c>
      <c r="K14" s="34" t="s">
        <v>26</v>
      </c>
      <c r="L14" s="34" t="s">
        <v>21</v>
      </c>
      <c r="M14" s="34" t="s">
        <v>24</v>
      </c>
      <c r="N14" s="34" t="s">
        <v>4</v>
      </c>
      <c r="O14" s="34" t="s">
        <v>5</v>
      </c>
      <c r="P14" s="34"/>
      <c r="Q14" s="34"/>
      <c r="R14" s="34" t="s">
        <v>22</v>
      </c>
      <c r="S14" s="34" t="s">
        <v>20</v>
      </c>
    </row>
    <row r="15" spans="1:19" ht="45.75" customHeight="1" x14ac:dyDescent="0.2">
      <c r="A15" s="31" t="s">
        <v>14</v>
      </c>
      <c r="B15" s="40" t="s">
        <v>17</v>
      </c>
      <c r="C15" s="41"/>
      <c r="D15" s="37"/>
      <c r="E15" s="37"/>
      <c r="F15" s="37"/>
      <c r="G15" s="38">
        <v>1</v>
      </c>
      <c r="H15" s="38">
        <v>1</v>
      </c>
      <c r="I15" s="67"/>
      <c r="J15" s="68"/>
      <c r="K15" s="38">
        <v>1</v>
      </c>
      <c r="L15" s="67"/>
      <c r="M15" s="68"/>
      <c r="N15" s="39">
        <f>+(G15*H15*I15)+(K15*L15)</f>
        <v>0</v>
      </c>
      <c r="O15" s="39">
        <f>+N15*12</f>
        <v>0</v>
      </c>
      <c r="P15" s="67"/>
      <c r="Q15" s="39">
        <f t="shared" si="0"/>
        <v>0</v>
      </c>
      <c r="R15" s="39">
        <f>+Q15/100*19</f>
        <v>0</v>
      </c>
      <c r="S15" s="39">
        <f>+Q15+R15</f>
        <v>0</v>
      </c>
    </row>
    <row r="16" spans="1:19" ht="45.75" customHeight="1" x14ac:dyDescent="0.2">
      <c r="A16" s="31" t="s">
        <v>15</v>
      </c>
      <c r="B16" s="40" t="s">
        <v>45</v>
      </c>
      <c r="C16" s="41"/>
      <c r="D16" s="37"/>
      <c r="E16" s="37"/>
      <c r="F16" s="37"/>
      <c r="G16" s="38">
        <v>1</v>
      </c>
      <c r="H16" s="38">
        <v>1</v>
      </c>
      <c r="I16" s="67"/>
      <c r="J16" s="68"/>
      <c r="K16" s="38">
        <v>1</v>
      </c>
      <c r="L16" s="67"/>
      <c r="M16" s="68"/>
      <c r="N16" s="39">
        <f>+(G16*H16*I16)+(K16*L16)</f>
        <v>0</v>
      </c>
      <c r="O16" s="39">
        <f>+N16*12</f>
        <v>0</v>
      </c>
      <c r="P16" s="67"/>
      <c r="Q16" s="39">
        <f t="shared" si="0"/>
        <v>0</v>
      </c>
      <c r="R16" s="39">
        <f>+Q16/100*19</f>
        <v>0</v>
      </c>
      <c r="S16" s="39">
        <f>+Q16+R16</f>
        <v>0</v>
      </c>
    </row>
    <row r="17" spans="1:19" ht="75.75" customHeight="1" x14ac:dyDescent="0.2">
      <c r="A17" s="31" t="s">
        <v>19</v>
      </c>
      <c r="B17" s="45" t="s">
        <v>34</v>
      </c>
      <c r="C17" s="46"/>
      <c r="D17" s="34" t="s">
        <v>23</v>
      </c>
      <c r="E17" s="34" t="s">
        <v>30</v>
      </c>
      <c r="F17" s="34"/>
      <c r="G17" s="34"/>
      <c r="H17" s="34"/>
      <c r="I17" s="34"/>
      <c r="J17" s="34"/>
      <c r="K17" s="34"/>
      <c r="L17" s="34"/>
      <c r="M17" s="34"/>
      <c r="N17" s="34"/>
      <c r="O17" s="34" t="s">
        <v>5</v>
      </c>
      <c r="P17" s="34"/>
      <c r="Q17" s="34"/>
      <c r="R17" s="34" t="s">
        <v>22</v>
      </c>
      <c r="S17" s="34" t="s">
        <v>20</v>
      </c>
    </row>
    <row r="18" spans="1:19" ht="30.75" customHeight="1" x14ac:dyDescent="0.2">
      <c r="A18" s="31" t="s">
        <v>41</v>
      </c>
      <c r="B18" s="40" t="s">
        <v>33</v>
      </c>
      <c r="C18" s="47"/>
      <c r="D18" s="38">
        <v>8</v>
      </c>
      <c r="E18" s="67"/>
      <c r="F18" s="37"/>
      <c r="G18" s="38"/>
      <c r="H18" s="38"/>
      <c r="I18" s="38"/>
      <c r="J18" s="38"/>
      <c r="K18" s="38"/>
      <c r="L18" s="38"/>
      <c r="M18" s="39"/>
      <c r="N18" s="39"/>
      <c r="O18" s="39">
        <f>+D18*E18</f>
        <v>0</v>
      </c>
      <c r="P18" s="67"/>
      <c r="Q18" s="39">
        <f>+O18-P18</f>
        <v>0</v>
      </c>
      <c r="R18" s="39">
        <f>+Q18/100*19</f>
        <v>0</v>
      </c>
      <c r="S18" s="39">
        <f>+Q18+R18</f>
        <v>0</v>
      </c>
    </row>
    <row r="19" spans="1:19" ht="30.75" customHeight="1" x14ac:dyDescent="0.2">
      <c r="A19" s="31" t="s">
        <v>41</v>
      </c>
      <c r="B19" s="40" t="s">
        <v>32</v>
      </c>
      <c r="C19" s="47"/>
      <c r="D19" s="38">
        <v>8</v>
      </c>
      <c r="E19" s="67"/>
      <c r="F19" s="37"/>
      <c r="G19" s="38"/>
      <c r="H19" s="38"/>
      <c r="I19" s="38"/>
      <c r="J19" s="38"/>
      <c r="K19" s="38"/>
      <c r="L19" s="38"/>
      <c r="M19" s="39"/>
      <c r="N19" s="39"/>
      <c r="O19" s="39">
        <f>+D19*E19</f>
        <v>0</v>
      </c>
      <c r="P19" s="67"/>
      <c r="Q19" s="39">
        <f t="shared" si="0"/>
        <v>0</v>
      </c>
      <c r="R19" s="39">
        <f>+Q19/100*19</f>
        <v>0</v>
      </c>
      <c r="S19" s="39">
        <f>+Q19+R19</f>
        <v>0</v>
      </c>
    </row>
    <row r="20" spans="1:19" ht="39" customHeight="1" x14ac:dyDescent="0.25">
      <c r="I20" s="49" t="s">
        <v>29</v>
      </c>
      <c r="J20" s="50"/>
      <c r="K20" s="50"/>
      <c r="L20" s="50"/>
      <c r="M20" s="50"/>
      <c r="N20" s="51"/>
      <c r="O20" s="52">
        <f>SUM(O11:O19)</f>
        <v>0</v>
      </c>
      <c r="P20" s="52">
        <f>SUM(P11:P19)</f>
        <v>0</v>
      </c>
      <c r="Q20" s="52">
        <f>SUM(Q11:Q19)</f>
        <v>0</v>
      </c>
      <c r="R20" s="52">
        <f>SUM(R11:R19)</f>
        <v>0</v>
      </c>
      <c r="S20" s="53">
        <f>+Q20+R20</f>
        <v>0</v>
      </c>
    </row>
    <row r="21" spans="1:19" ht="30.75" customHeight="1" x14ac:dyDescent="0.25">
      <c r="I21" s="54" t="s">
        <v>28</v>
      </c>
      <c r="J21" s="55"/>
      <c r="K21" s="55"/>
      <c r="L21" s="55"/>
      <c r="M21" s="55"/>
      <c r="N21" s="56"/>
      <c r="O21" s="57"/>
      <c r="P21" s="57"/>
      <c r="Q21" s="57">
        <f>+Q20*4</f>
        <v>0</v>
      </c>
      <c r="R21" s="57">
        <f>+R20*4</f>
        <v>0</v>
      </c>
      <c r="S21" s="57">
        <f>+S20*4</f>
        <v>0</v>
      </c>
    </row>
    <row r="24" spans="1:19" ht="66" customHeight="1" x14ac:dyDescent="0.2">
      <c r="A24" s="58" t="s">
        <v>37</v>
      </c>
      <c r="B24" s="59"/>
      <c r="C24" s="59"/>
      <c r="D24" s="59"/>
      <c r="E24" s="59"/>
      <c r="F24" s="59"/>
      <c r="G24" s="59"/>
      <c r="H24" s="60"/>
    </row>
    <row r="25" spans="1:19" ht="66" customHeight="1" x14ac:dyDescent="0.2">
      <c r="A25" s="61"/>
      <c r="B25" s="62"/>
      <c r="C25" s="62"/>
      <c r="D25" s="62"/>
      <c r="E25" s="62"/>
      <c r="F25" s="62"/>
      <c r="G25" s="62"/>
      <c r="H25" s="63"/>
    </row>
    <row r="26" spans="1:19" ht="66" customHeight="1" x14ac:dyDescent="0.2">
      <c r="A26" s="64"/>
      <c r="B26" s="65"/>
      <c r="C26" s="65"/>
      <c r="D26" s="65"/>
      <c r="E26" s="65"/>
      <c r="F26" s="65"/>
      <c r="G26" s="65"/>
      <c r="H26" s="66"/>
    </row>
  </sheetData>
  <sheetProtection algorithmName="SHA-512" hashValue="btFWbgW3ysmxQsdjxyHj+WWGru0GPvFjXP88F8ka7/NdzOFZVSnpViwBLqRe6lludamr/dKTcyd3YsxfBcLvhw==" saltValue="FJgjT+G4URsLvcA/fI/RXw==" spinCount="100000" sheet="1" objects="1" scenarios="1" selectLockedCells="1"/>
  <mergeCells count="20">
    <mergeCell ref="I21:N21"/>
    <mergeCell ref="I20:N20"/>
    <mergeCell ref="A24:H26"/>
    <mergeCell ref="C5:H5"/>
    <mergeCell ref="C6:H6"/>
    <mergeCell ref="B17:C17"/>
    <mergeCell ref="B18:C18"/>
    <mergeCell ref="B19:C19"/>
    <mergeCell ref="B12:C12"/>
    <mergeCell ref="B10:C10"/>
    <mergeCell ref="B14:C14"/>
    <mergeCell ref="B16:C16"/>
    <mergeCell ref="B15:C15"/>
    <mergeCell ref="B13:C13"/>
    <mergeCell ref="A1:B1"/>
    <mergeCell ref="A5:B5"/>
    <mergeCell ref="A6:B6"/>
    <mergeCell ref="A2:M2"/>
    <mergeCell ref="B11:C11"/>
    <mergeCell ref="E9:M9"/>
  </mergeCells>
  <pageMargins left="0.5742647058823529" right="0.53946078431372546" top="0.57552083333333337" bottom="0.44270833333333331" header="0.3" footer="0.3"/>
  <pageSetup paperSize="8" scale="71"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ZLB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franke, bianka</dc:creator>
  <cp:lastModifiedBy>Bleck, Bianka</cp:lastModifiedBy>
  <cp:lastPrinted>2026-07-27T17:14:04Z</cp:lastPrinted>
  <dcterms:created xsi:type="dcterms:W3CDTF">2020-09-24T14:40:39Z</dcterms:created>
  <dcterms:modified xsi:type="dcterms:W3CDTF">2026-07-29T09:30:22Z</dcterms:modified>
</cp:coreProperties>
</file>