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370-BE-26-1-5001769-12-TP-370-ZBT1-2 Autoklavs\"/>
    </mc:Choice>
  </mc:AlternateContent>
  <xr:revisionPtr revIDLastSave="0" documentId="8_{6B0211B0-6E50-4FE4-8A7C-432404C4C08A}" xr6:coauthVersionLast="47" xr6:coauthVersionMax="47" xr10:uidLastSave="{00000000-0000-0000-0000-000000000000}"/>
  <workbookProtection workbookAlgorithmName="SHA-512" workbookHashValue="a7STEiltP1DNEtdTe/J9mJLOqUsulEehyHIxDBVeU3Q7CVq1hnzTUJmeHtKX0RK6i5glIg9A2iIfORBRk3Hlsw==" workbookSaltValue="7WZpiEU35pgly9V0/88Phw==" workbookSpinCount="100000" lockStructure="1"/>
  <bookViews>
    <workbookView xWindow="-108" yWindow="-108" windowWidth="23256" windowHeight="12456" xr2:uid="{79C50A57-6FBB-415F-83ED-04DA52649CBA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Preisblatt!#REF!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7" i="1"/>
  <c r="F16" i="1"/>
  <c r="F19" i="1" s="1"/>
  <c r="F20" i="1" l="1"/>
  <c r="F21" i="1" s="1"/>
  <c r="F22" i="1" s="1"/>
  <c r="F23" i="1" s="1"/>
</calcChain>
</file>

<file path=xl/sharedStrings.xml><?xml version="1.0" encoding="utf-8"?>
<sst xmlns="http://schemas.openxmlformats.org/spreadsheetml/2006/main" count="34" uniqueCount="32">
  <si>
    <t>Preisblatt</t>
  </si>
  <si>
    <t>Kommissionsnummer:</t>
  </si>
  <si>
    <t>BE-26-1-5001769-12-TP-370-ZBT1-2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</si>
  <si>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</si>
  <si>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</si>
  <si>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</si>
  <si>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</si>
  <si>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</si>
  <si>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</si>
  <si>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</si>
  <si>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</si>
  <si>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</si>
  <si>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</si>
  <si>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</si>
  <si>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</si>
  <si>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</si>
  <si>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</si>
  <si>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</si>
  <si>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</si>
  <si>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</si>
  <si>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</si>
  <si>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</si>
  <si>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 xml:space="preserve">150 Liter Autoklav
</t>
    </r>
    <r>
      <rPr>
        <sz val="10"/>
        <color theme="1"/>
        <rFont val="Arial"/>
        <family val="2"/>
      </rPr>
      <t>Anforderungen / technische Daten:
• 	Nutzraumvolumen: 150 Liter
• 	Kühlung: Aktive Kühlung durch geregeltem Dampfablass oder Dest. Wasserkühlung
•	 Zu autoklavierendes Material: Flüssigmedien, poröse Feststoffe, Glasgeräte, feste Abfälle sowie biologisch kontaminiertes Material
• 	Programme: Flüssigkeits- sowie Feststoff-/Abfall
• 	Flüssigkeitssicherheit: Langsame Druckentlastung bei Flüssigmedien, Referenztemperaturfühler in einer Flüssigkeitsflasche
• 	Dokumentation: Keine zwingende Notwendigkeit der automatischen Aufzeichnung von Temperatur, Druck und Sterilisationszeit</t>
    </r>
  </si>
  <si>
    <t>Stück</t>
  </si>
  <si>
    <t>Anlieferung:
Das Gerät muss von der*dem AN zum Leistungsort (raumgenau) geliefert werden. Den Trans‐
port zur genannten Lieferadresse, inklusive der Übernahme aller mit dem Transport anfallen‐
den Kosten, sowie die Risiken der Anlieferung trägt die*der AN.
Zugang und Anlieferung erfolgen ausschließlich nach vorheriger Absprache mit der Auftragge‐
berin mit einer Vorlaufzeit von mindestens 1 Woche. Die Anlieferung erfolgt ausschließlich in Anwesenheit der zuständigen Mitarbeiter*innen der TU Berlin. Die fachgerechte Entsorgung des Verpackungsmaterials erfolgt durch AN.
Angaben zu Gebäude / Raum:
•	Raumabmessungen: 3,39 x 4,23 m, •	Türbreite: 1,10 m 
•	Transportweg vom Aufzug bis zum Labor: 15 m
•	Etage 03 / Lasten-Aufzug vorhanden (5,4 m²)
•	Vorhandene Medienanschlüsse: Strom, Wasser</t>
  </si>
  <si>
    <r>
      <rPr>
        <b/>
        <sz val="10"/>
        <color theme="1"/>
        <rFont val="Arial"/>
        <family val="2"/>
      </rPr>
      <t>optional:</t>
    </r>
    <r>
      <rPr>
        <sz val="10"/>
        <color theme="1"/>
        <rFont val="Arial"/>
        <family val="2"/>
      </rPr>
      <t xml:space="preserve"> Die Inbetriebnahme des Geräts
(Ein Anspruch auf die Beauftragung seitens der/des Bieter*in besteht nicht.)</t>
    </r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</si>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</sst>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370-BE-26-1-5001769-12-TP-370-ZBT1-2%20Autoklavs\BE-26-1-5001769-12-TP-370-ZBT1-2_Preisblatt_final.xlsm" TargetMode="External"/><Relationship Id="rId1" Type="http://schemas.openxmlformats.org/officeDocument/2006/relationships/externalLinkPath" Target="BE-26-1-5001769-12-TP-370-ZBT1-2_Preisblatt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B0E23-EBBF-4CA9-B73F-ECE975D97E55}">
  <dimension ref="A1:I25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29" customWidth="1"/>
    <col min="2" max="2" width="42.296875" style="29" customWidth="1"/>
    <col min="3" max="4" width="9.5" style="29" customWidth="1"/>
    <col min="5" max="6" width="16.69921875" style="29" customWidth="1"/>
    <col min="7" max="7" width="32.8984375" style="29" customWidth="1"/>
    <col min="8" max="8" width="18.19921875" style="29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350000000000001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242.5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:F18" si="0">C16*E16</f>
        <v>0</v>
      </c>
      <c r="G16" s="27"/>
      <c r="H16" s="27"/>
    </row>
    <row r="17" spans="1:8" ht="277.2" customHeight="1">
      <c r="A17" s="22">
        <v>2</v>
      </c>
      <c r="B17" s="28" t="s">
        <v>24</v>
      </c>
      <c r="C17" s="24">
        <v>1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81.75" customHeight="1">
      <c r="A18" s="22">
        <v>3</v>
      </c>
      <c r="B18" s="23" t="s">
        <v>25</v>
      </c>
      <c r="C18" s="24">
        <v>1</v>
      </c>
      <c r="D18" s="24" t="s">
        <v>23</v>
      </c>
      <c r="E18" s="25"/>
      <c r="F18" s="26">
        <f t="shared" si="0"/>
        <v>0</v>
      </c>
      <c r="G18" s="27"/>
      <c r="H18" s="27"/>
    </row>
    <row r="19" spans="1:8" ht="27" customHeight="1">
      <c r="B19" s="30" t="s">
        <v>26</v>
      </c>
      <c r="C19" s="31"/>
      <c r="D19" s="31"/>
      <c r="E19" s="32"/>
      <c r="F19" s="33">
        <f>SUM(F16:F17)</f>
        <v>0</v>
      </c>
    </row>
    <row r="20" spans="1:8" ht="27" customHeight="1">
      <c r="B20" s="34" t="s">
        <v>27</v>
      </c>
      <c r="C20" s="35"/>
      <c r="D20" s="36"/>
      <c r="E20" s="37"/>
      <c r="F20" s="26">
        <f>F19*E20</f>
        <v>0</v>
      </c>
    </row>
    <row r="21" spans="1:8" ht="27" customHeight="1">
      <c r="B21" s="38" t="s">
        <v>28</v>
      </c>
      <c r="C21" s="39"/>
      <c r="D21" s="39"/>
      <c r="E21" s="40"/>
      <c r="F21" s="41">
        <f>F19-F20</f>
        <v>0</v>
      </c>
    </row>
    <row r="22" spans="1:8" ht="72" customHeight="1">
      <c r="B22" s="42" t="s">
        <v>29</v>
      </c>
      <c r="C22" s="42"/>
      <c r="D22" s="43"/>
      <c r="E22" s="44">
        <v>0.19</v>
      </c>
      <c r="F22" s="26">
        <f>F21*E22</f>
        <v>0</v>
      </c>
    </row>
    <row r="23" spans="1:8" ht="30" customHeight="1">
      <c r="B23" s="45" t="s">
        <v>30</v>
      </c>
      <c r="C23" s="46"/>
      <c r="D23" s="46"/>
      <c r="E23" s="47"/>
      <c r="F23" s="41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8" t="s">
        <v>31</v>
      </c>
    </row>
  </sheetData>
  <sheetProtection algorithmName="SHA-512" hashValue="/w1CyFh0GAaAm6EFUQ9CD5s9t7/fDx8bcE/6UCzM/Eutdo5aZYYLsdQY+ESZyRGbQE5R/Y0ynTK+/wScym4JPw==" saltValue="vlpUtdAPQWhyERyuWuomNQ==" spinCount="100000" sheet="1" objects="1" scenarios="1"/>
  <mergeCells count="7">
    <mergeCell ref="B23:E23"/>
    <mergeCell ref="B11:H11"/>
    <mergeCell ref="A13:H13"/>
    <mergeCell ref="B19:E19"/>
    <mergeCell ref="B20:D20"/>
    <mergeCell ref="B21:E21"/>
    <mergeCell ref="B22:C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Preisblatt!Brutto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2026-08-19T05:45:31Z</dcterms:created>
  <dcterms:modified xsi:type="dcterms:W3CDTF">2026-08-19T05:45:32Z</dcterms:modified>
</cp:coreProperties>
</file>