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P:\ZB\2-Beschaffungen ohne Verträgen\Beschaffungen 2026\1-426-BE-26-34321400-426-ZBT1-2 Büroausstattung\"/>
    </mc:Choice>
  </mc:AlternateContent>
  <xr:revisionPtr revIDLastSave="0" documentId="8_{262AF07B-57AE-45D2-AEBD-C6363C65043F}" xr6:coauthVersionLast="47" xr6:coauthVersionMax="47" xr10:uidLastSave="{00000000-0000-0000-0000-000000000000}"/>
  <workbookProtection workbookAlgorithmName="SHA-512" workbookHashValue="nKfi+CYUDYs3pFAiaRUq6mgwFwR32pmiTTL9ZVBEkvNR32WXG9TokuSKcwwYqJVKbDtx6FR/LKk4MweCNHUqGA==" workbookSaltValue="hBvLDcRT1vchd5hMgW/nJA==" workbookSpinCount="100000" lockStructure="1"/>
  <bookViews>
    <workbookView xWindow="-19310" yWindow="-40" windowWidth="19420" windowHeight="10300" xr2:uid="{68F5AE7E-093D-479C-81D4-8F5278DD62AF}"/>
  </bookViews>
  <sheets>
    <sheet name="Preisblatt" sheetId="1" r:id="rId1"/>
    <sheet name="Tabelle2" sheetId="2" r:id="rId2"/>
    <sheet name="Tabelle3" sheetId="3" r:id="rId3"/>
  </sheets>
  <externalReferences>
    <externalReference r:id="rId4"/>
  </externalReferences>
  <definedNames>
    <definedName name="Brutto" localSheetId="0">Preisblatt!$F$24</definedName>
    <definedName name="Brutto">#REF!</definedName>
    <definedName name="MyChanged" hidden="1">0</definedName>
    <definedName name="MyVersion" hidden="1">43743.7486111111</definedName>
    <definedName name="Nachlass_Absolut">Preisblatt!$F$23</definedName>
    <definedName name="Nachlass_Prozent">Preisblatt!$E$23</definedName>
    <definedName name="Netto" localSheetId="0">Preisblatt!$F$19</definedName>
    <definedName name="Netto">#REF!</definedName>
    <definedName name="Ust" localSheetId="0">Preisblatt!$E$20</definedName>
    <definedName name="Ust">#REF!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19" i="1" l="1"/>
  <c r="F18" i="1"/>
  <c r="F17" i="1"/>
  <c r="F16" i="1"/>
  <c r="F20" i="1" l="1"/>
  <c r="F21" i="1" s="1"/>
  <c r="F23" i="1" l="1"/>
  <c r="F24" i="1"/>
</calcChain>
</file>

<file path=xl/sharedStrings.xml><?xml version="1.0" encoding="utf-8"?>
<sst xmlns="http://schemas.openxmlformats.org/spreadsheetml/2006/main" count="35" uniqueCount="33">
  <si>
    <t>Preisblatt</t>
  </si>
  <si>
    <t>Beschaffung:</t>
  </si>
  <si>
    <t>BE-26-34321400-426-ZBT1-2_LOS2</t>
  </si>
  <si>
    <t>Vergabeart:</t>
  </si>
  <si>
    <t>Öffentliche Ausschreibung</t>
  </si>
  <si>
    <t>Auftraggeber:</t>
  </si>
  <si>
    <t xml:space="preserve">Technische Universität Berlin </t>
  </si>
  <si>
    <t>die Präsidentin</t>
  </si>
  <si>
    <t>Straße des 17. Juni 135. 10623 Berlin</t>
  </si>
  <si>
    <t>Ansprechpartner:</t>
  </si>
  <si>
    <t>Technische Universität Berlin, Zentrale Beschaffung, Referat Einkauf</t>
  </si>
  <si>
    <t>Bitte tragen Sie hier Ihren Firmennamen ein!</t>
  </si>
  <si>
    <t>Firma:</t>
  </si>
  <si>
    <t>Das folgende Preisblatt ist vom Bieter zwingend auszufüllen.</t>
  </si>
  <si>
    <t>Pos.</t>
  </si>
  <si>
    <t>Beschreibung</t>
  </si>
  <si>
    <t>Anzahl</t>
  </si>
  <si>
    <t>Einheit</t>
  </si>
  <si>
    <t>Einzelpreis 
(netto) 
in Euro</t>
  </si>
  <si>
    <t>Gesampreis (netto) 
in Euro</t>
  </si>
  <si>
    <t>Bemerkungen des Anbieters und Angaben zum angebotenen Fabrikat</t>
  </si>
  <si>
    <t>voraussichtlicher Liefertermin KW</t>
  </si>
  <si>
    <r>
      <t xml:space="preserve">Leistungsbeschreibung für die Beschaffung eines Schlafsofas LOS2:
</t>
    </r>
    <r>
      <rPr>
        <sz val="10"/>
        <color theme="1"/>
        <rFont val="Arial"/>
        <family val="2"/>
      </rPr>
      <t>Die Technische Universität Berlin (TU Berlin) beabsichtigt ein Schlafsofa zu beschaffen. Die Ausschreibung umfasst die raumgenaue Lieferung, den Aufbau und die Montage des Schlafsofas. Die Beschaffenheit des Schlafsofas wird im Preisblatt vorgegeben und ist zu bepreisen. Den Raumplan mit der Beschaffenheit des Raums entnehmen Sie den Formular BE-26-34321400-426-ZBT1-2_Möberlierungsplan. Geringfügige Abweichungen Ihrer Möbelmaße sind möglich, wenn sie unerheblich sind und die modulare Anordnung nicht beeinträchtigen. 
Es sind ausschließlich Neuprodukte zu liefern. Wiederaufbereitete Produkte, Rückläufer etc. oder Grauimporte sind ausgeschlossen. Alle Produkte müssen mit einem GS-Siegel (oder vergleichbar) zertifiziert sein.</t>
    </r>
    <r>
      <rPr>
        <b/>
        <sz val="10"/>
        <color theme="1"/>
        <rFont val="Arial"/>
        <family val="2"/>
      </rPr>
      <t xml:space="preserve">
</t>
    </r>
  </si>
  <si>
    <r>
      <rPr>
        <b/>
        <u/>
        <sz val="10"/>
        <color theme="1"/>
        <rFont val="Arial"/>
        <family val="2"/>
      </rPr>
      <t xml:space="preserve">
Schlafsofa
</t>
    </r>
    <r>
      <rPr>
        <b/>
        <sz val="10"/>
        <color theme="1"/>
        <rFont val="Arial"/>
        <family val="2"/>
      </rPr>
      <t xml:space="preserve">
- </t>
    </r>
    <r>
      <rPr>
        <sz val="10"/>
        <color theme="1"/>
        <rFont val="Arial"/>
        <family val="2"/>
      </rPr>
      <t>Schlafsofa mit Sitz- und Liegefunktion
- Gestell: Sichtbare Teile aus massivem Holz, sichtbare Oberflächen des Gestells Eiche natur geölt. Gestell sonst aus hochwertigen Tischlerplatten und Sperrholz, keine Spanplatten
- Bezug: Bezug ist für längere Sitzdauer geeignet. Strapazierfähiger Möbelstoff. Mindestscheuerfestigkeit: 50.000 Martindale. Schwer entflammbar nach DIN EN 1021-1/-2 oder gleichwertig. Farbe: Bronx Turquoise Stoff, Material Stoff Polyester
- Klappbare Armlehnen. Maximale Breite mit nach außen geklappten Armlehnen 240cm
- Sitzen: Hochwertige Schaumpolsterung, Sitztiefe mit Winkelkissen als Rückenkissen ca. 50cm,
- Liegebereich mit Federholzleisten
- Abmessung als Sofa: Breite ca. 180cm, Tiefe ca.90 cm, Höhe ca. 90 cm mit Rückenkissen, Sitzhöhe ca. 49 cm
- Abmessungen ausgezogen als Schlafsofa: Liegefläche Breite ca. 150cm, Länge ca. 200cm, Liegehöhe ca. 30cm
 </t>
    </r>
    <r>
      <rPr>
        <b/>
        <sz val="10"/>
        <color theme="1"/>
        <rFont val="Arial"/>
        <family val="2"/>
      </rPr>
      <t xml:space="preserve">
</t>
    </r>
  </si>
  <si>
    <t>Stück</t>
  </si>
  <si>
    <t>Abschließende Planung nach Auftragserteilung</t>
  </si>
  <si>
    <r>
      <t xml:space="preserve">Lieferkosten pauschal
</t>
    </r>
    <r>
      <rPr>
        <sz val="10"/>
        <color theme="1"/>
        <rFont val="Arial"/>
        <family val="2"/>
      </rPr>
      <t>inklusive Anlieferung frei Verwendungsstelle, inklusive Montage und Aufbau frei Verwendungsstelle, inklusive Verpakungsmaterial und Entsorgung des Verpackungsmaterials und ggf. Anlieferzuschläge</t>
    </r>
    <r>
      <rPr>
        <b/>
        <sz val="10"/>
        <color theme="1"/>
        <rFont val="Arial"/>
        <family val="2"/>
      </rPr>
      <t xml:space="preserve">
</t>
    </r>
  </si>
  <si>
    <t>Angebotssumme netto</t>
  </si>
  <si>
    <r>
      <t xml:space="preserve">MwSt in Prozent
</t>
    </r>
    <r>
      <rPr>
        <sz val="8"/>
        <color rgb="FFFF0000"/>
        <rFont val="Arial"/>
        <family val="2"/>
      </rPr>
      <t>Es ist zwingend der Umsatzsteuersatz, der zum Zeitpunkt der Angebotsabgabe gültig ist, einzutragen*</t>
    </r>
    <r>
      <rPr>
        <sz val="10"/>
        <color theme="1"/>
        <rFont val="Arial"/>
        <family val="2"/>
      </rPr>
      <t xml:space="preserve">
</t>
    </r>
    <r>
      <rPr>
        <sz val="8"/>
        <color indexed="8"/>
        <rFont val="Arial"/>
        <family val="2"/>
      </rPr>
      <t>Bieter mit Sitz außerhalb der Bundesrepublik Deutschland geben im Angebot bei der Umsatzsteuer einen %-Satz in Höhe von 0 an.</t>
    </r>
  </si>
  <si>
    <t>Angebotssumme brutto
(ohne Preisnachlass)</t>
  </si>
  <si>
    <t>Rabatt/Preisnachlass in Prozent 
(kein Pflichtfeld)</t>
  </si>
  <si>
    <t>Angebotssumme brutto 
(abzügl. Rabatt/Preisnachlass)</t>
  </si>
  <si>
    <t>* bei Rechnungsstellung ist die Umsatzsteuer anzugeben, die zum Zeitpunkt der Leistung bzw. der Rechnungsstellung gültig ist.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</si>
</sst>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font>
      <sz val="11"/>
      <color theme="1"/>
      <name val="Aptos Narrow"/>
      <family val="2"/>
      <scheme val="minor"/>
    </font>
    <font>
      <sz val="11"/>
      <color theme="1"/>
      <name val="Aptos Narrow"/>
      <family val="2"/>
      <scheme val="minor"/>
    </font>
    <font>
      <b/>
      <sz val="11"/>
      <color theme="1"/>
      <name val="Aptos Narrow"/>
      <family val="2"/>
      <scheme val="minor"/>
    </font>
    <font>
      <b/>
      <sz val="12"/>
      <color theme="1"/>
      <name val="Arial"/>
      <family val="2"/>
    </font>
    <font>
      <b/>
      <sz val="14"/>
      <color theme="1"/>
      <name val="Arial"/>
      <family val="2"/>
    </font>
    <font>
      <b/>
      <sz val="14"/>
      <color theme="1"/>
      <name val="Aptos Narrow"/>
      <family val="2"/>
      <scheme val="minor"/>
    </font>
    <font>
      <b/>
      <sz val="10"/>
      <color theme="1"/>
      <name val="Arial"/>
      <family val="2"/>
    </font>
    <font>
      <sz val="10"/>
      <color theme="1"/>
      <name val="Arial"/>
      <family val="2"/>
    </font>
    <font>
      <b/>
      <sz val="10"/>
      <color rgb="FFFF0000"/>
      <name val="Arial"/>
      <family val="2"/>
    </font>
    <font>
      <sz val="11"/>
      <color theme="1"/>
      <name val="Arial"/>
      <family val="2"/>
    </font>
    <font>
      <b/>
      <sz val="11"/>
      <color theme="1"/>
      <name val="Arial"/>
      <family val="2"/>
    </font>
    <font>
      <sz val="12"/>
      <color theme="1"/>
      <name val="Arial"/>
      <family val="2"/>
    </font>
    <font>
      <sz val="10"/>
      <color theme="1"/>
      <name val="Aptos Narrow"/>
      <family val="2"/>
      <scheme val="minor"/>
    </font>
    <font>
      <b/>
      <u/>
      <sz val="10"/>
      <color theme="1"/>
      <name val="Arial"/>
      <family val="2"/>
    </font>
    <font>
      <sz val="8"/>
      <color rgb="FFFF0000"/>
      <name val="Arial"/>
      <family val="2"/>
    </font>
    <font>
      <sz val="8"/>
      <color indexed="8"/>
      <name val="Arial"/>
      <family val="2"/>
    </font>
    <font>
      <sz val="9"/>
      <color rgb="FFFF0000"/>
      <name val="Aptos Narrow"/>
      <family val="2"/>
      <scheme val="minor"/>
    </font>
  </fonts>
  <fills count="5">
    <fill>
      <patternFill patternType="none"/>
    </fill>
    <fill>
      <patternFill patternType="gray125"/>
    </fill>
    <fill>
      <patternFill patternType="solid">
        <fgColor rgb="FFFFFF00"/>
        <bgColor indexed="64"/>
      </patternFill>
    </fill>
    <fill>
      <patternFill patternType="solid">
        <fgColor rgb="FFE2EFD9"/>
        <bgColor indexed="64"/>
      </patternFill>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9" fontId="1" fillId="0" borderId="0" applyFont="0" applyFill="0" applyBorder="0" applyAlignment="0" applyProtection="0"/>
  </cellStyleXfs>
  <cellXfs count="45">
    <xf numFmtId="0" fontId="0" fillId="0" borderId="0" xfId="0"/>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5" fillId="0" borderId="0" xfId="0" applyFont="1"/>
    <xf numFmtId="0" fontId="6" fillId="0" borderId="0" xfId="0" applyFont="1" applyAlignment="1">
      <alignment vertical="center"/>
    </xf>
    <xf numFmtId="0" fontId="7" fillId="0" borderId="0" xfId="0" applyFont="1" applyAlignment="1">
      <alignment vertical="center"/>
    </xf>
    <xf numFmtId="0" fontId="8" fillId="0" borderId="0" xfId="0" applyFont="1" applyAlignment="1">
      <alignment vertical="center"/>
    </xf>
    <xf numFmtId="0" fontId="9" fillId="0" borderId="0" xfId="0" applyFont="1" applyAlignment="1">
      <alignment vertical="center"/>
    </xf>
    <xf numFmtId="0" fontId="2" fillId="0" borderId="0" xfId="0" applyFont="1" applyAlignment="1">
      <alignment vertical="center"/>
    </xf>
    <xf numFmtId="0" fontId="10" fillId="0" borderId="1" xfId="0" applyFont="1" applyBorder="1" applyAlignment="1">
      <alignment vertical="center"/>
    </xf>
    <xf numFmtId="0" fontId="11" fillId="2" borderId="2" xfId="0" applyFont="1" applyFill="1" applyBorder="1" applyAlignment="1" applyProtection="1">
      <alignment horizontal="left" vertical="center" wrapText="1"/>
      <protection locked="0"/>
    </xf>
    <xf numFmtId="0" fontId="11" fillId="2" borderId="3" xfId="0" applyFont="1" applyFill="1" applyBorder="1" applyAlignment="1" applyProtection="1">
      <alignment horizontal="left" vertical="center" wrapText="1"/>
      <protection locked="0"/>
    </xf>
    <xf numFmtId="0" fontId="0" fillId="2" borderId="4" xfId="0" applyFill="1" applyBorder="1" applyProtection="1">
      <protection locked="0"/>
    </xf>
    <xf numFmtId="0" fontId="0" fillId="0" borderId="0" xfId="0" applyAlignment="1">
      <alignment vertical="center"/>
    </xf>
    <xf numFmtId="0" fontId="12" fillId="0" borderId="0" xfId="0" applyFont="1" applyAlignment="1">
      <alignment vertical="center"/>
    </xf>
    <xf numFmtId="0" fontId="6" fillId="3" borderId="1" xfId="0" applyFont="1" applyFill="1" applyBorder="1" applyAlignment="1">
      <alignment horizontal="center" vertical="center" wrapText="1"/>
    </xf>
    <xf numFmtId="0" fontId="6" fillId="4" borderId="2" xfId="0" applyFont="1" applyFill="1" applyBorder="1" applyAlignment="1">
      <alignment horizontal="left" vertical="top" wrapText="1"/>
    </xf>
    <xf numFmtId="0" fontId="6" fillId="4" borderId="3" xfId="0" applyFont="1" applyFill="1" applyBorder="1" applyAlignment="1">
      <alignment horizontal="left" vertical="top" wrapText="1"/>
    </xf>
    <xf numFmtId="0" fontId="6" fillId="4" borderId="4" xfId="0" applyFont="1" applyFill="1" applyBorder="1" applyAlignment="1">
      <alignment horizontal="left" vertical="top" wrapText="1"/>
    </xf>
    <xf numFmtId="0" fontId="6" fillId="0" borderId="1" xfId="0" applyFont="1" applyBorder="1" applyAlignment="1">
      <alignment horizontal="center" vertical="center" wrapText="1"/>
    </xf>
    <xf numFmtId="0" fontId="6" fillId="0" borderId="2" xfId="0" applyFont="1" applyBorder="1" applyAlignment="1">
      <alignment vertical="center" wrapText="1"/>
    </xf>
    <xf numFmtId="0" fontId="7" fillId="0" borderId="1" xfId="0" applyFont="1" applyBorder="1" applyAlignment="1">
      <alignment horizontal="center" vertical="center" wrapText="1"/>
    </xf>
    <xf numFmtId="0" fontId="0" fillId="0" borderId="1" xfId="0" applyBorder="1" applyAlignment="1">
      <alignment horizontal="center" vertical="center" wrapText="1"/>
    </xf>
    <xf numFmtId="4" fontId="7" fillId="2" borderId="1" xfId="0" applyNumberFormat="1" applyFont="1" applyFill="1" applyBorder="1" applyAlignment="1" applyProtection="1">
      <alignment horizontal="right" vertical="center"/>
      <protection locked="0"/>
    </xf>
    <xf numFmtId="4" fontId="7" fillId="0" borderId="1" xfId="0" applyNumberFormat="1" applyFont="1" applyBorder="1" applyAlignment="1">
      <alignment horizontal="right" vertical="center"/>
    </xf>
    <xf numFmtId="0" fontId="6" fillId="2" borderId="1" xfId="0" applyFont="1" applyFill="1" applyBorder="1" applyAlignment="1" applyProtection="1">
      <alignment horizontal="left" vertical="center" wrapText="1"/>
      <protection locked="0"/>
    </xf>
    <xf numFmtId="0" fontId="0" fillId="2" borderId="1" xfId="0" applyFill="1" applyBorder="1" applyAlignment="1" applyProtection="1">
      <alignment horizontal="center" vertical="center"/>
      <protection locked="0"/>
    </xf>
    <xf numFmtId="0" fontId="6" fillId="0" borderId="2" xfId="0" quotePrefix="1" applyFont="1" applyBorder="1" applyAlignment="1">
      <alignment horizontal="center" vertical="center" wrapText="1"/>
    </xf>
    <xf numFmtId="0" fontId="0" fillId="2" borderId="1" xfId="0" applyFill="1" applyBorder="1" applyAlignment="1" applyProtection="1">
      <alignment horizontal="left" vertical="center" wrapText="1"/>
      <protection locked="0"/>
    </xf>
    <xf numFmtId="0" fontId="6" fillId="0" borderId="1" xfId="0" quotePrefix="1" applyFont="1" applyBorder="1" applyAlignment="1">
      <alignment horizontal="center" vertical="center" wrapText="1"/>
    </xf>
    <xf numFmtId="0" fontId="6" fillId="0" borderId="1" xfId="0" applyFont="1" applyBorder="1" applyAlignment="1">
      <alignment vertical="center" wrapText="1"/>
    </xf>
    <xf numFmtId="0" fontId="7" fillId="0" borderId="1" xfId="0" applyFont="1" applyBorder="1" applyAlignment="1">
      <alignment horizontal="center" vertical="center"/>
    </xf>
    <xf numFmtId="0" fontId="6" fillId="0" borderId="2" xfId="0" applyFont="1" applyBorder="1" applyAlignment="1">
      <alignment horizontal="left" vertical="center" wrapText="1"/>
    </xf>
    <xf numFmtId="0" fontId="6" fillId="0" borderId="4" xfId="0" applyFont="1" applyBorder="1" applyAlignment="1">
      <alignment horizontal="left" vertical="center" wrapText="1"/>
    </xf>
    <xf numFmtId="0" fontId="6" fillId="0" borderId="4" xfId="0" applyFont="1" applyBorder="1" applyAlignment="1">
      <alignment horizontal="left" vertical="center" wrapText="1"/>
    </xf>
    <xf numFmtId="0" fontId="6" fillId="0" borderId="1" xfId="0" applyFont="1" applyBorder="1" applyAlignment="1">
      <alignment horizontal="left" vertical="center" wrapText="1"/>
    </xf>
    <xf numFmtId="0" fontId="6" fillId="0" borderId="1" xfId="0" applyFont="1" applyBorder="1" applyAlignment="1">
      <alignment horizontal="left" vertical="center" wrapText="1"/>
    </xf>
    <xf numFmtId="10" fontId="6" fillId="2" borderId="4" xfId="1" applyNumberFormat="1" applyFont="1" applyFill="1" applyBorder="1" applyAlignment="1" applyProtection="1">
      <alignment horizontal="center" vertical="center" wrapText="1"/>
    </xf>
    <xf numFmtId="0" fontId="6" fillId="0" borderId="3" xfId="0" applyFont="1" applyBorder="1" applyAlignment="1">
      <alignment horizontal="left" vertical="center" wrapText="1"/>
    </xf>
    <xf numFmtId="0" fontId="7" fillId="0" borderId="2" xfId="0" applyFont="1" applyBorder="1" applyAlignment="1">
      <alignment horizontal="left" vertical="center" wrapText="1"/>
    </xf>
    <xf numFmtId="0" fontId="7" fillId="0" borderId="3" xfId="0" applyFont="1" applyBorder="1" applyAlignment="1">
      <alignment horizontal="left" vertical="center" wrapText="1"/>
    </xf>
    <xf numFmtId="0" fontId="7" fillId="0" borderId="3" xfId="0" applyFont="1" applyBorder="1" applyAlignment="1">
      <alignment horizontal="left" vertical="center" wrapText="1"/>
    </xf>
    <xf numFmtId="10" fontId="6" fillId="2" borderId="1" xfId="1" applyNumberFormat="1" applyFont="1" applyFill="1" applyBorder="1" applyAlignment="1" applyProtection="1">
      <alignment horizontal="center" vertical="center" wrapText="1"/>
      <protection locked="0"/>
    </xf>
    <xf numFmtId="0" fontId="16" fillId="0" borderId="0" xfId="0" applyFont="1" applyAlignment="1">
      <alignment vertical="center"/>
    </xf>
  </cellXfs>
  <cellStyles count="2">
    <cellStyle name="Prozent" xfId="1" builtinId="5"/>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2335292</xdr:colOff>
      <xdr:row>15</xdr:row>
      <xdr:rowOff>2720341</xdr:rowOff>
    </xdr:from>
    <xdr:to>
      <xdr:col>1</xdr:col>
      <xdr:colOff>2898221</xdr:colOff>
      <xdr:row>15</xdr:row>
      <xdr:rowOff>3200400</xdr:rowOff>
    </xdr:to>
    <xdr:pic>
      <xdr:nvPicPr>
        <xdr:cNvPr id="2" name="Grafik 1">
          <a:extLst>
            <a:ext uri="{FF2B5EF4-FFF2-40B4-BE49-F238E27FC236}">
              <a16:creationId xmlns:a16="http://schemas.microsoft.com/office/drawing/2014/main" id="{E9A708D4-5320-455A-93B1-A8204DF3C503}"/>
            </a:ext>
          </a:extLst>
        </xdr:cNvPr>
        <xdr:cNvPicPr>
          <a:picLocks noChangeAspect="1"/>
        </xdr:cNvPicPr>
      </xdr:nvPicPr>
      <xdr:blipFill>
        <a:blip xmlns:r="http://schemas.openxmlformats.org/officeDocument/2006/relationships" r:embed="rId1"/>
        <a:stretch>
          <a:fillRect/>
        </a:stretch>
      </xdr:blipFill>
      <xdr:spPr>
        <a:xfrm>
          <a:off x="2822972" y="7994651"/>
          <a:ext cx="565469" cy="482599"/>
        </a:xfrm>
        <a:prstGeom prst="rect">
          <a:avLst/>
        </a:prstGeom>
      </xdr:spPr>
    </xdr:pic>
    <xdr:clientData/>
  </xdr:twoCellAnchor>
  <xdr:twoCellAnchor editAs="oneCell">
    <xdr:from>
      <xdr:col>1</xdr:col>
      <xdr:colOff>1874520</xdr:colOff>
      <xdr:row>15</xdr:row>
      <xdr:rowOff>289561</xdr:rowOff>
    </xdr:from>
    <xdr:to>
      <xdr:col>1</xdr:col>
      <xdr:colOff>2746231</xdr:colOff>
      <xdr:row>15</xdr:row>
      <xdr:rowOff>841960</xdr:rowOff>
    </xdr:to>
    <xdr:pic>
      <xdr:nvPicPr>
        <xdr:cNvPr id="3" name="Grafik 2">
          <a:extLst>
            <a:ext uri="{FF2B5EF4-FFF2-40B4-BE49-F238E27FC236}">
              <a16:creationId xmlns:a16="http://schemas.microsoft.com/office/drawing/2014/main" id="{5A10CB1F-0BC0-4FAE-B785-F97E11D2A974}"/>
            </a:ext>
          </a:extLst>
        </xdr:cNvPr>
        <xdr:cNvPicPr>
          <a:picLocks noChangeAspect="1"/>
        </xdr:cNvPicPr>
      </xdr:nvPicPr>
      <xdr:blipFill>
        <a:blip xmlns:r="http://schemas.openxmlformats.org/officeDocument/2006/relationships" r:embed="rId2"/>
        <a:stretch>
          <a:fillRect/>
        </a:stretch>
      </xdr:blipFill>
      <xdr:spPr>
        <a:xfrm>
          <a:off x="2362200" y="5568951"/>
          <a:ext cx="874251" cy="55493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P:\ZB\2-Beschaffungen%20ohne%20Vertr&#228;gen\Beschaffungen%202026\1-426-BE-26-34321400-426-ZBT1-2%20B&#252;roausstattung\BE-26-34321400-426-ZBT1-2-LOS2_Preisblatt.xlsm" TargetMode="External"/><Relationship Id="rId1" Type="http://schemas.openxmlformats.org/officeDocument/2006/relationships/externalLinkPath" Target="BE-26-34321400-426-ZBT1-2-LOS2_Preisblatt.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Preisblatt"/>
      <sheetName val="Tabelle2"/>
      <sheetName val="Tabelle3"/>
    </sheetNames>
    <sheetDataSet>
      <sheetData sheetId="0"/>
      <sheetData sheetId="1"/>
      <sheetData sheetId="2"/>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1D8380-B298-4489-8CAF-33316A944B4C}">
  <sheetPr>
    <pageSetUpPr fitToPage="1"/>
  </sheetPr>
  <dimension ref="A1:H26"/>
  <sheetViews>
    <sheetView tabSelected="1" zoomScaleNormal="100" workbookViewId="0">
      <selection activeCell="B11" sqref="B11:H11"/>
    </sheetView>
  </sheetViews>
  <sheetFormatPr baseColWidth="10" defaultColWidth="10.296875" defaultRowHeight="13.8"/>
  <cols>
    <col min="1" max="1" width="6.3984375" style="14" customWidth="1"/>
    <col min="2" max="2" width="43.296875" style="14" customWidth="1"/>
    <col min="3" max="3" width="10" style="14" customWidth="1"/>
    <col min="4" max="4" width="9.5" style="14" customWidth="1"/>
    <col min="5" max="6" width="16.796875" style="14" customWidth="1"/>
    <col min="7" max="7" width="34.69921875" style="14" customWidth="1"/>
    <col min="8" max="8" width="17.19921875" customWidth="1"/>
  </cols>
  <sheetData>
    <row r="1" spans="1:8" s="4" customFormat="1" ht="17.399999999999999">
      <c r="A1" s="1" t="s">
        <v>0</v>
      </c>
      <c r="B1" s="1"/>
      <c r="C1" s="2"/>
      <c r="D1" s="2"/>
      <c r="E1" s="2"/>
      <c r="F1" s="2"/>
      <c r="G1" s="3"/>
    </row>
    <row r="2" spans="1:8" s="4" customFormat="1" ht="12.75" customHeight="1">
      <c r="A2" s="1"/>
      <c r="B2" s="2"/>
      <c r="C2" s="2"/>
      <c r="D2" s="2"/>
      <c r="E2" s="2"/>
      <c r="F2" s="2"/>
      <c r="G2" s="3"/>
    </row>
    <row r="3" spans="1:8" s="4" customFormat="1" ht="17.399999999999999">
      <c r="A3" s="5" t="s">
        <v>1</v>
      </c>
      <c r="B3" s="6"/>
      <c r="C3" s="7" t="s">
        <v>2</v>
      </c>
      <c r="D3" s="7"/>
      <c r="E3" s="6"/>
      <c r="F3" s="8"/>
      <c r="G3" s="9"/>
    </row>
    <row r="4" spans="1:8" s="4" customFormat="1" ht="17.399999999999999">
      <c r="A4" s="5" t="s">
        <v>3</v>
      </c>
      <c r="B4" s="6"/>
      <c r="C4" s="6" t="s">
        <v>4</v>
      </c>
      <c r="D4" s="6"/>
      <c r="E4" s="6"/>
      <c r="F4" s="8"/>
      <c r="G4" s="9"/>
    </row>
    <row r="5" spans="1:8" s="4" customFormat="1" ht="17.399999999999999">
      <c r="A5" s="5" t="s">
        <v>5</v>
      </c>
      <c r="B5" s="6"/>
      <c r="C5" s="6" t="s">
        <v>6</v>
      </c>
      <c r="D5" s="6"/>
      <c r="E5" s="6"/>
      <c r="F5" s="8"/>
      <c r="G5" s="3"/>
    </row>
    <row r="6" spans="1:8" s="4" customFormat="1" ht="17.399999999999999">
      <c r="A6" s="6"/>
      <c r="B6" s="6"/>
      <c r="C6" s="6" t="s">
        <v>7</v>
      </c>
      <c r="D6" s="6"/>
      <c r="E6" s="6"/>
      <c r="F6" s="8"/>
      <c r="G6" s="3"/>
    </row>
    <row r="7" spans="1:8" s="4" customFormat="1" ht="17.399999999999999">
      <c r="A7" s="6"/>
      <c r="B7" s="6"/>
      <c r="C7" s="6" t="s">
        <v>8</v>
      </c>
      <c r="D7" s="6"/>
      <c r="E7" s="6"/>
      <c r="F7" s="8"/>
      <c r="G7" s="3"/>
    </row>
    <row r="8" spans="1:8" s="4" customFormat="1" ht="17.399999999999999">
      <c r="A8" s="5" t="s">
        <v>9</v>
      </c>
      <c r="B8" s="6"/>
      <c r="C8" s="6" t="s">
        <v>10</v>
      </c>
      <c r="D8" s="6"/>
      <c r="E8" s="6"/>
      <c r="F8" s="8"/>
      <c r="G8" s="3"/>
    </row>
    <row r="9" spans="1:8" s="4" customFormat="1" ht="17.399999999999999">
      <c r="A9" s="5"/>
      <c r="B9" s="6"/>
      <c r="C9" s="6"/>
      <c r="D9" s="6"/>
      <c r="E9" s="6"/>
      <c r="F9" s="8"/>
      <c r="G9" s="3"/>
    </row>
    <row r="10" spans="1:8" s="4" customFormat="1" ht="17.399999999999999">
      <c r="A10" s="5"/>
      <c r="B10" s="7" t="s">
        <v>11</v>
      </c>
      <c r="C10" s="6"/>
      <c r="D10" s="6"/>
      <c r="E10" s="6"/>
      <c r="F10" s="8"/>
      <c r="G10" s="3"/>
    </row>
    <row r="11" spans="1:8" s="4" customFormat="1" ht="44.25" customHeight="1">
      <c r="A11" s="10" t="s">
        <v>12</v>
      </c>
      <c r="B11" s="11"/>
      <c r="C11" s="12"/>
      <c r="D11" s="12"/>
      <c r="E11" s="12"/>
      <c r="F11" s="12"/>
      <c r="G11" s="12"/>
      <c r="H11" s="13"/>
    </row>
    <row r="13" spans="1:8">
      <c r="B13" s="7" t="s">
        <v>13</v>
      </c>
      <c r="C13" s="15"/>
      <c r="D13" s="15"/>
      <c r="E13" s="15"/>
      <c r="F13" s="15"/>
      <c r="G13" s="15"/>
    </row>
    <row r="14" spans="1:8" ht="40.5" customHeight="1">
      <c r="A14" s="16" t="s">
        <v>14</v>
      </c>
      <c r="B14" s="16" t="s">
        <v>15</v>
      </c>
      <c r="C14" s="16" t="s">
        <v>16</v>
      </c>
      <c r="D14" s="16" t="s">
        <v>17</v>
      </c>
      <c r="E14" s="16" t="s">
        <v>18</v>
      </c>
      <c r="F14" s="16" t="s">
        <v>19</v>
      </c>
      <c r="G14" s="16" t="s">
        <v>20</v>
      </c>
      <c r="H14" s="16" t="s">
        <v>21</v>
      </c>
    </row>
    <row r="15" spans="1:8" ht="127.8" customHeight="1">
      <c r="A15" s="17" t="s">
        <v>22</v>
      </c>
      <c r="B15" s="18"/>
      <c r="C15" s="18"/>
      <c r="D15" s="18"/>
      <c r="E15" s="18"/>
      <c r="F15" s="18"/>
      <c r="G15" s="18"/>
      <c r="H15" s="19"/>
    </row>
    <row r="16" spans="1:8" ht="402.6" customHeight="1">
      <c r="A16" s="20">
        <v>1</v>
      </c>
      <c r="B16" s="21" t="s">
        <v>23</v>
      </c>
      <c r="C16" s="22">
        <v>1</v>
      </c>
      <c r="D16" s="23" t="s">
        <v>24</v>
      </c>
      <c r="E16" s="24"/>
      <c r="F16" s="25">
        <f>C16*E16</f>
        <v>0</v>
      </c>
      <c r="G16" s="26"/>
      <c r="H16" s="27"/>
    </row>
    <row r="17" spans="1:8" ht="80.099999999999994" customHeight="1">
      <c r="A17" s="28">
        <v>2</v>
      </c>
      <c r="B17" s="21" t="s">
        <v>25</v>
      </c>
      <c r="C17" s="22">
        <v>1</v>
      </c>
      <c r="D17" s="23" t="s">
        <v>24</v>
      </c>
      <c r="E17" s="24"/>
      <c r="F17" s="25">
        <f t="shared" ref="F17:F18" si="0">C17*E17</f>
        <v>0</v>
      </c>
      <c r="G17" s="29"/>
      <c r="H17" s="27"/>
    </row>
    <row r="18" spans="1:8" ht="104.25" customHeight="1">
      <c r="A18" s="30">
        <v>3</v>
      </c>
      <c r="B18" s="31" t="s">
        <v>26</v>
      </c>
      <c r="C18" s="32">
        <v>1</v>
      </c>
      <c r="D18" s="23" t="s">
        <v>24</v>
      </c>
      <c r="E18" s="24"/>
      <c r="F18" s="25">
        <f t="shared" si="0"/>
        <v>0</v>
      </c>
      <c r="G18" s="29"/>
      <c r="H18" s="27"/>
    </row>
    <row r="19" spans="1:8" ht="27" customHeight="1">
      <c r="B19" s="33" t="s">
        <v>27</v>
      </c>
      <c r="C19" s="34"/>
      <c r="D19" s="35"/>
      <c r="E19" s="36"/>
      <c r="F19" s="25">
        <f>SUM(F16:F18)</f>
        <v>0</v>
      </c>
    </row>
    <row r="20" spans="1:8" ht="72" customHeight="1">
      <c r="B20" s="37" t="s">
        <v>28</v>
      </c>
      <c r="C20" s="37"/>
      <c r="D20" s="35"/>
      <c r="E20" s="38">
        <v>0.19</v>
      </c>
      <c r="F20" s="25">
        <f>(F19*E20)</f>
        <v>0</v>
      </c>
    </row>
    <row r="21" spans="1:8" ht="30" customHeight="1">
      <c r="B21" s="33" t="s">
        <v>29</v>
      </c>
      <c r="C21" s="39"/>
      <c r="D21" s="39"/>
      <c r="E21" s="34"/>
      <c r="F21" s="25">
        <f>F19+F20</f>
        <v>0</v>
      </c>
    </row>
    <row r="23" spans="1:8" ht="32.25" customHeight="1">
      <c r="B23" s="40" t="s">
        <v>30</v>
      </c>
      <c r="C23" s="41"/>
      <c r="D23" s="42"/>
      <c r="E23" s="43"/>
      <c r="F23" s="25">
        <f>F21*E23</f>
        <v>0</v>
      </c>
    </row>
    <row r="24" spans="1:8" ht="32.25" customHeight="1">
      <c r="B24" s="33" t="s">
        <v>31</v>
      </c>
      <c r="C24" s="39"/>
      <c r="D24" s="39"/>
      <c r="E24" s="34"/>
      <c r="F24" s="25">
        <f>F21-F23</f>
        <v>0</v>
      </c>
    </row>
    <row r="25" spans="1:8">
      <c r="A25" s="6"/>
      <c r="B25" s="6"/>
      <c r="C25" s="6"/>
      <c r="D25" s="6"/>
      <c r="E25" s="6"/>
      <c r="F25" s="6"/>
      <c r="G25" s="6"/>
    </row>
    <row r="26" spans="1:8">
      <c r="B26" s="44" t="s">
        <v>32</v>
      </c>
    </row>
  </sheetData>
  <sheetProtection algorithmName="SHA-512" hashValue="gTXGAWB5Ndgls0uEZ97Tq1pK9fZ63NcPwkAcTYrf9g53U1KIbeTUsCuDNwBe0BgL8d5IwLVh0BWjY8s/6sHw+g==" saltValue="mlKSdXz7kiVOfYRqfl6iKw==" spinCount="100000" sheet="1" objects="1" scenarios="1"/>
  <mergeCells count="7">
    <mergeCell ref="B24:E24"/>
    <mergeCell ref="B11:H11"/>
    <mergeCell ref="A15:H15"/>
    <mergeCell ref="B19:C19"/>
    <mergeCell ref="B20:C20"/>
    <mergeCell ref="B21:E21"/>
    <mergeCell ref="B23:C23"/>
  </mergeCells>
  <pageMargins left="0.70866141732283472" right="0.31496062992125984" top="0.78740157480314965" bottom="0.78740157480314965" header="0.31496062992125984" footer="0.31496062992125984"/>
  <pageSetup paperSize="9" scale="54"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A72BE6-02D7-4E0C-82B3-57D23B174BCE}">
  <sheetPr codeName="Tabelle2"/>
  <dimension ref="A1"/>
  <sheetViews>
    <sheetView workbookViewId="0"/>
  </sheetViews>
  <sheetFormatPr baseColWidth="10" defaultRowHeight="13.8"/>
  <sheetData/>
  <sheetProtection algorithmName="SHA-512" hashValue="ZoP4P5hPa3Shz/5oyv8lUiP16y7yYO6pVtBX1urE0txLcsJ1s0gFDO10nrc4kfvT27ktqilwxmHTWymYxwVRbA==" saltValue="kSOhVSShEp+RV+T9vtDVWQ==" spinCount="100000" sheet="1" objects="1" scenarios="1"/>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C89C7A-730C-487C-9223-BA3B06FA9D85}">
  <sheetPr codeName="Tabelle3"/>
  <dimension ref="A1"/>
  <sheetViews>
    <sheetView workbookViewId="0"/>
  </sheetViews>
  <sheetFormatPr baseColWidth="10" defaultRowHeight="13.8"/>
  <sheetData/>
  <sheetProtection algorithmName="SHA-512" hashValue="WXM4SqJAWIqKNETvY4KecE7OWUJK+el3hv84ke3Y42YotPZqE8bO5V8KM/SZpBAFsPUuNz+KRC+LQy+CCSErZA==" saltValue="tEDpIFS4ynoWkUb3psQJ4g==" spinCount="100000" sheet="1" objects="1" scenarios="1"/>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vt:i4>
      </vt:variant>
      <vt:variant>
        <vt:lpstr>Benannte Bereiche</vt:lpstr>
      </vt:variant>
      <vt:variant>
        <vt:i4>5</vt:i4>
      </vt:variant>
    </vt:vector>
  </HeadingPairs>
  <TitlesOfParts>
    <vt:vector size="8" baseType="lpstr">
      <vt:lpstr>Preisblatt</vt:lpstr>
      <vt:lpstr>Tabelle2</vt:lpstr>
      <vt:lpstr>Tabelle3</vt:lpstr>
      <vt:lpstr>Preisblatt!Brutto</vt:lpstr>
      <vt:lpstr>Nachlass_Absolut</vt:lpstr>
      <vt:lpstr>Nachlass_Prozent</vt:lpstr>
      <vt:lpstr>Preisblatt!Netto</vt:lpstr>
      <vt:lpstr>Preisblatt!Ust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Stein, Kirsten</dc:creator>
  <cp:lastModifiedBy>Stein, Kirsten</cp:lastModifiedBy>
  <dcterms:created xsi:type="dcterms:W3CDTF">2026-09-10T11:40:10Z</dcterms:created>
  <dcterms:modified xsi:type="dcterms:W3CDTF">2026-09-10T11:40:12Z</dcterms:modified>
</cp:coreProperties>
</file>