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214-26-32754102-ZBT1-2 Sensoren\"/>
    </mc:Choice>
  </mc:AlternateContent>
  <xr:revisionPtr revIDLastSave="0" documentId="8_{0EE450C9-43CF-4708-9F5B-E9A7D24B35A8}" xr6:coauthVersionLast="47" xr6:coauthVersionMax="47" xr10:uidLastSave="{00000000-0000-0000-0000-000000000000}"/>
  <workbookProtection workbookAlgorithmName="SHA-512" workbookHashValue="9l1dwnVZJ0OtiyhqHAC6dGPD6bhNHnpr7PiXqawY94aQKAA9kYV2KJl7Z8sTCdDLuQOLqP7mPeN8y1uvO8tiLA==" workbookSaltValue="mIlwV9CPOyDCVNJwmfuhog==" workbookSpinCount="100000" lockStructure="1"/>
  <bookViews>
    <workbookView xWindow="-108" yWindow="-108" windowWidth="23256" windowHeight="12456" xr2:uid="{58836ED9-8D84-46FC-BEB7-C7E77C419C8C}"/>
  </bookViews>
  <sheets>
    <sheet name="Preisblatt" sheetId="1" r:id="rId1"/>
  </sheets>
  <externalReferences>
    <externalReference r:id="rId2"/>
  </externalReferences>
  <definedNames>
    <definedName name="Brutto" localSheetId="0">Preisblatt!$F$27</definedName>
    <definedName name="Brutto">#REF!</definedName>
    <definedName name="MyChanged" hidden="1">0</definedName>
    <definedName name="MyVersion" hidden="1">43743.7486111111</definedName>
    <definedName name="Netto" localSheetId="0">Preisblatt!$F$25</definedName>
    <definedName name="Netto">#REF!</definedName>
    <definedName name="Ust" localSheetId="0">Preisblatt!$E$26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" l="1"/>
  <c r="F22" i="1" s="1"/>
  <c r="F20" i="1"/>
  <c r="F19" i="1"/>
  <c r="F18" i="1"/>
  <c r="F17" i="1"/>
  <c r="F16" i="1"/>
  <c r="F23" i="1" l="1"/>
  <c r="F25" i="1" s="1"/>
  <c r="F26" i="1" s="1"/>
  <c r="F27" i="1" s="1"/>
</calcChain>
</file>

<file path=xl/sharedStrings.xml><?xml version="1.0" encoding="utf-8"?>
<sst xmlns="http://schemas.openxmlformats.org/spreadsheetml/2006/main" count="41" uniqueCount="37">
  <si>
    <t>Preisblatt</t>
  </si>
  <si>
    <t>Kommissionsnummer:</t>
  </si>
  <si>
    <t>OeA-214-26-32754102-ZBT1-2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</si>
  <si>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</si>
  <si>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</si>
  <si>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</si>
  <si>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</si>
  <si>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</si>
  <si>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</si>
  <si>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</si>
  <si>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</si>
  <si>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</si>
  <si>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</si>
  <si>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</si>
  <si>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</si>
  <si>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</si>
  <si>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</si>
  <si>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</si>
  <si>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</si>
  <si>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</si>
  <si>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</si>
  <si>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</si>
  <si>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MIDAS-E-LEL
Midas Sensormodul Wasserstoff</t>
  </si>
  <si>
    <t>Stück</t>
  </si>
  <si>
    <t>MIDAS-E-NH3 
Midas Sensormodul</t>
  </si>
  <si>
    <t>MIDAS-A-007 
Replacement MIDAS int. sample</t>
  </si>
  <si>
    <t>MIDAS S2-T-L004 
Midas S2 Extrac. Transmitter, Tube -LIT</t>
  </si>
  <si>
    <t>MIDAS S2-E-H2S 
MIDAS S2-E-H2S SENSOR CARTRIDGE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</si>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</sst>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214-26-32754102-ZBT1-2%20Sensoren\OeA-214-26-32754102-ZBT1-2_Preisblatt.xlsm" TargetMode="External"/><Relationship Id="rId1" Type="http://schemas.openxmlformats.org/officeDocument/2006/relationships/externalLinkPath" Target="OeA-214-26-32754102-ZBT1-2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6D29D-9747-4762-A04F-731B8FB441AF}">
  <dimension ref="A1:I29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4</v>
      </c>
      <c r="D16" s="24" t="s">
        <v>23</v>
      </c>
      <c r="E16" s="25"/>
      <c r="F16" s="26">
        <f t="shared" ref="F16:F20" si="0">C16*E16</f>
        <v>0</v>
      </c>
      <c r="G16" s="27"/>
      <c r="H16" s="27"/>
    </row>
    <row r="17" spans="1:8" ht="40.5" customHeight="1">
      <c r="A17" s="22">
        <v>2</v>
      </c>
      <c r="B17" s="23" t="s">
        <v>24</v>
      </c>
      <c r="C17" s="24">
        <v>4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40.5" customHeight="1">
      <c r="A18" s="22">
        <v>3</v>
      </c>
      <c r="B18" s="23" t="s">
        <v>25</v>
      </c>
      <c r="C18" s="24">
        <v>1</v>
      </c>
      <c r="D18" s="24" t="s">
        <v>23</v>
      </c>
      <c r="E18" s="25"/>
      <c r="F18" s="26">
        <f t="shared" si="0"/>
        <v>0</v>
      </c>
      <c r="G18" s="27"/>
      <c r="H18" s="27"/>
    </row>
    <row r="19" spans="1:8" ht="40.5" customHeight="1">
      <c r="A19" s="22">
        <v>4</v>
      </c>
      <c r="B19" s="23" t="s">
        <v>26</v>
      </c>
      <c r="C19" s="24">
        <v>5</v>
      </c>
      <c r="D19" s="24" t="s">
        <v>23</v>
      </c>
      <c r="E19" s="25"/>
      <c r="F19" s="26">
        <f t="shared" si="0"/>
        <v>0</v>
      </c>
      <c r="G19" s="27"/>
      <c r="H19" s="27"/>
    </row>
    <row r="20" spans="1:8" ht="40.5" customHeight="1">
      <c r="A20" s="22">
        <v>5</v>
      </c>
      <c r="B20" s="23" t="s">
        <v>27</v>
      </c>
      <c r="C20" s="24">
        <v>1</v>
      </c>
      <c r="D20" s="24" t="s">
        <v>23</v>
      </c>
      <c r="E20" s="25"/>
      <c r="F20" s="26">
        <f t="shared" si="0"/>
        <v>0</v>
      </c>
      <c r="G20" s="27"/>
      <c r="H20" s="27"/>
    </row>
    <row r="21" spans="1:8" ht="27" customHeight="1">
      <c r="B21" s="29" t="s">
        <v>28</v>
      </c>
      <c r="C21" s="30"/>
      <c r="D21" s="30"/>
      <c r="E21" s="31"/>
      <c r="F21" s="32">
        <f>SUM(F16:F20)</f>
        <v>0</v>
      </c>
    </row>
    <row r="22" spans="1:8" ht="27" customHeight="1">
      <c r="B22" s="33" t="s">
        <v>29</v>
      </c>
      <c r="C22" s="34"/>
      <c r="D22" s="35"/>
      <c r="E22" s="36"/>
      <c r="F22" s="26">
        <f>F21*E22</f>
        <v>0</v>
      </c>
    </row>
    <row r="23" spans="1:8" ht="27" customHeight="1">
      <c r="B23" s="37" t="s">
        <v>30</v>
      </c>
      <c r="C23" s="38"/>
      <c r="D23" s="38"/>
      <c r="E23" s="39"/>
      <c r="F23" s="40">
        <f>F21-F22</f>
        <v>0</v>
      </c>
    </row>
    <row r="24" spans="1:8" ht="27" customHeight="1">
      <c r="B24" s="37" t="s">
        <v>31</v>
      </c>
      <c r="C24" s="38"/>
      <c r="D24" s="39"/>
      <c r="E24" s="24" t="s">
        <v>32</v>
      </c>
      <c r="F24" s="25"/>
    </row>
    <row r="25" spans="1:8" ht="27" customHeight="1">
      <c r="B25" s="37" t="s">
        <v>33</v>
      </c>
      <c r="C25" s="38"/>
      <c r="D25" s="38"/>
      <c r="E25" s="39"/>
      <c r="F25" s="40">
        <f>F23+F24</f>
        <v>0</v>
      </c>
    </row>
    <row r="26" spans="1:8" ht="72" customHeight="1">
      <c r="B26" s="41" t="s">
        <v>34</v>
      </c>
      <c r="C26" s="41"/>
      <c r="D26" s="42"/>
      <c r="E26" s="43">
        <v>0.19</v>
      </c>
      <c r="F26" s="26">
        <f>F25*E26</f>
        <v>0</v>
      </c>
    </row>
    <row r="27" spans="1:8" ht="30" customHeight="1">
      <c r="B27" s="44" t="s">
        <v>35</v>
      </c>
      <c r="C27" s="45"/>
      <c r="D27" s="45"/>
      <c r="E27" s="46"/>
      <c r="F27" s="40">
        <f>F26+F25</f>
        <v>0</v>
      </c>
    </row>
    <row r="28" spans="1:8">
      <c r="A28" s="6"/>
      <c r="B28" s="6"/>
      <c r="C28" s="6"/>
      <c r="D28" s="6"/>
      <c r="E28" s="6"/>
      <c r="F28" s="6"/>
      <c r="G28" s="6"/>
      <c r="H28" s="6"/>
    </row>
    <row r="29" spans="1:8">
      <c r="B29" s="47" t="s">
        <v>36</v>
      </c>
    </row>
  </sheetData>
  <sheetProtection algorithmName="SHA-512" hashValue="4ULFc4JxR5NRa+2DxNmcdMIn0PY/8MOmVag/5oVvpWjsLWCYGTIqAjQAFKEZJAecvOtH3zXuPi/kLzZ3wpdydg==" saltValue="ptZ4qvLyj/6pFJ7WKxwCWg==" spinCount="100000" sheet="1" objects="1" scenarios="1"/>
  <mergeCells count="9">
    <mergeCell ref="B25:E25"/>
    <mergeCell ref="B26:C26"/>
    <mergeCell ref="B27:E27"/>
    <mergeCell ref="B11:H11"/>
    <mergeCell ref="A13:H13"/>
    <mergeCell ref="B21:E21"/>
    <mergeCell ref="B22:D22"/>
    <mergeCell ref="B23:E23"/>
    <mergeCell ref="B24:D24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2026-05-13T10:33:01Z</dcterms:created>
  <dcterms:modified xsi:type="dcterms:W3CDTF">2026-05-13T10:33:03Z</dcterms:modified>
</cp:coreProperties>
</file>