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OeA-334-26-32341500-ZBT1-4 Retreat\"/>
    </mc:Choice>
  </mc:AlternateContent>
  <xr:revisionPtr revIDLastSave="0" documentId="8_{39CF64C8-3954-4328-A6C8-2D02CB4ECD2D}" xr6:coauthVersionLast="47" xr6:coauthVersionMax="47" xr10:uidLastSave="{00000000-0000-0000-0000-000000000000}"/>
  <workbookProtection workbookAlgorithmName="SHA-512" workbookHashValue="GWLJIZrEC6MSxV8BvSok5RlBcdjQP3HaFoo7DHknpdz5vHCmJ0J4Lwyu2Vwp9NMUG2yyGPfoXqqfoPZixDvgVw==" workbookSaltValue="L5pFPdMEQzhn3edD/m91VQ==" workbookSpinCount="100000" lockStructure="1"/>
  <bookViews>
    <workbookView xWindow="-120" yWindow="-120" windowWidth="29040" windowHeight="15720" xr2:uid="{11B72A5A-36DB-43CC-8669-5C72A816C773}"/>
  </bookViews>
  <sheets>
    <sheet name="Preisblatt" sheetId="1" r:id="rId1"/>
  </sheets>
  <externalReferences>
    <externalReference r:id="rId2"/>
  </externalReferences>
  <definedNames>
    <definedName name="Brutto" localSheetId="0">Preisblatt!$H$32</definedName>
    <definedName name="Brutto">#REF!</definedName>
    <definedName name="MyChanged" hidden="1">0</definedName>
    <definedName name="MyVersion" hidden="1">43743.7486111111</definedName>
    <definedName name="Netto" localSheetId="0">Preisblatt!$H$31</definedName>
    <definedName name="Netto">#REF!</definedName>
    <definedName name="Ust" localSheetId="0">Preisblatt!$I$16:$I$30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0" i="1" l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31" i="1" s="1"/>
  <c r="K23" i="1" l="1"/>
  <c r="K24" i="1"/>
  <c r="K19" i="1"/>
  <c r="K25" i="1"/>
  <c r="J16" i="1"/>
  <c r="J18" i="1"/>
  <c r="K18" i="1" s="1"/>
  <c r="J20" i="1"/>
  <c r="K20" i="1" s="1"/>
  <c r="J22" i="1"/>
  <c r="K22" i="1" s="1"/>
  <c r="J24" i="1"/>
  <c r="J26" i="1"/>
  <c r="K26" i="1" s="1"/>
  <c r="J28" i="1"/>
  <c r="K28" i="1" s="1"/>
  <c r="J30" i="1"/>
  <c r="K30" i="1" s="1"/>
  <c r="K16" i="1"/>
  <c r="J17" i="1"/>
  <c r="K17" i="1" s="1"/>
  <c r="J19" i="1"/>
  <c r="J21" i="1"/>
  <c r="K21" i="1" s="1"/>
  <c r="J23" i="1"/>
  <c r="J25" i="1"/>
  <c r="J27" i="1"/>
  <c r="K27" i="1" s="1"/>
  <c r="J29" i="1"/>
  <c r="K29" i="1" s="1"/>
  <c r="H32" i="1" l="1"/>
</calcChain>
</file>

<file path=xl/sharedStrings.xml><?xml version="1.0" encoding="utf-8"?>
<sst xmlns="http://schemas.openxmlformats.org/spreadsheetml/2006/main" count="59" uniqueCount="50">
  <si>
    <t>Preisblatt</t>
  </si>
  <si>
    <t>Kommissionsnummer:</t>
  </si>
  <si>
    <t>OeA-334-26-32341500-ZBT1-4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</si>
  <si>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</si>
  <si>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</si>
  <si>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</si>
  <si>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</si>
  <si>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</si>
  <si>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</si>
  <si>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</si>
  <si>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</si>
  <si>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</si>
  <si>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</si>
  <si>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</si>
  <si>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</si>
  <si>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</si>
  <si>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Bemerkung</t>
  </si>
  <si>
    <t>Anzahl</t>
  </si>
  <si>
    <t>Einheit</t>
  </si>
  <si>
    <t>Tage</t>
  </si>
  <si>
    <t>Einzelpreis 
(netto) 
in Euro</t>
  </si>
  <si>
    <t>Gesampreis (netto) 
in Euro</t>
  </si>
  <si>
    <t>MwSt in Prozent</t>
  </si>
  <si>
    <t>MwSt in Euro</t>
  </si>
  <si>
    <t>Gesamtpreis 
(brutto)
in Euro</t>
  </si>
  <si>
    <r>
      <rPr>
        <b/>
        <sz val="10"/>
        <color theme="1"/>
        <rFont val="Arial"/>
        <family val="2"/>
      </rPr>
      <t>Vermietung Tagungsraum, inkl. Ausstattung</t>
    </r>
    <r>
      <rPr>
        <sz val="10"/>
        <color theme="1"/>
        <rFont val="Arial"/>
        <family val="2"/>
      </rPr>
      <t xml:space="preserve"> gem. 
Leistungsbeschreibung</t>
    </r>
  </si>
  <si>
    <t>ganztägig</t>
  </si>
  <si>
    <t>Anreisetag
(halbtags)</t>
  </si>
  <si>
    <r>
      <rPr>
        <b/>
        <sz val="10"/>
        <color theme="1"/>
        <rFont val="Arial"/>
        <family val="2"/>
      </rPr>
      <t>(Optional) Vermietung kleiner Tagungsraum, inkl. Ausstattung</t>
    </r>
    <r>
      <rPr>
        <sz val="10"/>
        <color theme="1"/>
        <rFont val="Arial"/>
        <family val="2"/>
      </rPr>
      <t xml:space="preserve"> gem.Leistungsbeschreibung</t>
    </r>
  </si>
  <si>
    <r>
      <t xml:space="preserve">Unterbringung </t>
    </r>
    <r>
      <rPr>
        <b/>
        <sz val="10"/>
        <color theme="1"/>
        <rFont val="Arial"/>
        <family val="2"/>
      </rPr>
      <t>Einzelzimmer</t>
    </r>
  </si>
  <si>
    <t xml:space="preserve">pro Person und Nacht </t>
  </si>
  <si>
    <r>
      <t xml:space="preserve">Unterbringung </t>
    </r>
    <r>
      <rPr>
        <b/>
        <sz val="10"/>
        <color theme="1"/>
        <rFont val="Arial"/>
        <family val="2"/>
      </rPr>
      <t>Doppelzimmer</t>
    </r>
  </si>
  <si>
    <r>
      <rPr>
        <b/>
        <sz val="10"/>
        <color theme="1"/>
        <rFont val="Arial"/>
        <family val="2"/>
      </rPr>
      <t>Anreisetag Abendessen</t>
    </r>
    <r>
      <rPr>
        <sz val="10"/>
        <color theme="1"/>
        <rFont val="Arial"/>
        <family val="2"/>
      </rPr>
      <t xml:space="preserve">
gem.Leistungsbeschreibung</t>
    </r>
  </si>
  <si>
    <r>
      <rPr>
        <b/>
        <sz val="10"/>
        <color rgb="FFFF0000"/>
        <rFont val="Arial"/>
        <family val="2"/>
      </rPr>
      <t>Achtung Mindestkriterium:</t>
    </r>
    <r>
      <rPr>
        <sz val="10"/>
        <color rgb="FFFF0000"/>
        <rFont val="Arial"/>
        <family val="2"/>
      </rPr>
      <t xml:space="preserve">
Maximale Bewirtungskosten i.H.v. </t>
    </r>
    <r>
      <rPr>
        <b/>
        <sz val="10"/>
        <color rgb="FFFF0000"/>
        <rFont val="Arial"/>
        <family val="2"/>
      </rPr>
      <t>60,00 EUR</t>
    </r>
    <r>
      <rPr>
        <sz val="10"/>
        <color rgb="FFFF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BRUTTO</t>
    </r>
    <r>
      <rPr>
        <sz val="10"/>
        <color rgb="FFFF0000"/>
        <rFont val="Arial"/>
        <family val="2"/>
      </rPr>
      <t xml:space="preserve"> pro Person je Tag dürfen nicht überschritten werden!</t>
    </r>
  </si>
  <si>
    <t>pro Person, halbtags</t>
  </si>
  <si>
    <r>
      <rPr>
        <b/>
        <sz val="10"/>
        <color theme="1"/>
        <rFont val="Arial"/>
        <family val="2"/>
      </rPr>
      <t>Anreisetag Getränkepauschale</t>
    </r>
    <r>
      <rPr>
        <sz val="10"/>
        <color theme="1"/>
        <rFont val="Arial"/>
        <family val="2"/>
      </rPr>
      <t xml:space="preserve">
gem.Leistungsbeschreibung  </t>
    </r>
  </si>
  <si>
    <r>
      <rPr>
        <b/>
        <sz val="10"/>
        <color rgb="FFFF0000"/>
        <rFont val="Arial"/>
        <family val="2"/>
      </rPr>
      <t>Achtung Mindestkriterium:</t>
    </r>
    <r>
      <rPr>
        <sz val="10"/>
        <color rgb="FFFF0000"/>
        <rFont val="Arial"/>
        <family val="2"/>
      </rPr>
      <t xml:space="preserve">
Maximale Bewirtungskosten i.H.v. </t>
    </r>
    <r>
      <rPr>
        <b/>
        <sz val="10"/>
        <color rgb="FFFF0000"/>
        <rFont val="Arial"/>
        <family val="2"/>
      </rPr>
      <t>15,00 EUR</t>
    </r>
    <r>
      <rPr>
        <sz val="10"/>
        <color rgb="FFFF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BRUTTO</t>
    </r>
    <r>
      <rPr>
        <sz val="10"/>
        <color rgb="FFFF0000"/>
        <rFont val="Arial"/>
        <family val="2"/>
      </rPr>
      <t xml:space="preserve"> pro Person je Tag dürfen nicht überschritten werden!</t>
    </r>
  </si>
  <si>
    <r>
      <rPr>
        <b/>
        <sz val="10"/>
        <color theme="1"/>
        <rFont val="Arial"/>
        <family val="2"/>
      </rPr>
      <t xml:space="preserve">2. Veranstaltungstag Vollpension, exkl. Getränkepauschale und Kaffeepause </t>
    </r>
    <r>
      <rPr>
        <sz val="10"/>
        <color theme="1"/>
        <rFont val="Arial"/>
        <family val="2"/>
      </rPr>
      <t xml:space="preserve">
gem.Leistungsbeschreibung</t>
    </r>
  </si>
  <si>
    <t>pro Person, ganztägig</t>
  </si>
  <si>
    <r>
      <rPr>
        <b/>
        <sz val="10"/>
        <color theme="1"/>
        <rFont val="Arial"/>
        <family val="2"/>
      </rPr>
      <t>2. Veranstaltungstag Getränkepauschale und Kaffeepause</t>
    </r>
    <r>
      <rPr>
        <sz val="10"/>
        <color theme="1"/>
        <rFont val="Arial"/>
        <family val="2"/>
      </rPr>
      <t xml:space="preserve">
gem.Leistungsbeschreibung</t>
    </r>
  </si>
  <si>
    <r>
      <rPr>
        <b/>
        <sz val="10"/>
        <color theme="1"/>
        <rFont val="Arial"/>
        <family val="2"/>
      </rPr>
      <t xml:space="preserve">3. Veranstaltungstag Halbpension, exkl. Getränkepauschale und Kaffeepause </t>
    </r>
    <r>
      <rPr>
        <sz val="10"/>
        <color theme="1"/>
        <rFont val="Arial"/>
        <family val="2"/>
      </rPr>
      <t xml:space="preserve">
gem.Leistungsbeschreibung</t>
    </r>
  </si>
  <si>
    <r>
      <rPr>
        <b/>
        <sz val="10"/>
        <color theme="1"/>
        <rFont val="Arial"/>
        <family val="2"/>
      </rPr>
      <t>3. Veranstaltungstag Getränkepauschale und Kaffeepause</t>
    </r>
    <r>
      <rPr>
        <sz val="10"/>
        <color theme="1"/>
        <rFont val="Arial"/>
        <family val="2"/>
      </rPr>
      <t xml:space="preserve">
gem.Leistungsbeschreibung</t>
    </r>
  </si>
  <si>
    <r>
      <rPr>
        <b/>
        <sz val="10"/>
        <color theme="1"/>
        <rFont val="Arial"/>
        <family val="2"/>
      </rPr>
      <t>Abreisetag Frühstück</t>
    </r>
    <r>
      <rPr>
        <sz val="10"/>
        <color theme="1"/>
        <rFont val="Arial"/>
        <family val="2"/>
      </rPr>
      <t xml:space="preserve">
gem.Leistungsbeschreibung</t>
    </r>
  </si>
  <si>
    <r>
      <rPr>
        <b/>
        <sz val="10"/>
        <color rgb="FFFF0000"/>
        <rFont val="Arial"/>
        <family val="2"/>
      </rPr>
      <t>Achtung Mindestkriterium:</t>
    </r>
    <r>
      <rPr>
        <sz val="10"/>
        <color rgb="FFFF0000"/>
        <rFont val="Arial"/>
        <family val="2"/>
      </rPr>
      <t xml:space="preserve">
Maximale Bewirtungskosten i.H.v.</t>
    </r>
    <r>
      <rPr>
        <b/>
        <sz val="10"/>
        <color rgb="FFFF0000"/>
        <rFont val="Arial"/>
        <family val="2"/>
      </rPr>
      <t xml:space="preserve"> 60,00 EUR</t>
    </r>
    <r>
      <rPr>
        <sz val="10"/>
        <color rgb="FFFF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BRUTTO</t>
    </r>
    <r>
      <rPr>
        <sz val="10"/>
        <color rgb="FFFF0000"/>
        <rFont val="Arial"/>
        <family val="2"/>
      </rPr>
      <t xml:space="preserve"> pro Person je Tag dürfen nicht überschritten werden!</t>
    </r>
  </si>
  <si>
    <r>
      <rPr>
        <b/>
        <sz val="10"/>
        <color theme="1"/>
        <rFont val="Arial"/>
        <family val="2"/>
      </rPr>
      <t xml:space="preserve">Abreisetag Getränkepauschale </t>
    </r>
    <r>
      <rPr>
        <sz val="10"/>
        <color theme="1"/>
        <rFont val="Arial"/>
        <family val="2"/>
      </rPr>
      <t xml:space="preserve">
gem.Leistungsbeschreibung</t>
    </r>
  </si>
  <si>
    <r>
      <rPr>
        <b/>
        <sz val="10"/>
        <color rgb="FFFF0000"/>
        <rFont val="Arial"/>
        <family val="2"/>
      </rPr>
      <t>Achtung Mindestkriterium:</t>
    </r>
    <r>
      <rPr>
        <sz val="10"/>
        <color rgb="FFFF0000"/>
        <rFont val="Arial"/>
        <family val="2"/>
      </rPr>
      <t xml:space="preserve">
Maximale Bewirtungskosten i.H.v.</t>
    </r>
    <r>
      <rPr>
        <b/>
        <sz val="10"/>
        <color rgb="FFFF0000"/>
        <rFont val="Arial"/>
        <family val="2"/>
      </rPr>
      <t xml:space="preserve"> 15,00 EUR</t>
    </r>
    <r>
      <rPr>
        <sz val="10"/>
        <color rgb="FFFF000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BRUTTO</t>
    </r>
    <r>
      <rPr>
        <sz val="10"/>
        <color rgb="FFFF0000"/>
        <rFont val="Arial"/>
        <family val="2"/>
      </rPr>
      <t xml:space="preserve"> pro Person je Tag dürfen nicht überschritten werden!</t>
    </r>
  </si>
  <si>
    <t>Sonstige Kosten - z.B. Personalkosten, 
Reservierung, Planungstermin u.ä.</t>
  </si>
  <si>
    <t>Pauschal</t>
  </si>
  <si>
    <t>Angebotssumme netto</t>
  </si>
  <si>
    <t xml:space="preserve">Angebotssumme brutto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</si>
</sst>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Alignment="1" applyProtection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 applyProtection="1">
      <alignment vertical="center"/>
    </xf>
    <xf numFmtId="164" fontId="5" fillId="0" borderId="0" xfId="1" applyNumberFormat="1" applyFont="1" applyBorder="1" applyAlignment="1" applyProtection="1">
      <alignment vertical="center"/>
    </xf>
    <xf numFmtId="0" fontId="10" fillId="0" borderId="1" xfId="0" applyFont="1" applyBorder="1" applyAlignment="1">
      <alignment vertical="center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 applyProtection="1">
      <alignment horizontal="left" vertical="center" wrapText="1"/>
      <protection locked="0"/>
    </xf>
    <xf numFmtId="164" fontId="11" fillId="0" borderId="0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1" applyNumberFormat="1" applyFont="1" applyAlignment="1" applyProtection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9" fontId="0" fillId="2" borderId="1" xfId="1" applyFont="1" applyFill="1" applyBorder="1" applyAlignment="1" applyProtection="1">
      <alignment horizontal="right" vertical="center" wrapText="1"/>
      <protection locked="0"/>
    </xf>
    <xf numFmtId="2" fontId="0" fillId="6" borderId="4" xfId="1" applyNumberFormat="1" applyFont="1" applyFill="1" applyBorder="1" applyAlignment="1" applyProtection="1">
      <alignment horizontal="right" vertical="center" wrapText="1"/>
      <protection locked="0"/>
    </xf>
    <xf numFmtId="4" fontId="0" fillId="6" borderId="1" xfId="0" applyNumberFormat="1" applyFill="1" applyBorder="1" applyAlignment="1">
      <alignment vertical="center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right" vertical="center"/>
      <protection locked="0"/>
    </xf>
    <xf numFmtId="0" fontId="7" fillId="5" borderId="5" xfId="0" applyFont="1" applyFill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164" fontId="7" fillId="0" borderId="0" xfId="1" applyNumberFormat="1" applyFont="1" applyBorder="1" applyAlignment="1" applyProtection="1">
      <alignment vertical="center"/>
    </xf>
    <xf numFmtId="0" fontId="16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OeA-334-26-32341500-ZBT1-4%20Retreat\OeA-334-26-32341500-ZBT1-4_Preisblatt.xlsm" TargetMode="External"/><Relationship Id="rId1" Type="http://schemas.openxmlformats.org/officeDocument/2006/relationships/externalLinkPath" Target="OeA-334-26-32341500-ZBT1-4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E81C2-86A4-43D9-B447-33558C638771}">
  <dimension ref="A1:K34"/>
  <sheetViews>
    <sheetView tabSelected="1" zoomScaleNormal="100" workbookViewId="0">
      <selection activeCell="D37" sqref="D37"/>
    </sheetView>
  </sheetViews>
  <sheetFormatPr baseColWidth="10" defaultColWidth="10" defaultRowHeight="14.25"/>
  <cols>
    <col min="1" max="1" width="7.375" style="19" customWidth="1"/>
    <col min="2" max="3" width="43.125" style="19" customWidth="1"/>
    <col min="4" max="4" width="9.375" style="19" customWidth="1"/>
    <col min="5" max="5" width="16.75" style="19" customWidth="1"/>
    <col min="6" max="6" width="7" style="19" customWidth="1"/>
    <col min="7" max="8" width="16.375" style="19" customWidth="1"/>
    <col min="9" max="9" width="21.25" style="19" customWidth="1"/>
    <col min="10" max="10" width="17.625" style="20" customWidth="1"/>
    <col min="11" max="11" width="17" customWidth="1"/>
  </cols>
  <sheetData>
    <row r="1" spans="1:11" s="5" customFormat="1" ht="18">
      <c r="A1" s="1" t="s">
        <v>0</v>
      </c>
      <c r="B1" s="1"/>
      <c r="C1" s="1"/>
      <c r="D1" s="2"/>
      <c r="E1" s="2"/>
      <c r="F1" s="2"/>
      <c r="G1" s="2"/>
      <c r="H1" s="2"/>
      <c r="I1" s="3"/>
      <c r="J1" s="4"/>
    </row>
    <row r="2" spans="1:11" s="5" customFormat="1" ht="12.75" customHeight="1">
      <c r="A2" s="1"/>
      <c r="B2" s="2"/>
      <c r="C2" s="2"/>
      <c r="D2" s="2"/>
      <c r="E2" s="2"/>
      <c r="F2" s="2"/>
      <c r="G2" s="2"/>
      <c r="H2" s="2"/>
      <c r="I2" s="3"/>
      <c r="J2" s="4"/>
    </row>
    <row r="3" spans="1:11" s="5" customFormat="1" ht="18">
      <c r="A3" s="6" t="s">
        <v>1</v>
      </c>
      <c r="B3" s="7"/>
      <c r="C3" s="7"/>
      <c r="D3" s="8" t="s">
        <v>2</v>
      </c>
      <c r="E3" s="8"/>
      <c r="F3" s="8"/>
      <c r="G3" s="7"/>
      <c r="H3" s="9"/>
      <c r="I3" s="10"/>
      <c r="J3" s="11"/>
    </row>
    <row r="4" spans="1:11" s="5" customFormat="1" ht="18">
      <c r="A4" s="6" t="s">
        <v>3</v>
      </c>
      <c r="B4" s="7"/>
      <c r="C4" s="7"/>
      <c r="D4" s="7" t="s">
        <v>4</v>
      </c>
      <c r="E4" s="7"/>
      <c r="F4" s="7"/>
      <c r="G4" s="7"/>
      <c r="H4" s="9"/>
      <c r="I4" s="10"/>
      <c r="J4" s="11"/>
    </row>
    <row r="5" spans="1:11" s="5" customFormat="1" ht="18">
      <c r="A5" s="6" t="s">
        <v>5</v>
      </c>
      <c r="B5" s="7"/>
      <c r="C5" s="7"/>
      <c r="D5" s="7" t="s">
        <v>6</v>
      </c>
      <c r="E5" s="7"/>
      <c r="F5" s="7"/>
      <c r="G5" s="7"/>
      <c r="H5" s="9"/>
      <c r="I5" s="3"/>
      <c r="J5" s="4"/>
    </row>
    <row r="6" spans="1:11" s="5" customFormat="1" ht="18">
      <c r="A6" s="7"/>
      <c r="B6" s="7"/>
      <c r="C6" s="7"/>
      <c r="D6" s="7" t="s">
        <v>7</v>
      </c>
      <c r="E6" s="7"/>
      <c r="F6" s="7"/>
      <c r="G6" s="7"/>
      <c r="H6" s="9"/>
      <c r="I6" s="3"/>
      <c r="J6" s="4"/>
    </row>
    <row r="7" spans="1:11" s="5" customFormat="1" ht="18">
      <c r="A7" s="7"/>
      <c r="B7" s="7"/>
      <c r="C7" s="7"/>
      <c r="D7" s="7" t="s">
        <v>8</v>
      </c>
      <c r="E7" s="7"/>
      <c r="F7" s="7"/>
      <c r="G7" s="7"/>
      <c r="H7" s="9"/>
      <c r="I7" s="3"/>
      <c r="J7" s="4"/>
    </row>
    <row r="8" spans="1:11" s="5" customFormat="1" ht="18">
      <c r="A8" s="6" t="s">
        <v>9</v>
      </c>
      <c r="B8" s="7"/>
      <c r="C8" s="7"/>
      <c r="D8" s="7" t="s">
        <v>10</v>
      </c>
      <c r="E8" s="7"/>
      <c r="F8" s="7"/>
      <c r="G8" s="7"/>
      <c r="H8" s="9"/>
      <c r="I8" s="3"/>
      <c r="J8" s="12"/>
    </row>
    <row r="9" spans="1:11" s="5" customFormat="1" ht="18">
      <c r="A9" s="6"/>
      <c r="B9" s="7"/>
      <c r="C9" s="7"/>
      <c r="D9" s="7"/>
      <c r="E9" s="7"/>
      <c r="F9" s="7"/>
      <c r="G9" s="7"/>
      <c r="H9" s="9"/>
      <c r="I9" s="3"/>
      <c r="J9" s="12"/>
    </row>
    <row r="10" spans="1:11" s="5" customFormat="1" ht="18">
      <c r="A10" s="6"/>
      <c r="B10" s="8" t="s">
        <v>11</v>
      </c>
      <c r="C10" s="8"/>
      <c r="D10" s="7"/>
      <c r="E10" s="7"/>
      <c r="F10" s="7"/>
      <c r="G10" s="7"/>
      <c r="H10" s="9"/>
      <c r="I10" s="3"/>
      <c r="J10" s="12"/>
    </row>
    <row r="11" spans="1:11" s="5" customFormat="1" ht="44.25" customHeight="1">
      <c r="A11" s="13" t="s">
        <v>12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s="5" customFormat="1" ht="16.149999999999999" customHeight="1">
      <c r="A12" s="15"/>
      <c r="B12" s="16"/>
      <c r="C12" s="16"/>
      <c r="D12" s="16"/>
      <c r="E12" s="16"/>
      <c r="F12" s="16"/>
      <c r="G12" s="16"/>
      <c r="H12" s="16"/>
      <c r="I12" s="16"/>
      <c r="J12" s="17"/>
    </row>
    <row r="13" spans="1:11" ht="51" customHeight="1">
      <c r="A13" s="18" t="s">
        <v>13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16.149999999999999" customHeight="1"/>
    <row r="15" spans="1:11" ht="54" customHeight="1">
      <c r="A15" s="21" t="s">
        <v>14</v>
      </c>
      <c r="B15" s="21" t="s">
        <v>15</v>
      </c>
      <c r="C15" s="22" t="s">
        <v>16</v>
      </c>
      <c r="D15" s="22" t="s">
        <v>17</v>
      </c>
      <c r="E15" s="21" t="s">
        <v>18</v>
      </c>
      <c r="F15" s="21" t="s">
        <v>19</v>
      </c>
      <c r="G15" s="21" t="s">
        <v>20</v>
      </c>
      <c r="H15" s="21" t="s">
        <v>21</v>
      </c>
      <c r="I15" s="21" t="s">
        <v>22</v>
      </c>
      <c r="J15" s="23" t="s">
        <v>23</v>
      </c>
      <c r="K15" s="24" t="s">
        <v>24</v>
      </c>
    </row>
    <row r="16" spans="1:11" ht="28.5" customHeight="1">
      <c r="A16" s="25">
        <v>1</v>
      </c>
      <c r="B16" s="26" t="s">
        <v>25</v>
      </c>
      <c r="C16" s="27"/>
      <c r="D16" s="28">
        <v>1</v>
      </c>
      <c r="E16" s="28" t="s">
        <v>26</v>
      </c>
      <c r="F16" s="28">
        <v>2</v>
      </c>
      <c r="G16" s="29"/>
      <c r="H16" s="30">
        <f>D16*G16</f>
        <v>0</v>
      </c>
      <c r="I16" s="31"/>
      <c r="J16" s="32">
        <f>H16*I16</f>
        <v>0</v>
      </c>
      <c r="K16" s="33">
        <f>H16+J16</f>
        <v>0</v>
      </c>
    </row>
    <row r="17" spans="1:11" ht="28.9" customHeight="1">
      <c r="A17" s="34"/>
      <c r="B17" s="35"/>
      <c r="C17" s="36"/>
      <c r="D17" s="28">
        <v>1</v>
      </c>
      <c r="E17" s="28" t="s">
        <v>27</v>
      </c>
      <c r="F17" s="28">
        <v>0.5</v>
      </c>
      <c r="G17" s="29"/>
      <c r="H17" s="30">
        <f>D17*G17*F17</f>
        <v>0</v>
      </c>
      <c r="I17" s="31"/>
      <c r="J17" s="32">
        <f t="shared" ref="J17:J30" si="0">H17*I17</f>
        <v>0</v>
      </c>
      <c r="K17" s="33">
        <f t="shared" ref="K17:K30" si="1">H17+J17</f>
        <v>0</v>
      </c>
    </row>
    <row r="18" spans="1:11" ht="25.9" customHeight="1">
      <c r="A18" s="25">
        <v>2</v>
      </c>
      <c r="B18" s="26" t="s">
        <v>28</v>
      </c>
      <c r="C18" s="36"/>
      <c r="D18" s="28">
        <v>1</v>
      </c>
      <c r="E18" s="28" t="s">
        <v>26</v>
      </c>
      <c r="F18" s="37">
        <v>2</v>
      </c>
      <c r="G18" s="29"/>
      <c r="H18" s="30">
        <f>D18*G18</f>
        <v>0</v>
      </c>
      <c r="I18" s="31"/>
      <c r="J18" s="32">
        <f t="shared" si="0"/>
        <v>0</v>
      </c>
      <c r="K18" s="33">
        <f t="shared" si="1"/>
        <v>0</v>
      </c>
    </row>
    <row r="19" spans="1:11" ht="28.5" customHeight="1">
      <c r="A19" s="34"/>
      <c r="B19" s="35"/>
      <c r="C19" s="36"/>
      <c r="D19" s="28">
        <v>1</v>
      </c>
      <c r="E19" s="28" t="s">
        <v>27</v>
      </c>
      <c r="F19" s="37">
        <v>0.5</v>
      </c>
      <c r="G19" s="29"/>
      <c r="H19" s="30">
        <f>D19*G19*F19</f>
        <v>0</v>
      </c>
      <c r="I19" s="31"/>
      <c r="J19" s="32">
        <f t="shared" si="0"/>
        <v>0</v>
      </c>
      <c r="K19" s="33">
        <f t="shared" si="1"/>
        <v>0</v>
      </c>
    </row>
    <row r="20" spans="1:11" ht="40.5" customHeight="1">
      <c r="A20" s="25">
        <v>3</v>
      </c>
      <c r="B20" s="38" t="s">
        <v>29</v>
      </c>
      <c r="C20" s="36"/>
      <c r="D20" s="28">
        <v>30</v>
      </c>
      <c r="E20" s="28" t="s">
        <v>30</v>
      </c>
      <c r="F20" s="39">
        <v>3</v>
      </c>
      <c r="G20" s="40"/>
      <c r="H20" s="30">
        <f>D20*G20*F20</f>
        <v>0</v>
      </c>
      <c r="I20" s="31"/>
      <c r="J20" s="32">
        <f t="shared" si="0"/>
        <v>0</v>
      </c>
      <c r="K20" s="33">
        <f t="shared" si="1"/>
        <v>0</v>
      </c>
    </row>
    <row r="21" spans="1:11" ht="40.5" customHeight="1">
      <c r="A21" s="34"/>
      <c r="B21" s="38" t="s">
        <v>31</v>
      </c>
      <c r="C21" s="41"/>
      <c r="D21" s="28">
        <v>10</v>
      </c>
      <c r="E21" s="28" t="s">
        <v>30</v>
      </c>
      <c r="F21" s="28">
        <v>3</v>
      </c>
      <c r="G21" s="29"/>
      <c r="H21" s="30">
        <f>D21*G21*F21</f>
        <v>0</v>
      </c>
      <c r="I21" s="31"/>
      <c r="J21" s="32">
        <f t="shared" si="0"/>
        <v>0</v>
      </c>
      <c r="K21" s="33">
        <f t="shared" si="1"/>
        <v>0</v>
      </c>
    </row>
    <row r="22" spans="1:11" ht="60.75" customHeight="1">
      <c r="A22" s="42">
        <v>4</v>
      </c>
      <c r="B22" s="43" t="s">
        <v>32</v>
      </c>
      <c r="C22" s="44" t="s">
        <v>33</v>
      </c>
      <c r="D22" s="45">
        <v>50</v>
      </c>
      <c r="E22" s="45" t="s">
        <v>34</v>
      </c>
      <c r="F22" s="45">
        <v>1</v>
      </c>
      <c r="G22" s="29"/>
      <c r="H22" s="30">
        <f t="shared" ref="H22:H23" si="2">D22*G22*F22</f>
        <v>0</v>
      </c>
      <c r="I22" s="31"/>
      <c r="J22" s="32">
        <f t="shared" si="0"/>
        <v>0</v>
      </c>
      <c r="K22" s="33">
        <f t="shared" si="1"/>
        <v>0</v>
      </c>
    </row>
    <row r="23" spans="1:11" ht="72.75" customHeight="1">
      <c r="A23" s="42">
        <v>5</v>
      </c>
      <c r="B23" s="43" t="s">
        <v>35</v>
      </c>
      <c r="C23" s="44" t="s">
        <v>36</v>
      </c>
      <c r="D23" s="46"/>
      <c r="E23" s="46"/>
      <c r="F23" s="46"/>
      <c r="G23" s="29"/>
      <c r="H23" s="30">
        <f t="shared" si="2"/>
        <v>0</v>
      </c>
      <c r="I23" s="31"/>
      <c r="J23" s="32">
        <f t="shared" si="0"/>
        <v>0</v>
      </c>
      <c r="K23" s="33">
        <f t="shared" si="1"/>
        <v>0</v>
      </c>
    </row>
    <row r="24" spans="1:11" ht="64.5" customHeight="1">
      <c r="A24" s="47">
        <v>6</v>
      </c>
      <c r="B24" s="48" t="s">
        <v>37</v>
      </c>
      <c r="C24" s="44" t="s">
        <v>33</v>
      </c>
      <c r="D24" s="49">
        <v>50</v>
      </c>
      <c r="E24" s="49" t="s">
        <v>38</v>
      </c>
      <c r="F24" s="45">
        <v>1</v>
      </c>
      <c r="G24" s="29"/>
      <c r="H24" s="30">
        <f t="shared" ref="H24:H30" si="3">D24*G24</f>
        <v>0</v>
      </c>
      <c r="I24" s="31"/>
      <c r="J24" s="32">
        <f t="shared" si="0"/>
        <v>0</v>
      </c>
      <c r="K24" s="33">
        <f t="shared" si="1"/>
        <v>0</v>
      </c>
    </row>
    <row r="25" spans="1:11" ht="64.5" customHeight="1">
      <c r="A25" s="47">
        <v>7</v>
      </c>
      <c r="B25" s="48" t="s">
        <v>39</v>
      </c>
      <c r="C25" s="44" t="s">
        <v>36</v>
      </c>
      <c r="D25" s="49"/>
      <c r="E25" s="49"/>
      <c r="F25" s="46"/>
      <c r="G25" s="29"/>
      <c r="H25" s="30">
        <f>D24*G25</f>
        <v>0</v>
      </c>
      <c r="I25" s="31"/>
      <c r="J25" s="32">
        <f t="shared" si="0"/>
        <v>0</v>
      </c>
      <c r="K25" s="33">
        <f t="shared" si="1"/>
        <v>0</v>
      </c>
    </row>
    <row r="26" spans="1:11" ht="64.5" customHeight="1">
      <c r="A26" s="47">
        <v>8</v>
      </c>
      <c r="B26" s="48" t="s">
        <v>40</v>
      </c>
      <c r="C26" s="44" t="s">
        <v>33</v>
      </c>
      <c r="D26" s="28">
        <v>50</v>
      </c>
      <c r="E26" s="49" t="s">
        <v>38</v>
      </c>
      <c r="F26" s="45">
        <v>1</v>
      </c>
      <c r="G26" s="29"/>
      <c r="H26" s="30">
        <f t="shared" ref="H26:H27" si="4">D25*G26</f>
        <v>0</v>
      </c>
      <c r="I26" s="31"/>
      <c r="J26" s="32">
        <f t="shared" si="0"/>
        <v>0</v>
      </c>
      <c r="K26" s="33">
        <f t="shared" si="1"/>
        <v>0</v>
      </c>
    </row>
    <row r="27" spans="1:11" ht="64.5" customHeight="1">
      <c r="A27" s="47">
        <v>9</v>
      </c>
      <c r="B27" s="48" t="s">
        <v>41</v>
      </c>
      <c r="C27" s="44" t="s">
        <v>36</v>
      </c>
      <c r="D27" s="28">
        <v>50</v>
      </c>
      <c r="E27" s="49"/>
      <c r="F27" s="46"/>
      <c r="G27" s="29"/>
      <c r="H27" s="30">
        <f t="shared" si="4"/>
        <v>0</v>
      </c>
      <c r="I27" s="31"/>
      <c r="J27" s="32">
        <f t="shared" si="0"/>
        <v>0</v>
      </c>
      <c r="K27" s="33">
        <f t="shared" si="1"/>
        <v>0</v>
      </c>
    </row>
    <row r="28" spans="1:11" ht="64.5" customHeight="1">
      <c r="A28" s="47">
        <v>12</v>
      </c>
      <c r="B28" s="43" t="s">
        <v>42</v>
      </c>
      <c r="C28" s="44" t="s">
        <v>43</v>
      </c>
      <c r="D28" s="28">
        <v>50</v>
      </c>
      <c r="E28" s="45" t="s">
        <v>34</v>
      </c>
      <c r="F28" s="45">
        <v>1</v>
      </c>
      <c r="G28" s="29"/>
      <c r="H28" s="30">
        <f t="shared" si="3"/>
        <v>0</v>
      </c>
      <c r="I28" s="31"/>
      <c r="J28" s="32">
        <f t="shared" si="0"/>
        <v>0</v>
      </c>
      <c r="K28" s="33">
        <f t="shared" si="1"/>
        <v>0</v>
      </c>
    </row>
    <row r="29" spans="1:11" ht="64.5" customHeight="1">
      <c r="A29" s="47">
        <v>13</v>
      </c>
      <c r="B29" s="43" t="s">
        <v>44</v>
      </c>
      <c r="C29" s="44" t="s">
        <v>45</v>
      </c>
      <c r="D29" s="28">
        <v>50</v>
      </c>
      <c r="E29" s="46"/>
      <c r="F29" s="46"/>
      <c r="G29" s="29"/>
      <c r="H29" s="30">
        <f t="shared" si="3"/>
        <v>0</v>
      </c>
      <c r="I29" s="31"/>
      <c r="J29" s="32">
        <f t="shared" si="0"/>
        <v>0</v>
      </c>
      <c r="K29" s="33">
        <f t="shared" si="1"/>
        <v>0</v>
      </c>
    </row>
    <row r="30" spans="1:11" ht="31.5" customHeight="1">
      <c r="A30" s="47">
        <v>14</v>
      </c>
      <c r="B30" s="43" t="s">
        <v>46</v>
      </c>
      <c r="C30" s="50"/>
      <c r="D30" s="51">
        <v>1</v>
      </c>
      <c r="E30" s="49" t="s">
        <v>47</v>
      </c>
      <c r="F30" s="49"/>
      <c r="G30" s="29"/>
      <c r="H30" s="52">
        <f t="shared" si="3"/>
        <v>0</v>
      </c>
      <c r="I30" s="31"/>
      <c r="J30" s="32">
        <f t="shared" si="0"/>
        <v>0</v>
      </c>
      <c r="K30" s="33">
        <f t="shared" si="1"/>
        <v>0</v>
      </c>
    </row>
    <row r="31" spans="1:11" ht="27" customHeight="1">
      <c r="B31" s="53" t="s">
        <v>48</v>
      </c>
      <c r="C31" s="54"/>
      <c r="D31" s="54"/>
      <c r="E31" s="54"/>
      <c r="F31" s="54"/>
      <c r="G31" s="55"/>
      <c r="H31" s="56">
        <f>SUM(H16:H30)</f>
        <v>0</v>
      </c>
    </row>
    <row r="32" spans="1:11" ht="30" customHeight="1">
      <c r="B32" s="57" t="s">
        <v>49</v>
      </c>
      <c r="C32" s="58"/>
      <c r="D32" s="58"/>
      <c r="E32" s="58"/>
      <c r="F32" s="58"/>
      <c r="G32" s="59"/>
      <c r="H32" s="56">
        <f>SUM(K16:K30)</f>
        <v>0</v>
      </c>
    </row>
    <row r="33" spans="1:10">
      <c r="A33" s="7"/>
      <c r="B33" s="7"/>
      <c r="C33" s="7"/>
      <c r="D33" s="7"/>
      <c r="E33" s="7"/>
      <c r="F33" s="7"/>
      <c r="G33" s="7"/>
      <c r="H33" s="7"/>
      <c r="I33" s="7"/>
      <c r="J33" s="60"/>
    </row>
    <row r="34" spans="1:10">
      <c r="A34"/>
      <c r="B34" s="61"/>
      <c r="C34" s="61"/>
    </row>
  </sheetData>
  <sheetProtection algorithmName="SHA-512" hashValue="k+pgI1g0vSkQ1gxHddj3JDy2tuMz9Zll1DVr6WJ75Pe1wTz7ubACIoTXCyqJBxXZTPpYEPpItAN6QOiiPXsneA==" saltValue="1YS0vs7LFq9IdTcLVtW2gQ==" spinCount="100000" sheet="1" objects="1" scenarios="1"/>
  <mergeCells count="21">
    <mergeCell ref="B32:G32"/>
    <mergeCell ref="E26:E27"/>
    <mergeCell ref="F26:F27"/>
    <mergeCell ref="E28:E29"/>
    <mergeCell ref="F28:F29"/>
    <mergeCell ref="E30:F30"/>
    <mergeCell ref="B31:G31"/>
    <mergeCell ref="D22:D23"/>
    <mergeCell ref="E22:E23"/>
    <mergeCell ref="F22:F23"/>
    <mergeCell ref="D24:D25"/>
    <mergeCell ref="E24:E25"/>
    <mergeCell ref="F24:F25"/>
    <mergeCell ref="B11:K11"/>
    <mergeCell ref="A13:K13"/>
    <mergeCell ref="A16:A17"/>
    <mergeCell ref="B16:B17"/>
    <mergeCell ref="C16:C21"/>
    <mergeCell ref="A18:A19"/>
    <mergeCell ref="B18:B19"/>
    <mergeCell ref="A20:A21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Kohlitz, Stefanie</dc:creator>
  <cp:lastModifiedBy>Kohlitz, Stefanie</cp:lastModifiedBy>
  <dcterms:created xsi:type="dcterms:W3CDTF">2026-07-22T13:03:36Z</dcterms:created>
  <dcterms:modified xsi:type="dcterms:W3CDTF">2026-07-22T13:03:36Z</dcterms:modified>
</cp:coreProperties>
</file>