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2-Beschaffungen ohne Verträgen\Beschaffungen 2026\1-390-BE-26-70201110-390-ZBT1-2 RV Ethanol\"/>
    </mc:Choice>
  </mc:AlternateContent>
  <xr:revisionPtr revIDLastSave="0" documentId="8_{7C48F1EA-D31A-45FE-AAA1-82857CF477AD}" xr6:coauthVersionLast="47" xr6:coauthVersionMax="47" xr10:uidLastSave="{00000000-0000-0000-0000-000000000000}"/>
  <workbookProtection workbookAlgorithmName="SHA-512" workbookHashValue="IslynNvOiCC0raWRILonellpuTEpbmwAHI0Ng2pcXzmRGxFJSvaEvVzRvHx/nwmCvS/6RlxXcIj4RfUl62t3IQ==" workbookSaltValue="K8gjIUuCYjHylzy8EuhcyA==" workbookSpinCount="100000" lockStructure="1"/>
  <bookViews>
    <workbookView xWindow="-108" yWindow="-108" windowWidth="23256" windowHeight="12456" xr2:uid="{9F2F7FC3-0B82-4A37-9D27-1170C6E4004B}"/>
  </bookViews>
  <sheets>
    <sheet name="Los1" sheetId="1" r:id="rId1"/>
  </sheets>
  <definedNames>
    <definedName name="Brutto">'Los1'!$H$17</definedName>
    <definedName name="_xlnm.Print_Titles" localSheetId="0">'Los1'!$1:$12</definedName>
    <definedName name="MyChanged" hidden="1">0</definedName>
    <definedName name="MyVersion" hidden="1">43743.7486111111</definedName>
    <definedName name="Netto">'Los1'!#REF!</definedName>
    <definedName name="Ust">'Los1'!$G$16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5" i="1" l="1"/>
  <c r="H14" i="1"/>
  <c r="H13" i="1"/>
  <c r="H16" i="1" l="1"/>
  <c r="H17" i="1" s="1"/>
</calcChain>
</file>

<file path=xl/sharedStrings.xml><?xml version="1.0" encoding="utf-8"?>
<sst xmlns="http://schemas.openxmlformats.org/spreadsheetml/2006/main" count="25" uniqueCount="23">
  <si>
    <t>Preisblatt - Ethanol</t>
  </si>
  <si>
    <t>TU Berlin – Rahmenvereinbarung 
über die Abruflieferungen 
von Ethanol der TU Berlin</t>
  </si>
  <si>
    <t>Vergabe-Nr.: BE-26-33311500-390-ZBT1-2</t>
  </si>
  <si>
    <t>Das folgende Preisblatt ist vom Bieter zwingend auszufüllen.</t>
  </si>
  <si>
    <t>Angebotspreis:</t>
  </si>
  <si>
    <r>
      <t xml:space="preserve">In dem hier anzugebenen Preis sind alle Kosten für die Abruflieferungen von vergälltem Ethanol der TU Berlin  gemäß der Leistungsbeschreibung anzugeben. Die Leistungsbeschreibung befindet sich als Datei bei den übrigen Vergabeunterlagen. Darüber hinausgehende Kosten können gegenüber der TU Berlin im Nachgang nicht geltend gemacht werden. 
</t>
    </r>
    <r>
      <rPr>
        <b/>
        <sz val="11"/>
        <color theme="1"/>
        <rFont val="Arial"/>
        <family val="2"/>
      </rPr>
      <t xml:space="preserve">Es wird ausdrücklich darauf hingewiesen, dass ausschließlich die mit den Vergabeunterlagen veröffentlichten AGBs inklusive Zahlungsbedingungen gelten. </t>
    </r>
  </si>
  <si>
    <t>Pos.</t>
  </si>
  <si>
    <t>Kurztext</t>
  </si>
  <si>
    <t>Hersteller</t>
  </si>
  <si>
    <t>Herstellernummer</t>
  </si>
  <si>
    <t>Menge</t>
  </si>
  <si>
    <t>VE</t>
  </si>
  <si>
    <t>Einzelpreis
(netto)
in Euro</t>
  </si>
  <si>
    <t>Gesamtpreis
(netto)
in Euro</t>
  </si>
  <si>
    <t>Bemerkungen</t>
  </si>
  <si>
    <r>
      <rPr>
        <b/>
        <sz val="10"/>
        <color theme="1"/>
        <rFont val="Arial"/>
        <family val="2"/>
      </rPr>
      <t>Ethanol vergällt ≥96%,</t>
    </r>
    <r>
      <rPr>
        <sz val="10"/>
        <color theme="1"/>
        <rFont val="Arial"/>
        <family val="2"/>
      </rPr>
      <t xml:space="preserve">
Formel: H₃CCH₂OH
Molecular Weight: 46,07 g/mol CAS-Nummer: 64-17-5
UN: 1170
ADR: 3,II
Ausführungsfrist: 01.09.2026 - 31.08.2028</t>
    </r>
  </si>
  <si>
    <t xml:space="preserve">  </t>
  </si>
  <si>
    <t>25 l Kanister</t>
  </si>
  <si>
    <r>
      <rPr>
        <b/>
        <sz val="10"/>
        <color theme="1"/>
        <rFont val="Arial"/>
        <family val="2"/>
      </rPr>
      <t xml:space="preserve">Optional gemäß Leistungsbeschreibung Punkt 2: </t>
    </r>
    <r>
      <rPr>
        <sz val="10"/>
        <color theme="1"/>
        <rFont val="Arial"/>
        <family val="2"/>
      </rPr>
      <t xml:space="preserve">
Ethanol vergällt ≥96%,
Formel: H₃CCH₂OH
Molecular Weight: 46,07 g/mol CAS-Nummer: 64-17-5
UN: 1170
ADR: 3,II
Ausführungsfrist 01.09.2028 - 31.08.2030</t>
    </r>
  </si>
  <si>
    <t>Angebotssumme netto</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</si>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</sst>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font>
      <sz val="11"/>
      <color theme="1"/>
      <name val="Aptos Narrow"/>
      <family val="2"/>
      <scheme val="minor"/>
    </font>
    <font>
      <sz val="11"/>
      <color theme="1"/>
      <name val="Aptos Narrow"/>
      <family val="2"/>
      <scheme val="minor"/>
    </font>
    <font>
      <b/>
      <sz val="16"/>
      <color theme="1"/>
      <name val="Arial"/>
      <family val="2"/>
    </font>
    <font>
      <sz val="11"/>
      <color theme="1"/>
      <name val="Arial"/>
      <family val="2"/>
    </font>
    <font>
      <b/>
      <sz val="11"/>
      <color theme="1"/>
      <name val="Arial"/>
      <family val="2"/>
    </font>
    <font>
      <sz val="10"/>
      <color theme="1"/>
      <name val="Aptos Narrow"/>
      <family val="2"/>
      <scheme val="minor"/>
    </font>
    <font>
      <sz val="12"/>
      <color theme="1"/>
      <name val="Arial"/>
      <family val="2"/>
    </font>
    <font>
      <b/>
      <u/>
      <sz val="11"/>
      <color theme="1"/>
      <name val="Arial"/>
      <family val="2"/>
    </font>
    <font>
      <sz val="10"/>
      <color theme="1"/>
      <name val="Arial"/>
      <family val="2"/>
    </font>
    <font>
      <b/>
      <sz val="10"/>
      <color theme="1"/>
      <name val="Arial"/>
      <family val="2"/>
    </font>
    <font>
      <sz val="10"/>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2" fillId="0" borderId="0" xfId="0" applyFont="1"/>
    <xf numFmtId="0" fontId="0" fillId="0" borderId="0" xfId="0" applyAlignment="1">
      <alignment horizontal="center"/>
    </xf>
    <xf numFmtId="0" fontId="3" fillId="0" borderId="0" xfId="0" applyFont="1"/>
    <xf numFmtId="0" fontId="4" fillId="0" borderId="0" xfId="0" applyFont="1" applyAlignment="1">
      <alignment horizontal="left"/>
    </xf>
    <xf numFmtId="0" fontId="5" fillId="0" borderId="0" xfId="0" applyFont="1" applyAlignment="1">
      <alignment horizontal="center"/>
    </xf>
    <xf numFmtId="0" fontId="5" fillId="0" borderId="0" xfId="0" applyFont="1"/>
    <xf numFmtId="0" fontId="4" fillId="0" borderId="0" xfId="0" applyFont="1"/>
    <xf numFmtId="0" fontId="6" fillId="0" borderId="0" xfId="0" applyFont="1" applyAlignment="1">
      <alignment vertical="center"/>
    </xf>
    <xf numFmtId="0" fontId="7" fillId="0" borderId="0" xfId="0" applyFont="1"/>
    <xf numFmtId="0" fontId="8" fillId="0" borderId="0" xfId="0" applyFont="1"/>
    <xf numFmtId="0" fontId="8" fillId="0" borderId="0" xfId="0" applyFont="1" applyAlignment="1">
      <alignment horizontal="center"/>
    </xf>
    <xf numFmtId="0" fontId="3" fillId="0" borderId="1" xfId="0" applyFont="1" applyBorder="1" applyAlignment="1">
      <alignment vertical="top" wrapText="1"/>
    </xf>
    <xf numFmtId="0" fontId="8" fillId="0" borderId="0" xfId="0" applyFont="1" applyAlignment="1">
      <alignment horizontal="left" vertical="center" wrapText="1"/>
    </xf>
    <xf numFmtId="0" fontId="9" fillId="2"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8" fillId="3" borderId="2" xfId="0" applyFont="1" applyFill="1" applyBorder="1" applyAlignment="1" applyProtection="1">
      <alignment horizontal="center" vertical="center" wrapText="1"/>
      <protection locked="0"/>
    </xf>
    <xf numFmtId="0" fontId="3" fillId="0" borderId="2" xfId="0" applyFont="1" applyBorder="1" applyAlignment="1">
      <alignment horizontal="center" vertical="center"/>
    </xf>
    <xf numFmtId="164" fontId="3" fillId="3" borderId="2" xfId="0" applyNumberFormat="1" applyFont="1" applyFill="1" applyBorder="1" applyAlignment="1" applyProtection="1">
      <alignment horizontal="center" vertical="center"/>
      <protection locked="0"/>
    </xf>
    <xf numFmtId="4" fontId="8" fillId="0" borderId="2" xfId="0" applyNumberFormat="1" applyFont="1" applyBorder="1" applyAlignment="1">
      <alignment horizontal="center" vertical="center"/>
    </xf>
    <xf numFmtId="0" fontId="8" fillId="3" borderId="3" xfId="0" applyFont="1" applyFill="1" applyBorder="1" applyAlignment="1" applyProtection="1">
      <alignment horizontal="center" vertical="center" wrapText="1"/>
      <protection locked="0"/>
    </xf>
    <xf numFmtId="0" fontId="8" fillId="0" borderId="4" xfId="0" applyFont="1" applyBorder="1" applyAlignment="1">
      <alignment horizontal="center" vertical="center"/>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 fontId="8" fillId="0" borderId="7" xfId="0" applyNumberFormat="1" applyFont="1" applyBorder="1" applyAlignment="1">
      <alignment horizontal="center" vertical="center"/>
    </xf>
    <xf numFmtId="4" fontId="10" fillId="0" borderId="2" xfId="0" applyNumberFormat="1" applyFont="1" applyBorder="1" applyAlignment="1">
      <alignment horizontal="right" vertical="center" indent="1"/>
    </xf>
    <xf numFmtId="4" fontId="8" fillId="0" borderId="2" xfId="0" applyNumberFormat="1" applyFont="1" applyBorder="1" applyAlignment="1">
      <alignment horizontal="right" vertical="center" indent="1"/>
    </xf>
    <xf numFmtId="9" fontId="8" fillId="3" borderId="2" xfId="1" applyFont="1" applyFill="1" applyBorder="1" applyAlignment="1" applyProtection="1">
      <alignment horizontal="center" vertical="center" wrapText="1"/>
      <protection locked="0"/>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4" fontId="9" fillId="0" borderId="2" xfId="0" applyNumberFormat="1" applyFont="1" applyBorder="1" applyAlignment="1">
      <alignment horizontal="right" vertical="center" wrapText="1" indent="1"/>
    </xf>
    <xf numFmtId="0" fontId="8" fillId="0" borderId="0" xfId="0" applyFont="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B9FE7-D752-4995-85FB-DCDDC4F879BD}">
  <sheetPr codeName="Tabelle1"/>
  <dimension ref="A1:I19"/>
  <sheetViews>
    <sheetView tabSelected="1" zoomScaleNormal="100" workbookViewId="0">
      <selection activeCell="C13" sqref="C13"/>
    </sheetView>
  </sheetViews>
  <sheetFormatPr baseColWidth="10" defaultRowHeight="13.8"/>
  <cols>
    <col min="2" max="2" width="26" bestFit="1" customWidth="1"/>
    <col min="3" max="3" width="21.09765625" customWidth="1"/>
    <col min="4" max="4" width="18.296875" customWidth="1"/>
    <col min="5" max="5" width="12.59765625" customWidth="1"/>
    <col min="6" max="6" width="13.19921875" style="2" customWidth="1"/>
    <col min="7" max="7" width="13.3984375" customWidth="1"/>
    <col min="8" max="8" width="13.09765625" customWidth="1"/>
    <col min="9" max="9" width="30.296875" customWidth="1"/>
  </cols>
  <sheetData>
    <row r="1" spans="1:9" ht="21">
      <c r="A1" s="1" t="s">
        <v>0</v>
      </c>
      <c r="B1" s="1"/>
    </row>
    <row r="2" spans="1:9">
      <c r="A2" s="3"/>
      <c r="B2" s="3"/>
    </row>
    <row r="3" spans="1:9" ht="15.6" customHeight="1">
      <c r="A3" s="4" t="s">
        <v>1</v>
      </c>
      <c r="B3" s="4"/>
      <c r="C3" s="4"/>
      <c r="D3" s="4"/>
      <c r="E3" s="4"/>
      <c r="F3" s="5"/>
      <c r="G3" s="6"/>
      <c r="H3" s="6"/>
    </row>
    <row r="4" spans="1:9">
      <c r="A4" s="7"/>
      <c r="B4" s="7"/>
      <c r="C4" s="6"/>
      <c r="D4" s="6"/>
      <c r="E4" s="6"/>
      <c r="F4" s="5"/>
      <c r="G4" s="6"/>
      <c r="H4" s="6"/>
    </row>
    <row r="5" spans="1:9">
      <c r="A5" s="3" t="s">
        <v>2</v>
      </c>
      <c r="B5" s="3"/>
    </row>
    <row r="6" spans="1:9">
      <c r="A6" s="3"/>
      <c r="B6" s="3"/>
    </row>
    <row r="7" spans="1:9" ht="15">
      <c r="A7" s="8" t="s">
        <v>3</v>
      </c>
      <c r="B7" s="8"/>
      <c r="C7" s="6"/>
      <c r="D7" s="6"/>
      <c r="E7" s="6"/>
      <c r="F7" s="5"/>
      <c r="G7" s="6"/>
      <c r="H7" s="6"/>
    </row>
    <row r="8" spans="1:9">
      <c r="A8" s="6"/>
      <c r="B8" s="6"/>
      <c r="C8" s="6"/>
      <c r="D8" s="6"/>
      <c r="E8" s="6"/>
      <c r="F8" s="5"/>
      <c r="G8" s="6"/>
      <c r="H8" s="6"/>
    </row>
    <row r="9" spans="1:9" ht="15.75" customHeight="1">
      <c r="A9" s="6"/>
      <c r="B9" s="6"/>
      <c r="C9" s="6"/>
      <c r="D9" s="6"/>
      <c r="E9" s="6"/>
      <c r="F9" s="5"/>
      <c r="G9" s="6"/>
      <c r="H9" s="6"/>
    </row>
    <row r="10" spans="1:9">
      <c r="A10" s="9" t="s">
        <v>4</v>
      </c>
      <c r="B10" s="9"/>
      <c r="C10" s="10"/>
      <c r="D10" s="10"/>
      <c r="E10" s="10"/>
      <c r="F10" s="11"/>
      <c r="G10" s="10"/>
      <c r="H10" s="10"/>
    </row>
    <row r="11" spans="1:9" ht="87.75" customHeight="1">
      <c r="A11" s="12" t="s">
        <v>5</v>
      </c>
      <c r="B11" s="12"/>
      <c r="C11" s="12"/>
      <c r="D11" s="12"/>
      <c r="E11" s="12"/>
      <c r="F11" s="12"/>
      <c r="G11" s="12"/>
      <c r="H11" s="13"/>
    </row>
    <row r="12" spans="1:9" ht="62.25" customHeight="1">
      <c r="A12" s="14" t="s">
        <v>6</v>
      </c>
      <c r="B12" s="14" t="s">
        <v>7</v>
      </c>
      <c r="C12" s="14" t="s">
        <v>8</v>
      </c>
      <c r="D12" s="14" t="s">
        <v>9</v>
      </c>
      <c r="E12" s="14" t="s">
        <v>10</v>
      </c>
      <c r="F12" s="14" t="s">
        <v>11</v>
      </c>
      <c r="G12" s="14" t="s">
        <v>12</v>
      </c>
      <c r="H12" s="14" t="s">
        <v>13</v>
      </c>
      <c r="I12" s="14" t="s">
        <v>14</v>
      </c>
    </row>
    <row r="13" spans="1:9" ht="153" customHeight="1">
      <c r="A13" s="15">
        <v>1</v>
      </c>
      <c r="B13" s="16" t="s">
        <v>15</v>
      </c>
      <c r="C13" s="17" t="s">
        <v>16</v>
      </c>
      <c r="D13" s="17"/>
      <c r="E13" s="15">
        <v>18</v>
      </c>
      <c r="F13" s="18" t="s">
        <v>17</v>
      </c>
      <c r="G13" s="19"/>
      <c r="H13" s="20">
        <f>E13*G13</f>
        <v>0</v>
      </c>
      <c r="I13" s="21"/>
    </row>
    <row r="14" spans="1:9" ht="168.6" customHeight="1">
      <c r="A14" s="15">
        <v>2</v>
      </c>
      <c r="B14" s="16" t="s">
        <v>18</v>
      </c>
      <c r="C14" s="17" t="s">
        <v>16</v>
      </c>
      <c r="D14" s="17"/>
      <c r="E14" s="15">
        <v>18</v>
      </c>
      <c r="F14" s="18" t="s">
        <v>17</v>
      </c>
      <c r="G14" s="19"/>
      <c r="H14" s="20">
        <f>E14*G14</f>
        <v>0</v>
      </c>
      <c r="I14" s="21"/>
    </row>
    <row r="15" spans="1:9" ht="30.75" customHeight="1">
      <c r="A15" s="22"/>
      <c r="C15" s="23" t="s">
        <v>19</v>
      </c>
      <c r="D15" s="24"/>
      <c r="E15" s="25"/>
      <c r="F15" s="26"/>
      <c r="G15" s="27"/>
      <c r="H15" s="28">
        <f>SUM(H13:H13)</f>
        <v>0</v>
      </c>
    </row>
    <row r="16" spans="1:9" ht="55.95" customHeight="1">
      <c r="C16" s="23" t="s">
        <v>20</v>
      </c>
      <c r="D16" s="24"/>
      <c r="E16" s="24"/>
      <c r="F16" s="25"/>
      <c r="G16" s="29">
        <v>0.19</v>
      </c>
      <c r="H16" s="28">
        <f>H15*Ust</f>
        <v>0</v>
      </c>
    </row>
    <row r="17" spans="1:8" ht="30.75" customHeight="1">
      <c r="C17" s="30" t="s">
        <v>21</v>
      </c>
      <c r="D17" s="30"/>
      <c r="E17" s="30"/>
      <c r="F17" s="31"/>
      <c r="G17" s="32"/>
      <c r="H17" s="28">
        <f>H15+H16</f>
        <v>0</v>
      </c>
    </row>
    <row r="18" spans="1:8">
      <c r="A18" s="33"/>
      <c r="B18" s="33"/>
      <c r="C18" s="33"/>
      <c r="D18" s="33"/>
      <c r="E18" s="33"/>
      <c r="F18" s="33"/>
      <c r="G18" s="33"/>
    </row>
    <row r="19" spans="1:8">
      <c r="A19" t="s">
        <v>22</v>
      </c>
    </row>
  </sheetData>
  <sheetProtection algorithmName="SHA-512" hashValue="/jDW5H0vRsTRoOCFMHp9F27NcNHLZFqeTQakSh8iPAYNptz54tHHvRP037D4zZZtlOSf9y6JfhnvmwmRXsEb4g==" saltValue="63SST+mo1OkkXBKivp5TiA==" spinCount="100000" sheet="1" objects="1" scenarios="1"/>
  <mergeCells count="6">
    <mergeCell ref="A3:E3"/>
    <mergeCell ref="A11:G11"/>
    <mergeCell ref="C15:E15"/>
    <mergeCell ref="C16:F16"/>
    <mergeCell ref="C17:E17"/>
    <mergeCell ref="A18:G18"/>
  </mergeCells>
  <pageMargins left="0.70866141732283472" right="0.70866141732283472" top="0.78740157480314965" bottom="0.78740157480314965" header="0.31496062992125984" footer="0.31496062992125984"/>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Los1</vt:lpstr>
      <vt:lpstr>Brutto</vt:lpstr>
      <vt:lpstr>'Los1'!Drucktitel</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 Kirsten</dc:creator>
  <cp:lastModifiedBy>Stein, Kirsten</cp:lastModifiedBy>
  <dcterms:created xsi:type="dcterms:W3CDTF">2026-08-20T05:44:07Z</dcterms:created>
  <dcterms:modified xsi:type="dcterms:W3CDTF">2026-08-20T05:44:08Z</dcterms:modified>
</cp:coreProperties>
</file>