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371-BE-26-1-5001769-12-TP-371-ZBT1-2 Trockenöfen\"/>
    </mc:Choice>
  </mc:AlternateContent>
  <xr:revisionPtr revIDLastSave="0" documentId="8_{AC989E28-C88E-4ED9-AC0A-BD1DF8664D29}" xr6:coauthVersionLast="47" xr6:coauthVersionMax="47" xr10:uidLastSave="{00000000-0000-0000-0000-000000000000}"/>
  <workbookProtection workbookAlgorithmName="SHA-512" workbookHashValue="V8o8Nr9+dQEArxL93LT9OZN8lChTq14ZnvLyVgQqmuacmDQhWog5VuqLVqD5Vwt9JmyT/nvGMKNLKICG8N/4xw==" workbookSaltValue="E+6czBuSkzglByZEx3XJmQ==" workbookSpinCount="100000" lockStructure="1"/>
  <bookViews>
    <workbookView xWindow="-19310" yWindow="-40" windowWidth="19420" windowHeight="10300" xr2:uid="{74D0A1ED-8D82-43CC-8661-FA09B07453AB}"/>
  </bookViews>
  <sheets>
    <sheet name="Preisblatt" sheetId="1" r:id="rId1"/>
  </sheets>
  <externalReferences>
    <externalReference r:id="rId2"/>
  </externalReferences>
  <definedNames>
    <definedName name="Brutto" localSheetId="0">Preisblatt!$F$22</definedName>
    <definedName name="Brutto">#REF!</definedName>
    <definedName name="MyChanged" hidden="1">0</definedName>
    <definedName name="MyVersion" hidden="1">43743.7486111111</definedName>
    <definedName name="Netto" localSheetId="0">Preisblatt!#REF!</definedName>
    <definedName name="Netto">#REF!</definedName>
    <definedName name="Ust" localSheetId="0">Preisblatt!$E$21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9" i="1" s="1"/>
  <c r="F17" i="1"/>
  <c r="F16" i="1"/>
  <c r="F20" i="1" l="1"/>
  <c r="F21" i="1" s="1"/>
  <c r="F22" i="1" s="1"/>
</calcChain>
</file>

<file path=xl/sharedStrings.xml><?xml version="1.0" encoding="utf-8"?>
<sst xmlns="http://schemas.openxmlformats.org/spreadsheetml/2006/main" count="32" uniqueCount="31">
  <si>
    <t>Preisblatt</t>
  </si>
  <si>
    <t>Kommissionsnummer:</t>
  </si>
  <si>
    <t>BE-26-1-5001769-12-TP-371-ZBT1-2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</si>
  <si>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</si>
  <si>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</si>
  <si>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</si>
  <si>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</si>
  <si>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</si>
  <si>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</si>
  <si>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</si>
  <si>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</si>
  <si>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</si>
  <si>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</si>
  <si>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</si>
  <si>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</si>
  <si>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</si>
  <si>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</si>
  <si>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</si>
  <si>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</si>
  <si>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</si>
  <si>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</si>
  <si>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</si>
  <si>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Trockenofen Heratherm™ Advanced Protocol mit Ventilator, 731 l, OMH750</t>
  </si>
  <si>
    <t>Stück</t>
  </si>
  <si>
    <r>
      <t xml:space="preserve">Anlieferung:
Die Geräte müssen von der*dem AN zum Leistungsort (raumgenau) geliefert werden. Den Trans‐
port zur genannten Lieferadresse, inklusive der Übernahme aller mit dem Transport anfallen‐
den Kosten, sowie die Risiken der Anlieferung trägt die*der AN.
Zugang und Anlieferung erfolgen ausschließlich nach vorheriger Absprache mit der Auftragge‐
berin mit einer Vorlaufzeit von mindestens 1 Woche. Die Anlieferung erfolgt ausschließlich in
Anwesenheit der zuständigen Mitarbeiter*innen der TU Berlin. Die fachgerechte Entsorgung des Verpackungsmaterials erfolgt durch AN.
</t>
    </r>
    <r>
      <rPr>
        <u/>
        <sz val="10"/>
        <color theme="1"/>
        <rFont val="Arial"/>
        <family val="2"/>
      </rPr>
      <t>Angaben zu Gebäude / Raum</t>
    </r>
    <r>
      <rPr>
        <sz val="10"/>
        <color theme="1"/>
        <rFont val="Arial"/>
        <family val="2"/>
      </rPr>
      <t>:
•	Raumabmessungen: 3,39 x 4,23 m, 
•	Türbreite: 1,10 m 
•	Transportweg vom Aufzug bis zum Labor: 15 m
•	Etage 03 / Lasten-Aufzug vorhanden (5,4 m²)
•	Vorhandene Medienanschlüsse: Strom, Wasser</t>
    </r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</si>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</sst>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8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371-BE-26-1-5001769-12-TP-371-ZBT1-2%20Trocken&#246;fen\BE-26-1-5001769-12-TP-371-ZBT1-2_Preisblatt_final.xlsm" TargetMode="External"/><Relationship Id="rId1" Type="http://schemas.openxmlformats.org/officeDocument/2006/relationships/externalLinkPath" Target="BE-26-1-5001769-12-TP-371-ZBT1-2_Preisblatt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828F-9ACB-4D89-B858-0D7EB215CEC4}">
  <dimension ref="A1:I24"/>
  <sheetViews>
    <sheetView tabSelected="1" zoomScaleNormal="100" workbookViewId="0">
      <selection activeCell="B11" sqref="B11:H11"/>
    </sheetView>
  </sheetViews>
  <sheetFormatPr baseColWidth="10" defaultColWidth="10.296875" defaultRowHeight="13.8"/>
  <cols>
    <col min="1" max="1" width="7.59765625" style="29" customWidth="1"/>
    <col min="2" max="2" width="42.296875" style="29" customWidth="1"/>
    <col min="3" max="4" width="9.59765625" style="29" customWidth="1"/>
    <col min="5" max="6" width="16.796875" style="29" customWidth="1"/>
    <col min="7" max="7" width="33" style="29" customWidth="1"/>
    <col min="8" max="8" width="18.09765625" style="29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63" customHeight="1">
      <c r="A16" s="22">
        <v>1</v>
      </c>
      <c r="B16" s="23" t="s">
        <v>22</v>
      </c>
      <c r="C16" s="24">
        <v>2</v>
      </c>
      <c r="D16" s="24" t="s">
        <v>23</v>
      </c>
      <c r="E16" s="25"/>
      <c r="F16" s="26">
        <f t="shared" ref="F16:F17" si="0">C16*E16</f>
        <v>0</v>
      </c>
      <c r="G16" s="27"/>
      <c r="H16" s="27"/>
    </row>
    <row r="17" spans="1:8" ht="274.5" customHeight="1">
      <c r="A17" s="22">
        <v>2</v>
      </c>
      <c r="B17" s="28" t="s">
        <v>24</v>
      </c>
      <c r="C17" s="24">
        <v>1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27" customHeight="1">
      <c r="B18" s="30" t="s">
        <v>25</v>
      </c>
      <c r="C18" s="31"/>
      <c r="D18" s="31"/>
      <c r="E18" s="32"/>
      <c r="F18" s="33">
        <f>SUM(F16:F17)</f>
        <v>0</v>
      </c>
    </row>
    <row r="19" spans="1:8" ht="27" customHeight="1">
      <c r="B19" s="34" t="s">
        <v>26</v>
      </c>
      <c r="C19" s="35"/>
      <c r="D19" s="36"/>
      <c r="E19" s="37"/>
      <c r="F19" s="26">
        <f>F18*E19</f>
        <v>0</v>
      </c>
    </row>
    <row r="20" spans="1:8" ht="27" customHeight="1">
      <c r="B20" s="38" t="s">
        <v>27</v>
      </c>
      <c r="C20" s="39"/>
      <c r="D20" s="39"/>
      <c r="E20" s="40"/>
      <c r="F20" s="41">
        <f>F18-F19</f>
        <v>0</v>
      </c>
    </row>
    <row r="21" spans="1:8" ht="72" customHeight="1">
      <c r="B21" s="42" t="s">
        <v>28</v>
      </c>
      <c r="C21" s="42"/>
      <c r="D21" s="43"/>
      <c r="E21" s="44">
        <v>0.19</v>
      </c>
      <c r="F21" s="26">
        <f>F20*E21</f>
        <v>0</v>
      </c>
    </row>
    <row r="22" spans="1:8" ht="30" customHeight="1">
      <c r="B22" s="45" t="s">
        <v>29</v>
      </c>
      <c r="C22" s="46"/>
      <c r="D22" s="46"/>
      <c r="E22" s="47"/>
      <c r="F22" s="41">
        <f>F21+F20</f>
        <v>0</v>
      </c>
    </row>
    <row r="23" spans="1:8">
      <c r="A23" s="6"/>
      <c r="B23" s="6"/>
      <c r="C23" s="6"/>
      <c r="D23" s="6"/>
      <c r="E23" s="6"/>
      <c r="F23" s="6"/>
      <c r="G23" s="6"/>
      <c r="H23" s="6"/>
    </row>
    <row r="24" spans="1:8">
      <c r="B24" s="48" t="s">
        <v>30</v>
      </c>
    </row>
  </sheetData>
  <sheetProtection algorithmName="SHA-512" hashValue="MB/lWcDNQEr/AEznl5Js7papb/vY0cCUUbMqU+n3aoH/JC+RbOlQNR9kRWoxF3Bg/6o7mxVGULbHFsP77c5Arg==" saltValue="aOfQhXvj+02rj9Nuk9PssA==" spinCount="100000" sheet="1" objects="1" scenarios="1"/>
  <mergeCells count="7">
    <mergeCell ref="B22:E22"/>
    <mergeCell ref="B11:H11"/>
    <mergeCell ref="A13:H13"/>
    <mergeCell ref="B18:E18"/>
    <mergeCell ref="B19:D19"/>
    <mergeCell ref="B20:E20"/>
    <mergeCell ref="B21:C21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Preisblatt!Brutto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2026-08-19T10:02:26Z</dcterms:created>
  <dcterms:modified xsi:type="dcterms:W3CDTF">2026-08-19T10:02:27Z</dcterms:modified>
</cp:coreProperties>
</file>