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Q:\BA 2026\2026-0039 Mobilfunk\03_Ausschreibungsunterlagen zur Veröffentlichung\"/>
    </mc:Choice>
  </mc:AlternateContent>
  <xr:revisionPtr revIDLastSave="0" documentId="13_ncr:1_{A3EF9A59-3F68-4BD3-9CA5-3EAC3658D0CE}" xr6:coauthVersionLast="47" xr6:coauthVersionMax="47" xr10:uidLastSave="{00000000-0000-0000-0000-000000000000}"/>
  <bookViews>
    <workbookView xWindow="-120" yWindow="-120" windowWidth="29040" windowHeight="17520" xr2:uid="{00000000-000D-0000-FFFF-FFFF00000000}"/>
  </bookViews>
  <sheets>
    <sheet name="Preisblatt" sheetId="1" r:id="rId1"/>
  </sheets>
  <definedNames>
    <definedName name="_xlnm.Print_Area" localSheetId="0">Preisblatt!$A$1:$J$35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1" l="1"/>
  <c r="J13" i="1" s="1"/>
  <c r="I14" i="1"/>
  <c r="J14" i="1" s="1"/>
  <c r="I20" i="1" l="1"/>
  <c r="J20" i="1" s="1"/>
  <c r="I19" i="1"/>
  <c r="J19" i="1" s="1"/>
  <c r="I18" i="1"/>
  <c r="J18" i="1" s="1"/>
  <c r="I23" i="1"/>
  <c r="I15" i="1"/>
  <c r="J15" i="1" s="1"/>
  <c r="I12" i="1"/>
  <c r="I26" i="1" l="1"/>
  <c r="J26" i="1" s="1"/>
  <c r="J12" i="1"/>
  <c r="I27" i="1" l="1"/>
  <c r="J27" i="1" s="1"/>
  <c r="I28" i="1" l="1"/>
  <c r="I29" i="1"/>
  <c r="J28" i="1"/>
  <c r="I30" i="1" l="1"/>
  <c r="J30" i="1" s="1"/>
  <c r="J29" i="1"/>
</calcChain>
</file>

<file path=xl/sharedStrings.xml><?xml version="1.0" encoding="utf-8"?>
<sst xmlns="http://schemas.openxmlformats.org/spreadsheetml/2006/main" count="31" uniqueCount="28">
  <si>
    <t>Bietername:</t>
  </si>
  <si>
    <t>Preisblatt</t>
  </si>
  <si>
    <t>Angebotspreis (netto):</t>
  </si>
  <si>
    <t>Mehrwertsteuer:</t>
  </si>
  <si>
    <t>Angebotspreis (brutto):</t>
  </si>
  <si>
    <t>Skonto:</t>
  </si>
  <si>
    <t>Angebotspreis (brutto) inkl. Skontoabzug:</t>
  </si>
  <si>
    <t>Menge</t>
  </si>
  <si>
    <t>1. Mobilfunkverträge</t>
  </si>
  <si>
    <t>2. Gerätemiete für Neugeräte im Rahmen von Device as a Service (DaaS) inkl. LifeCycle Management und Managed Mobility</t>
  </si>
  <si>
    <t>Apple iPhone 17 Pro 256GB</t>
  </si>
  <si>
    <t>Ankaufspreis gem. Anlage Geräteflotte in Euro (netto)</t>
  </si>
  <si>
    <t>Gesamtpreis in Euro (netto) für 48 Monate</t>
  </si>
  <si>
    <t>Preis in Euro pro Gerät p. M. (netto)</t>
  </si>
  <si>
    <t>Apple iPhone 16e 256GB</t>
  </si>
  <si>
    <t>wird nicht von den o. g. Positionen abgezogen</t>
  </si>
  <si>
    <t>Gesamtpreis in Euro (netto)  pro Jahr</t>
  </si>
  <si>
    <t xml:space="preserve">5 GB LTE Datenvolumen + 60 Min. Allnet </t>
  </si>
  <si>
    <t xml:space="preserve">15 GB LTE Datenvolumen + Allnet Flat </t>
  </si>
  <si>
    <t xml:space="preserve">Apple iPhone 17 Pro Max 1TB </t>
  </si>
  <si>
    <t>3. Buy and Rent Back (Ankaufspreis)</t>
  </si>
  <si>
    <t>Preis in Euro p. M. (netto)</t>
  </si>
  <si>
    <t>Unterschrift in Textform von der Person, die das Angebot abgibt</t>
  </si>
  <si>
    <t xml:space="preserve">500 MB LTE Datenvolumen + 60 Min. Allnet </t>
  </si>
  <si>
    <t xml:space="preserve">1 GB LTE Datenvolumen + 60 Min. Allnet </t>
  </si>
  <si>
    <t xml:space="preserve">Hinweis: Die grün hinterlegten Zellen sind zwingend mit einem Eurobetrag (netto) auszufüllen.  Bei diesem Preis handelt es sich um einen Pauschalpreis, der alle Kosten der Leistungserbringung (Gerätekosten, Verwaltungskosten etc.) umfasst. Das Preisblatt ist vollständig auszufüllen und in Textform zu unterzeichnen. Die gelb hinterlegten Zellen sind zwingend mit dem für Sie gültigen Mehrwertsteuersatz bzw. einem Skontosatz  auszufüllen. Wird kein Skonto gewährt, ist eine 0 einzutragen. Das minimale Zahlungsziel für Skonto beträgt 10 Tage. </t>
  </si>
  <si>
    <t>Ankaufpreis für Geräteflotte gemäß Leistungsbeschreibung Ziffer 2.3 bzw. Anlage Geräteflotte</t>
  </si>
  <si>
    <t xml:space="preserve">Vergabe (2026-0039): Rahmenverträge zu Mobilfunk, Device as a Service (DaaS) inkl. LifeCycle Management, Managed Mobility sowie Buy and Rent Back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</si>
</sst>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quot; €&quot;;[Red]\-#,##0.00&quot; €&quot;"/>
  </numFmts>
  <fonts count="11" x14ac:knownFonts="1">
    <font>
      <sz val="11"/>
      <color theme="1"/>
      <name val="Calibri"/>
      <family val="2"/>
      <scheme val="minor"/>
    </font>
    <font>
      <sz val="11"/>
      <color theme="1"/>
      <name val="Arial"/>
      <family val="2"/>
    </font>
    <font>
      <b/>
      <sz val="11"/>
      <color theme="1"/>
      <name val="Arial"/>
      <family val="2"/>
    </font>
    <font>
      <sz val="11"/>
      <color theme="1"/>
      <name val="Calibri"/>
      <family val="2"/>
      <scheme val="minor"/>
    </font>
    <font>
      <b/>
      <sz val="11"/>
      <color rgb="FF0070C0"/>
      <name val="Arial"/>
      <family val="2"/>
    </font>
    <font>
      <b/>
      <sz val="11"/>
      <name val="Arial"/>
      <family val="2"/>
    </font>
    <font>
      <sz val="11"/>
      <name val="Arial"/>
      <family val="2"/>
    </font>
    <font>
      <sz val="10"/>
      <name val="Arial"/>
      <family val="2"/>
    </font>
    <font>
      <sz val="10"/>
      <color theme="1"/>
      <name val="Arial"/>
      <family val="2"/>
    </font>
    <font>
      <b/>
      <sz val="16"/>
      <color theme="1"/>
      <name val="Arial"/>
      <family val="2"/>
    </font>
    <font>
      <b/>
      <sz val="11"/>
      <color rgb="FFFF0000"/>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theme="0"/>
        <bgColor indexed="42"/>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auto="1"/>
      </left>
      <right/>
      <top/>
      <bottom/>
      <diagonal/>
    </border>
  </borders>
  <cellStyleXfs count="2">
    <xf numFmtId="0" fontId="0" fillId="0" borderId="0"/>
    <xf numFmtId="9" fontId="3" fillId="0" borderId="0" applyFont="0" applyFill="0" applyBorder="0" applyAlignment="0" applyProtection="0"/>
  </cellStyleXfs>
  <cellXfs count="55">
    <xf numFmtId="0" fontId="0" fillId="0" borderId="0" xfId="0"/>
    <xf numFmtId="0" fontId="2" fillId="0" borderId="0" xfId="0" applyFont="1"/>
    <xf numFmtId="49" fontId="0" fillId="0" borderId="0" xfId="0" applyNumberFormat="1"/>
    <xf numFmtId="0" fontId="1" fillId="0" borderId="0" xfId="0" applyFont="1" applyAlignment="1">
      <alignment vertical="center"/>
    </xf>
    <xf numFmtId="49" fontId="1" fillId="0" borderId="0" xfId="0" applyNumberFormat="1" applyFont="1" applyAlignment="1">
      <alignment horizontal="center" vertical="center"/>
    </xf>
    <xf numFmtId="0" fontId="1" fillId="0" borderId="0" xfId="0" applyFont="1"/>
    <xf numFmtId="0" fontId="4" fillId="0" borderId="0" xfId="0" applyFont="1"/>
    <xf numFmtId="165" fontId="5" fillId="4" borderId="4" xfId="0" applyNumberFormat="1" applyFont="1" applyFill="1" applyBorder="1"/>
    <xf numFmtId="0" fontId="6" fillId="0" borderId="0" xfId="0" applyFont="1" applyAlignment="1">
      <alignment vertical="center"/>
    </xf>
    <xf numFmtId="165" fontId="6" fillId="4" borderId="4" xfId="0" applyNumberFormat="1" applyFont="1" applyFill="1" applyBorder="1"/>
    <xf numFmtId="0" fontId="7" fillId="0" borderId="0" xfId="0" applyFont="1" applyAlignment="1">
      <alignment horizontal="left" vertical="center"/>
    </xf>
    <xf numFmtId="0" fontId="8" fillId="0" borderId="0" xfId="0" applyFont="1" applyAlignment="1">
      <alignment horizontal="left" vertical="center"/>
    </xf>
    <xf numFmtId="164" fontId="1" fillId="0" borderId="0" xfId="0" applyNumberFormat="1" applyFont="1"/>
    <xf numFmtId="164" fontId="1" fillId="6" borderId="0" xfId="0" applyNumberFormat="1" applyFont="1" applyFill="1" applyProtection="1">
      <protection locked="0"/>
    </xf>
    <xf numFmtId="0" fontId="4" fillId="6" borderId="0" xfId="0" applyFont="1" applyFill="1"/>
    <xf numFmtId="10" fontId="2" fillId="7" borderId="0" xfId="0" applyNumberFormat="1" applyFont="1" applyFill="1" applyAlignment="1" applyProtection="1">
      <alignment horizontal="center" vertical="center"/>
      <protection locked="0"/>
    </xf>
    <xf numFmtId="9" fontId="5" fillId="7" borderId="0" xfId="1" applyFont="1" applyFill="1" applyBorder="1" applyAlignment="1" applyProtection="1">
      <alignment horizontal="center" vertical="center"/>
      <protection locked="0"/>
    </xf>
    <xf numFmtId="0" fontId="1" fillId="0" borderId="4" xfId="0" applyFont="1" applyBorder="1" applyAlignment="1">
      <alignment horizontal="center" vertical="center"/>
    </xf>
    <xf numFmtId="164" fontId="1" fillId="3" borderId="4" xfId="0" applyNumberFormat="1" applyFont="1" applyFill="1" applyBorder="1" applyAlignment="1" applyProtection="1">
      <alignment horizontal="center" vertical="center"/>
      <protection locked="0"/>
    </xf>
    <xf numFmtId="9" fontId="1" fillId="5" borderId="4" xfId="1" applyFont="1" applyFill="1" applyBorder="1" applyAlignment="1" applyProtection="1">
      <alignment horizontal="center" vertical="center"/>
      <protection locked="0"/>
    </xf>
    <xf numFmtId="164" fontId="1" fillId="6" borderId="4" xfId="0" applyNumberFormat="1" applyFont="1" applyFill="1" applyBorder="1" applyAlignment="1" applyProtection="1">
      <alignment horizontal="center" vertical="center"/>
      <protection locked="0"/>
    </xf>
    <xf numFmtId="1" fontId="1" fillId="6" borderId="4" xfId="0" applyNumberFormat="1" applyFont="1" applyFill="1" applyBorder="1" applyAlignment="1" applyProtection="1">
      <alignment horizontal="center" vertical="center"/>
      <protection locked="0"/>
    </xf>
    <xf numFmtId="0" fontId="1" fillId="0" borderId="0" xfId="0" applyFont="1" applyAlignment="1">
      <alignment horizontal="left" vertical="center" wrapText="1"/>
    </xf>
    <xf numFmtId="1" fontId="1" fillId="6" borderId="0" xfId="0" applyNumberFormat="1" applyFont="1" applyFill="1" applyAlignment="1" applyProtection="1">
      <alignment horizontal="center" vertical="center"/>
      <protection locked="0"/>
    </xf>
    <xf numFmtId="164" fontId="1" fillId="6" borderId="0" xfId="0" applyNumberFormat="1" applyFont="1" applyFill="1" applyAlignment="1" applyProtection="1">
      <alignment horizontal="center" vertical="center"/>
      <protection locked="0"/>
    </xf>
    <xf numFmtId="0" fontId="1" fillId="0" borderId="9" xfId="0" applyFont="1" applyBorder="1" applyAlignment="1">
      <alignment horizontal="left" vertical="center" wrapText="1"/>
    </xf>
    <xf numFmtId="1" fontId="6" fillId="6" borderId="4" xfId="0" applyNumberFormat="1" applyFont="1" applyFill="1" applyBorder="1" applyAlignment="1" applyProtection="1">
      <alignment horizontal="center" vertical="center"/>
      <protection locked="0"/>
    </xf>
    <xf numFmtId="0" fontId="2" fillId="0" borderId="0" xfId="0" applyFont="1" applyAlignment="1">
      <alignment horizontal="right"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6" xfId="0" applyFont="1" applyBorder="1" applyAlignment="1">
      <alignment horizontal="left" vertical="center" wrapText="1"/>
    </xf>
    <xf numFmtId="0" fontId="0" fillId="0" borderId="5"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2" fillId="0" borderId="0" xfId="0" applyFont="1" applyAlignment="1">
      <alignment horizontal="left"/>
    </xf>
    <xf numFmtId="0" fontId="4" fillId="0" borderId="0" xfId="0" applyFont="1" applyAlignment="1">
      <alignment horizontal="left" vertical="center"/>
    </xf>
    <xf numFmtId="0" fontId="4" fillId="0" borderId="8"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left" vertical="center"/>
    </xf>
    <xf numFmtId="0" fontId="1" fillId="2" borderId="1" xfId="0" applyFont="1" applyFill="1" applyBorder="1" applyAlignment="1" applyProtection="1">
      <alignment horizontal="left" vertical="center"/>
      <protection locked="0"/>
    </xf>
    <xf numFmtId="0" fontId="1" fillId="2" borderId="2" xfId="0" applyFont="1" applyFill="1" applyBorder="1" applyAlignment="1" applyProtection="1">
      <alignment horizontal="left" vertical="center"/>
      <protection locked="0"/>
    </xf>
    <xf numFmtId="0" fontId="1" fillId="2" borderId="3" xfId="0" applyFont="1" applyFill="1" applyBorder="1" applyAlignment="1" applyProtection="1">
      <alignment horizontal="left" vertical="center"/>
      <protection locked="0"/>
    </xf>
    <xf numFmtId="0" fontId="9" fillId="0" borderId="0" xfId="0" applyFont="1" applyAlignment="1">
      <alignment horizontal="left" vertical="top" wrapText="1"/>
    </xf>
    <xf numFmtId="0" fontId="1" fillId="0" borderId="5" xfId="0" applyFont="1" applyBorder="1" applyAlignment="1">
      <alignment horizontal="left" vertical="center" wrapText="1"/>
    </xf>
    <xf numFmtId="0" fontId="10" fillId="0" borderId="0" xfId="0" applyFont="1" applyAlignment="1">
      <alignment horizontal="left" wrapText="1"/>
    </xf>
    <xf numFmtId="0" fontId="2" fillId="0" borderId="5" xfId="0" applyFont="1" applyBorder="1" applyAlignment="1">
      <alignment horizontal="left"/>
    </xf>
    <xf numFmtId="0" fontId="2" fillId="0" borderId="6" xfId="0" applyFont="1" applyBorder="1" applyAlignment="1">
      <alignment horizontal="left"/>
    </xf>
    <xf numFmtId="0" fontId="2" fillId="0" borderId="7" xfId="0" applyFont="1" applyBorder="1" applyAlignment="1">
      <alignment horizontal="left"/>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1" fillId="0" borderId="7" xfId="0" applyFont="1" applyBorder="1" applyAlignment="1">
      <alignment horizontal="left" vertical="center" wrapText="1"/>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36"/>
  <sheetViews>
    <sheetView showGridLines="0" tabSelected="1" zoomScale="85" zoomScaleNormal="85" workbookViewId="0">
      <selection activeCell="G12" sqref="G12"/>
    </sheetView>
  </sheetViews>
  <sheetFormatPr baseColWidth="10" defaultRowHeight="15" x14ac:dyDescent="0.25"/>
  <cols>
    <col min="3" max="3" width="27.140625" customWidth="1"/>
    <col min="4" max="4" width="16.42578125" customWidth="1"/>
    <col min="5" max="5" width="14.28515625" customWidth="1"/>
    <col min="6" max="6" width="34.28515625" customWidth="1"/>
    <col min="7" max="7" width="51.140625" bestFit="1" customWidth="1"/>
    <col min="8" max="8" width="26.7109375" customWidth="1"/>
    <col min="9" max="9" width="40.42578125" bestFit="1" customWidth="1"/>
    <col min="10" max="10" width="35.42578125" bestFit="1" customWidth="1"/>
  </cols>
  <sheetData>
    <row r="1" spans="2:10" ht="0.75" customHeight="1" x14ac:dyDescent="0.25"/>
    <row r="2" spans="2:10" ht="41.25" customHeight="1" x14ac:dyDescent="0.25">
      <c r="B2" s="45" t="s">
        <v>1</v>
      </c>
      <c r="C2" s="45"/>
      <c r="D2" s="45"/>
      <c r="E2" s="45"/>
      <c r="F2" s="45"/>
      <c r="G2" s="45"/>
    </row>
    <row r="3" spans="2:10" ht="72" customHeight="1" x14ac:dyDescent="0.25">
      <c r="B3" s="45" t="s">
        <v>27</v>
      </c>
      <c r="C3" s="45"/>
      <c r="D3" s="45"/>
      <c r="E3" s="45"/>
      <c r="F3" s="45"/>
      <c r="G3" s="45"/>
      <c r="H3" s="45"/>
      <c r="I3" s="45"/>
      <c r="J3" s="45"/>
    </row>
    <row r="4" spans="2:10" ht="15.75" thickBot="1" x14ac:dyDescent="0.3"/>
    <row r="5" spans="2:10" s="5" customFormat="1" ht="26.25" customHeight="1" thickBot="1" x14ac:dyDescent="0.3">
      <c r="B5" s="1" t="s">
        <v>0</v>
      </c>
      <c r="D5" s="42"/>
      <c r="E5" s="43"/>
      <c r="F5" s="43"/>
      <c r="G5" s="43"/>
      <c r="H5" s="43"/>
      <c r="I5" s="44"/>
    </row>
    <row r="8" spans="2:10" x14ac:dyDescent="0.25">
      <c r="B8" s="47" t="s">
        <v>25</v>
      </c>
      <c r="C8" s="47"/>
      <c r="D8" s="47"/>
      <c r="E8" s="47"/>
      <c r="F8" s="47"/>
      <c r="G8" s="47"/>
      <c r="H8" s="47"/>
      <c r="I8" s="47"/>
    </row>
    <row r="9" spans="2:10" ht="44.45" customHeight="1" x14ac:dyDescent="0.25">
      <c r="B9" s="47"/>
      <c r="C9" s="47"/>
      <c r="D9" s="47"/>
      <c r="E9" s="47"/>
      <c r="F9" s="47"/>
      <c r="G9" s="47"/>
      <c r="H9" s="47"/>
      <c r="I9" s="47"/>
    </row>
    <row r="11" spans="2:10" x14ac:dyDescent="0.25">
      <c r="C11" s="48" t="s">
        <v>8</v>
      </c>
      <c r="D11" s="49"/>
      <c r="E11" s="49"/>
      <c r="F11" s="50"/>
      <c r="G11" s="17" t="s">
        <v>21</v>
      </c>
      <c r="H11" s="17" t="s">
        <v>7</v>
      </c>
      <c r="I11" s="17" t="s">
        <v>12</v>
      </c>
      <c r="J11" s="17" t="s">
        <v>16</v>
      </c>
    </row>
    <row r="12" spans="2:10" ht="39" customHeight="1" x14ac:dyDescent="0.25">
      <c r="B12" s="4"/>
      <c r="C12" s="31" t="s">
        <v>17</v>
      </c>
      <c r="D12" s="32"/>
      <c r="E12" s="33"/>
      <c r="F12" s="33"/>
      <c r="G12" s="18"/>
      <c r="H12" s="21">
        <v>20</v>
      </c>
      <c r="I12" s="20">
        <f>G12*H12*48</f>
        <v>0</v>
      </c>
      <c r="J12" s="20">
        <f t="shared" ref="J12:J15" si="0">I12/4</f>
        <v>0</v>
      </c>
    </row>
    <row r="13" spans="2:10" ht="39" customHeight="1" x14ac:dyDescent="0.25">
      <c r="B13" s="4"/>
      <c r="C13" s="46" t="s">
        <v>23</v>
      </c>
      <c r="D13" s="33"/>
      <c r="E13" s="33"/>
      <c r="F13" s="54"/>
      <c r="G13" s="18"/>
      <c r="H13" s="21">
        <v>10</v>
      </c>
      <c r="I13" s="20">
        <f t="shared" ref="I13:I14" si="1">G13*H13*48</f>
        <v>0</v>
      </c>
      <c r="J13" s="20">
        <f t="shared" si="0"/>
        <v>0</v>
      </c>
    </row>
    <row r="14" spans="2:10" ht="39" customHeight="1" x14ac:dyDescent="0.25">
      <c r="B14" s="4"/>
      <c r="C14" s="46" t="s">
        <v>24</v>
      </c>
      <c r="D14" s="33"/>
      <c r="E14" s="33"/>
      <c r="F14" s="54"/>
      <c r="G14" s="18"/>
      <c r="H14" s="21">
        <v>33</v>
      </c>
      <c r="I14" s="20">
        <f t="shared" si="1"/>
        <v>0</v>
      </c>
      <c r="J14" s="20">
        <f t="shared" si="0"/>
        <v>0</v>
      </c>
    </row>
    <row r="15" spans="2:10" ht="39" customHeight="1" x14ac:dyDescent="0.25">
      <c r="B15" s="4"/>
      <c r="C15" s="46" t="s">
        <v>18</v>
      </c>
      <c r="D15" s="33"/>
      <c r="E15" s="33"/>
      <c r="F15" s="33"/>
      <c r="G15" s="18"/>
      <c r="H15" s="21">
        <v>6</v>
      </c>
      <c r="I15" s="20">
        <f>G15*H15*48</f>
        <v>0</v>
      </c>
      <c r="J15" s="20">
        <f t="shared" si="0"/>
        <v>0</v>
      </c>
    </row>
    <row r="16" spans="2:10" ht="13.5" customHeight="1" x14ac:dyDescent="0.25">
      <c r="B16" s="4"/>
      <c r="C16" s="4"/>
      <c r="D16" s="25"/>
      <c r="E16" s="22"/>
      <c r="F16" s="22"/>
      <c r="G16" s="23"/>
      <c r="H16" s="23"/>
      <c r="I16" s="24"/>
    </row>
    <row r="17" spans="2:13" ht="31.5" customHeight="1" x14ac:dyDescent="0.25">
      <c r="C17" s="51" t="s">
        <v>9</v>
      </c>
      <c r="D17" s="52"/>
      <c r="E17" s="52"/>
      <c r="F17" s="53"/>
      <c r="G17" s="17" t="s">
        <v>13</v>
      </c>
      <c r="H17" s="17" t="s">
        <v>7</v>
      </c>
      <c r="I17" s="17" t="s">
        <v>12</v>
      </c>
      <c r="J17" s="17" t="s">
        <v>16</v>
      </c>
    </row>
    <row r="18" spans="2:13" ht="39" customHeight="1" x14ac:dyDescent="0.25">
      <c r="B18" s="4"/>
      <c r="C18" s="28" t="s">
        <v>14</v>
      </c>
      <c r="D18" s="29"/>
      <c r="E18" s="30"/>
      <c r="F18" s="30"/>
      <c r="G18" s="18"/>
      <c r="H18" s="26">
        <v>65</v>
      </c>
      <c r="I18" s="20">
        <f>G18*H18*48</f>
        <v>0</v>
      </c>
      <c r="J18" s="20">
        <f>I18/4</f>
        <v>0</v>
      </c>
    </row>
    <row r="19" spans="2:13" ht="39" customHeight="1" x14ac:dyDescent="0.25">
      <c r="B19" s="4"/>
      <c r="C19" s="28" t="s">
        <v>10</v>
      </c>
      <c r="D19" s="29"/>
      <c r="E19" s="30"/>
      <c r="F19" s="30"/>
      <c r="G19" s="18"/>
      <c r="H19" s="26">
        <v>2</v>
      </c>
      <c r="I19" s="20">
        <f>G19*H19*48</f>
        <v>0</v>
      </c>
      <c r="J19" s="20">
        <f t="shared" ref="J19:J20" si="2">I19/4</f>
        <v>0</v>
      </c>
    </row>
    <row r="20" spans="2:13" ht="39" customHeight="1" x14ac:dyDescent="0.25">
      <c r="B20" s="4"/>
      <c r="C20" s="28" t="s">
        <v>19</v>
      </c>
      <c r="D20" s="29"/>
      <c r="E20" s="30"/>
      <c r="F20" s="30"/>
      <c r="G20" s="18"/>
      <c r="H20" s="26">
        <v>2</v>
      </c>
      <c r="I20" s="20">
        <f>G20*H20*48</f>
        <v>0</v>
      </c>
      <c r="J20" s="20">
        <f t="shared" si="2"/>
        <v>0</v>
      </c>
    </row>
    <row r="21" spans="2:13" ht="13.5" customHeight="1" x14ac:dyDescent="0.25">
      <c r="B21" s="4"/>
      <c r="C21" s="4"/>
      <c r="D21" s="25"/>
      <c r="E21" s="22"/>
      <c r="F21" s="22"/>
      <c r="G21" s="23"/>
      <c r="H21" s="23"/>
      <c r="I21" s="24"/>
    </row>
    <row r="22" spans="2:13" x14ac:dyDescent="0.25">
      <c r="C22" s="48" t="s">
        <v>20</v>
      </c>
      <c r="D22" s="49"/>
      <c r="E22" s="49"/>
      <c r="F22" s="50"/>
      <c r="G22" s="17" t="s">
        <v>11</v>
      </c>
    </row>
    <row r="23" spans="2:13" ht="39" customHeight="1" x14ac:dyDescent="0.25">
      <c r="B23" s="4"/>
      <c r="C23" s="31" t="s">
        <v>26</v>
      </c>
      <c r="D23" s="32"/>
      <c r="E23" s="33"/>
      <c r="F23" s="33"/>
      <c r="G23" s="18"/>
      <c r="H23" s="21">
        <v>1</v>
      </c>
      <c r="I23" s="20">
        <f>G23*H23</f>
        <v>0</v>
      </c>
      <c r="J23" s="40" t="s">
        <v>15</v>
      </c>
      <c r="K23" s="41"/>
      <c r="L23" s="41"/>
      <c r="M23" s="41"/>
    </row>
    <row r="24" spans="2:13" ht="13.5" customHeight="1" x14ac:dyDescent="0.25">
      <c r="B24" s="4"/>
      <c r="C24" s="4"/>
      <c r="D24" s="25"/>
      <c r="E24" s="22"/>
      <c r="F24" s="22"/>
      <c r="G24" s="23"/>
      <c r="H24" s="23"/>
      <c r="I24" s="24"/>
    </row>
    <row r="25" spans="2:13" ht="6.75" customHeight="1" x14ac:dyDescent="0.25">
      <c r="B25" s="4"/>
      <c r="C25" s="27"/>
      <c r="D25" s="27"/>
      <c r="E25" s="27"/>
      <c r="F25" s="27"/>
      <c r="I25" s="13"/>
    </row>
    <row r="26" spans="2:13" ht="22.5" customHeight="1" x14ac:dyDescent="0.25">
      <c r="B26" s="4"/>
      <c r="C26" s="6"/>
      <c r="D26" s="6"/>
      <c r="E26" s="6"/>
      <c r="F26" s="6"/>
      <c r="G26" s="38" t="s">
        <v>2</v>
      </c>
      <c r="H26" s="39"/>
      <c r="I26" s="7">
        <f>I12+I15+I18+I19+I20</f>
        <v>0</v>
      </c>
      <c r="J26" s="7">
        <f>I26/4</f>
        <v>0</v>
      </c>
    </row>
    <row r="27" spans="2:13" ht="22.5" customHeight="1" x14ac:dyDescent="0.25">
      <c r="B27" s="4"/>
      <c r="C27" s="8"/>
      <c r="D27" s="15"/>
      <c r="E27" s="6"/>
      <c r="F27" s="14"/>
      <c r="G27" s="8" t="s">
        <v>3</v>
      </c>
      <c r="H27" s="19">
        <v>0.19</v>
      </c>
      <c r="I27" s="9">
        <f>(I26*H27)</f>
        <v>0</v>
      </c>
      <c r="J27" s="9">
        <f t="shared" ref="J27:J30" si="3">I27/4</f>
        <v>0</v>
      </c>
    </row>
    <row r="28" spans="2:13" ht="22.5" customHeight="1" x14ac:dyDescent="0.25">
      <c r="B28" s="4"/>
      <c r="C28" s="6"/>
      <c r="D28" s="14"/>
      <c r="E28" s="6"/>
      <c r="F28" s="6"/>
      <c r="G28" s="38" t="s">
        <v>4</v>
      </c>
      <c r="H28" s="39"/>
      <c r="I28" s="7">
        <f>SUM(I26+I27)</f>
        <v>0</v>
      </c>
      <c r="J28" s="7">
        <f t="shared" si="3"/>
        <v>0</v>
      </c>
    </row>
    <row r="29" spans="2:13" ht="22.5" customHeight="1" x14ac:dyDescent="0.25">
      <c r="B29" s="4"/>
      <c r="C29" s="3"/>
      <c r="D29" s="16"/>
      <c r="E29" s="6"/>
      <c r="F29" s="6"/>
      <c r="G29" s="3" t="s">
        <v>5</v>
      </c>
      <c r="H29" s="19">
        <v>0</v>
      </c>
      <c r="I29" s="9">
        <f>I28*H29</f>
        <v>0</v>
      </c>
      <c r="J29" s="9">
        <f t="shared" si="3"/>
        <v>0</v>
      </c>
    </row>
    <row r="30" spans="2:13" ht="22.5" customHeight="1" x14ac:dyDescent="0.25">
      <c r="B30" s="4"/>
      <c r="C30" s="6"/>
      <c r="D30" s="14"/>
      <c r="E30" s="6"/>
      <c r="F30" s="6"/>
      <c r="G30" s="38" t="s">
        <v>6</v>
      </c>
      <c r="H30" s="39"/>
      <c r="I30" s="7">
        <f>SUM(I28-I29)</f>
        <v>0</v>
      </c>
      <c r="J30" s="7">
        <f t="shared" si="3"/>
        <v>0</v>
      </c>
    </row>
    <row r="31" spans="2:13" ht="22.5" customHeight="1" x14ac:dyDescent="0.25">
      <c r="B31" s="4"/>
      <c r="C31" s="10"/>
      <c r="D31" s="11"/>
      <c r="E31" s="11"/>
      <c r="F31" s="11"/>
      <c r="G31" s="12"/>
    </row>
    <row r="32" spans="2:13" ht="22.5" customHeight="1" x14ac:dyDescent="0.25">
      <c r="B32" s="4"/>
      <c r="C32" s="3"/>
    </row>
    <row r="33" spans="2:9" ht="30" customHeight="1" x14ac:dyDescent="0.25">
      <c r="B33" s="4"/>
      <c r="C33" s="3"/>
      <c r="G33" s="34"/>
      <c r="H33" s="35"/>
      <c r="I33" s="36"/>
    </row>
    <row r="34" spans="2:9" ht="22.5" customHeight="1" x14ac:dyDescent="0.25">
      <c r="B34" s="2"/>
      <c r="G34" s="37" t="s">
        <v>22</v>
      </c>
      <c r="H34" s="37"/>
      <c r="I34" s="37"/>
    </row>
    <row r="35" spans="2:9" x14ac:dyDescent="0.25">
      <c r="B35" s="2"/>
    </row>
    <row r="36" spans="2:9" x14ac:dyDescent="0.25">
      <c r="B36" s="2"/>
    </row>
  </sheetData>
  <sheetProtection algorithmName="SHA-512" hashValue="TJL5bPhEKKSK72pLnd0j5bzMh74h1cwzZ6GR81CGchHKMg639zIi9S0qql/s+69S4VhMDLEsoHr9eWrCk4dN+g==" saltValue="JrgZd2Ay2O+C0uxujQfyRA==" spinCount="100000" sheet="1" objects="1" scenarios="1" selectLockedCells="1"/>
  <mergeCells count="22">
    <mergeCell ref="J23:M23"/>
    <mergeCell ref="D5:I5"/>
    <mergeCell ref="B2:G2"/>
    <mergeCell ref="C15:F15"/>
    <mergeCell ref="C12:F12"/>
    <mergeCell ref="B8:I9"/>
    <mergeCell ref="C11:F11"/>
    <mergeCell ref="C17:F17"/>
    <mergeCell ref="C22:F22"/>
    <mergeCell ref="C13:F13"/>
    <mergeCell ref="C14:F14"/>
    <mergeCell ref="B3:J3"/>
    <mergeCell ref="G33:I33"/>
    <mergeCell ref="G34:I34"/>
    <mergeCell ref="G26:H26"/>
    <mergeCell ref="G28:H28"/>
    <mergeCell ref="G30:H30"/>
    <mergeCell ref="C25:F25"/>
    <mergeCell ref="C18:F18"/>
    <mergeCell ref="C19:F19"/>
    <mergeCell ref="C20:F20"/>
    <mergeCell ref="C23:F23"/>
  </mergeCells>
  <pageMargins left="0.70866141732283472" right="0.70866141732283472" top="0.78740157480314965" bottom="0.78740157480314965" header="0.31496062992125984" footer="0.31496062992125984"/>
  <pageSetup paperSize="9" scale="48" orientation="landscape" horizontalDpi="360" verticalDpi="36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KZBV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Beckers</dc:creator>
  <cp:lastModifiedBy>Dror Miesen</cp:lastModifiedBy>
  <cp:lastPrinted>2026-06-29T13:46:23Z</cp:lastPrinted>
  <dcterms:created xsi:type="dcterms:W3CDTF">2022-04-28T07:11:19Z</dcterms:created>
  <dcterms:modified xsi:type="dcterms:W3CDTF">2026-06-29T13:46:31Z</dcterms:modified>
</cp:coreProperties>
</file>