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202300"/>
  <xr:revisionPtr revIDLastSave="0" documentId="13_ncr:1_{A3E6950E-7F30-40EB-A51A-53539BA62B7E}" xr6:coauthVersionLast="47" xr6:coauthVersionMax="47" xr10:uidLastSave="{00000000-0000-0000-0000-000000000000}"/>
  <bookViews>
    <workbookView xWindow="-120" yWindow="-120" windowWidth="29040" windowHeight="17520" xr2:uid="{BA52855D-B5D3-CA4A-AAAA-FFAEB5FFB005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13" i="1" l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12" i="1"/>
  <c r="B27" i="1" l="1"/>
  <c r="C27" i="1"/>
  <c r="D27" i="1"/>
  <c r="E27" i="1"/>
  <c r="F27" i="1"/>
  <c r="G27" i="1"/>
  <c r="H27" i="1" l="1"/>
  <c r="H28" i="1"/>
</calcChain>
</file>

<file path=xl/sharedStrings.xml><?xml version="1.0" encoding="utf-8"?>
<sst xmlns="http://schemas.openxmlformats.org/spreadsheetml/2006/main" count="31" uniqueCount="27">
  <si>
    <t>Modell</t>
  </si>
  <si>
    <t>BARB Preis
 (pro Gerät)</t>
  </si>
  <si>
    <t>Menge</t>
  </si>
  <si>
    <t>Miete</t>
  </si>
  <si>
    <t>Apple iPhone 11 Pro 256GB</t>
  </si>
  <si>
    <t>Apple iPhone 12 64GB</t>
  </si>
  <si>
    <t>Apple iPhone 12 Pro Max 512GB</t>
  </si>
  <si>
    <t>Apple iPhone 14 128GB</t>
  </si>
  <si>
    <t>Apple iPhone 14 Plus 128GB</t>
  </si>
  <si>
    <t xml:space="preserve">Apple iPhone 15 128GB </t>
  </si>
  <si>
    <t xml:space="preserve">Apple iPhone 15 Plus 256GB </t>
  </si>
  <si>
    <t>Apple iPhone 16 128GB</t>
  </si>
  <si>
    <t xml:space="preserve">Apple iPhone 16 Plus 256GB </t>
  </si>
  <si>
    <t>Apple iPhone SE 2022 64GB</t>
  </si>
  <si>
    <t>Apple iPhone SE 2020 64GB</t>
  </si>
  <si>
    <t>Apple iPhone 17 Pro Max 256GB</t>
  </si>
  <si>
    <t>Apple iPhone 17 Pro Max 1TB</t>
  </si>
  <si>
    <t>Apple iPhone 17 Pro 1 TB</t>
  </si>
  <si>
    <t>Gesamt</t>
  </si>
  <si>
    <t>Geräteflotte</t>
  </si>
  <si>
    <t>Bietername:</t>
  </si>
  <si>
    <t>flexibel (monatlich kündbar)</t>
  </si>
  <si>
    <t>Monatlicher Gesamtpreis in Euro (netto)</t>
  </si>
  <si>
    <t>Monatlicher Preis in Euro (netto) pro Gerät</t>
  </si>
  <si>
    <t>BARB Preis 
(Gesamt)</t>
  </si>
  <si>
    <t xml:space="preserve">Vergabe (2026-0039): Rahmenverträge zu Mobilfunk, Device as a Service (DaaS) inkl. LifeCycle Management, Managed Mobility sowie Buy and Rent Back
</t>
  </si>
  <si>
    <t>Device as a Service / LifeCycle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</si>
</sst>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0"/>
      <name val="Aptos Narrow"/>
      <scheme val="minor"/>
    </font>
    <font>
      <b/>
      <sz val="12"/>
      <color theme="1"/>
      <name val="Aptos Narrow"/>
      <scheme val="minor"/>
    </font>
    <font>
      <b/>
      <sz val="16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0" fontId="0" fillId="0" borderId="2" xfId="0" applyBorder="1" applyAlignment="1">
      <alignment horizontal="center"/>
    </xf>
    <xf numFmtId="44" fontId="0" fillId="0" borderId="2" xfId="1" applyFont="1" applyBorder="1"/>
    <xf numFmtId="0" fontId="3" fillId="0" borderId="2" xfId="0" applyFont="1" applyBorder="1"/>
    <xf numFmtId="0" fontId="3" fillId="0" borderId="1" xfId="0" applyFont="1" applyBorder="1"/>
    <xf numFmtId="0" fontId="0" fillId="0" borderId="1" xfId="0" applyBorder="1" applyAlignment="1">
      <alignment horizontal="center"/>
    </xf>
    <xf numFmtId="0" fontId="3" fillId="0" borderId="5" xfId="0" applyFont="1" applyBorder="1"/>
    <xf numFmtId="44" fontId="3" fillId="0" borderId="6" xfId="0" applyNumberFormat="1" applyFont="1" applyBorder="1"/>
    <xf numFmtId="0" fontId="3" fillId="0" borderId="6" xfId="0" applyFont="1" applyBorder="1"/>
    <xf numFmtId="44" fontId="3" fillId="0" borderId="7" xfId="0" applyNumberFormat="1" applyFont="1" applyBorder="1"/>
    <xf numFmtId="0" fontId="5" fillId="0" borderId="0" xfId="0" applyFont="1"/>
    <xf numFmtId="0" fontId="3" fillId="3" borderId="2" xfId="0" applyFont="1" applyFill="1" applyBorder="1"/>
    <xf numFmtId="0" fontId="3" fillId="3" borderId="3" xfId="0" applyFont="1" applyFill="1" applyBorder="1"/>
    <xf numFmtId="0" fontId="3" fillId="3" borderId="4" xfId="0" applyFont="1" applyFill="1" applyBorder="1"/>
    <xf numFmtId="0" fontId="3" fillId="3" borderId="8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3" fillId="3" borderId="2" xfId="0" applyFont="1" applyFill="1" applyBorder="1" applyAlignment="1">
      <alignment wrapText="1"/>
    </xf>
    <xf numFmtId="0" fontId="3" fillId="3" borderId="8" xfId="0" applyFont="1" applyFill="1" applyBorder="1" applyAlignment="1">
      <alignment wrapText="1"/>
    </xf>
    <xf numFmtId="0" fontId="4" fillId="0" borderId="0" xfId="0" applyFont="1" applyAlignment="1">
      <alignment horizontal="left" vertical="top" wrapText="1"/>
    </xf>
    <xf numFmtId="0" fontId="0" fillId="3" borderId="9" xfId="0" applyFill="1" applyBorder="1" applyAlignment="1" applyProtection="1">
      <alignment horizontal="left"/>
      <protection locked="0"/>
    </xf>
    <xf numFmtId="0" fontId="0" fillId="3" borderId="10" xfId="0" applyFill="1" applyBorder="1" applyAlignment="1" applyProtection="1">
      <alignment horizontal="left"/>
      <protection locked="0"/>
    </xf>
    <xf numFmtId="0" fontId="0" fillId="3" borderId="11" xfId="0" applyFill="1" applyBorder="1" applyAlignment="1" applyProtection="1">
      <alignment horizontal="left"/>
      <protection locked="0"/>
    </xf>
    <xf numFmtId="44" fontId="0" fillId="4" borderId="2" xfId="1" applyFont="1" applyFill="1" applyBorder="1" applyProtection="1">
      <protection locked="0"/>
    </xf>
    <xf numFmtId="44" fontId="0" fillId="4" borderId="1" xfId="1" applyFont="1" applyFill="1" applyBorder="1" applyProtection="1">
      <protection locked="0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F7B81-9F7A-4E4A-90B7-249D3DB78AC8}">
  <sheetPr>
    <pageSetUpPr fitToPage="1"/>
  </sheetPr>
  <dimension ref="A3:I28"/>
  <sheetViews>
    <sheetView showGridLines="0" tabSelected="1" workbookViewId="0">
      <selection activeCell="B12" sqref="B12"/>
    </sheetView>
  </sheetViews>
  <sheetFormatPr baseColWidth="10" defaultRowHeight="15.75" x14ac:dyDescent="0.25"/>
  <cols>
    <col min="1" max="1" width="28.375" customWidth="1"/>
    <col min="2" max="2" width="20.875" customWidth="1"/>
    <col min="4" max="4" width="9.875" customWidth="1"/>
    <col min="5" max="5" width="15.875" customWidth="1"/>
    <col min="6" max="6" width="18.875" customWidth="1"/>
    <col min="7" max="8" width="17.875" customWidth="1"/>
  </cols>
  <sheetData>
    <row r="3" spans="1:9" ht="20.25" x14ac:dyDescent="0.25">
      <c r="A3" s="21" t="s">
        <v>19</v>
      </c>
      <c r="B3" s="21"/>
      <c r="C3" s="21"/>
      <c r="D3" s="21"/>
      <c r="E3" s="21"/>
    </row>
    <row r="5" spans="1:9" ht="35.1" customHeight="1" x14ac:dyDescent="0.25">
      <c r="A5" s="21" t="s">
        <v>25</v>
      </c>
      <c r="B5" s="21"/>
      <c r="C5" s="21"/>
      <c r="D5" s="21"/>
      <c r="E5" s="21"/>
      <c r="F5" s="21"/>
      <c r="G5" s="21"/>
      <c r="H5" s="21"/>
    </row>
    <row r="6" spans="1:9" ht="9.9499999999999993" customHeight="1" thickBot="1" x14ac:dyDescent="0.3">
      <c r="A6" s="21"/>
      <c r="B6" s="21"/>
      <c r="C6" s="21"/>
      <c r="D6" s="21"/>
      <c r="E6" s="21"/>
      <c r="F6" s="21"/>
      <c r="G6" s="21"/>
      <c r="H6" s="21"/>
    </row>
    <row r="7" spans="1:9" ht="16.5" thickBot="1" x14ac:dyDescent="0.3">
      <c r="A7" s="11" t="s">
        <v>20</v>
      </c>
      <c r="B7" s="22"/>
      <c r="C7" s="23"/>
      <c r="D7" s="23"/>
      <c r="E7" s="23"/>
      <c r="F7" s="23"/>
      <c r="G7" s="23"/>
      <c r="H7" s="24"/>
    </row>
    <row r="8" spans="1:9" ht="16.5" thickBot="1" x14ac:dyDescent="0.3"/>
    <row r="9" spans="1:9" ht="16.5" thickBot="1" x14ac:dyDescent="0.3">
      <c r="A9" s="1"/>
      <c r="B9" s="1"/>
      <c r="C9" s="1"/>
      <c r="D9" s="1"/>
      <c r="E9" s="13" t="s">
        <v>23</v>
      </c>
      <c r="F9" s="14"/>
      <c r="G9" s="13" t="s">
        <v>22</v>
      </c>
      <c r="H9" s="14"/>
      <c r="I9" s="1"/>
    </row>
    <row r="10" spans="1:9" ht="16.5" thickBot="1" x14ac:dyDescent="0.3">
      <c r="A10" s="1"/>
      <c r="B10" s="1"/>
      <c r="C10" s="1"/>
      <c r="D10" s="1"/>
      <c r="E10" s="16" t="s">
        <v>21</v>
      </c>
      <c r="F10" s="17"/>
      <c r="G10" s="17" t="s">
        <v>21</v>
      </c>
      <c r="H10" s="18"/>
      <c r="I10" s="1"/>
    </row>
    <row r="11" spans="1:9" ht="31.5" x14ac:dyDescent="0.25">
      <c r="A11" s="12" t="s">
        <v>0</v>
      </c>
      <c r="B11" s="19" t="s">
        <v>1</v>
      </c>
      <c r="C11" s="12" t="s">
        <v>2</v>
      </c>
      <c r="D11" s="19" t="s">
        <v>24</v>
      </c>
      <c r="E11" s="15" t="s">
        <v>3</v>
      </c>
      <c r="F11" s="20" t="s">
        <v>26</v>
      </c>
      <c r="G11" s="15" t="s">
        <v>3</v>
      </c>
      <c r="H11" s="20" t="s">
        <v>26</v>
      </c>
      <c r="I11" s="1"/>
    </row>
    <row r="12" spans="1:9" x14ac:dyDescent="0.25">
      <c r="A12" s="4" t="s">
        <v>4</v>
      </c>
      <c r="B12" s="25"/>
      <c r="C12" s="2">
        <v>1</v>
      </c>
      <c r="D12" s="3">
        <f>B12*C12</f>
        <v>0</v>
      </c>
      <c r="E12" s="25"/>
      <c r="F12" s="25"/>
      <c r="G12" s="25"/>
      <c r="H12" s="25"/>
    </row>
    <row r="13" spans="1:9" x14ac:dyDescent="0.25">
      <c r="A13" s="4" t="s">
        <v>5</v>
      </c>
      <c r="B13" s="25"/>
      <c r="C13" s="2">
        <v>23</v>
      </c>
      <c r="D13" s="3">
        <f t="shared" ref="D13:D26" si="0">B13*C13</f>
        <v>0</v>
      </c>
      <c r="E13" s="25"/>
      <c r="F13" s="25"/>
      <c r="G13" s="25"/>
      <c r="H13" s="25"/>
    </row>
    <row r="14" spans="1:9" x14ac:dyDescent="0.25">
      <c r="A14" s="4" t="s">
        <v>6</v>
      </c>
      <c r="B14" s="25"/>
      <c r="C14" s="2">
        <v>1</v>
      </c>
      <c r="D14" s="3">
        <f t="shared" si="0"/>
        <v>0</v>
      </c>
      <c r="E14" s="25"/>
      <c r="F14" s="25"/>
      <c r="G14" s="25"/>
      <c r="H14" s="25"/>
    </row>
    <row r="15" spans="1:9" x14ac:dyDescent="0.25">
      <c r="A15" s="4" t="s">
        <v>7</v>
      </c>
      <c r="B15" s="25"/>
      <c r="C15" s="2">
        <v>13</v>
      </c>
      <c r="D15" s="3">
        <f t="shared" si="0"/>
        <v>0</v>
      </c>
      <c r="E15" s="25"/>
      <c r="F15" s="25"/>
      <c r="G15" s="25"/>
      <c r="H15" s="25"/>
    </row>
    <row r="16" spans="1:9" x14ac:dyDescent="0.25">
      <c r="A16" s="4" t="s">
        <v>8</v>
      </c>
      <c r="B16" s="25"/>
      <c r="C16" s="2">
        <v>1</v>
      </c>
      <c r="D16" s="3">
        <f t="shared" si="0"/>
        <v>0</v>
      </c>
      <c r="E16" s="25"/>
      <c r="F16" s="25"/>
      <c r="G16" s="25"/>
      <c r="H16" s="25"/>
    </row>
    <row r="17" spans="1:8" x14ac:dyDescent="0.25">
      <c r="A17" s="4" t="s">
        <v>9</v>
      </c>
      <c r="B17" s="25"/>
      <c r="C17" s="2">
        <v>15</v>
      </c>
      <c r="D17" s="3">
        <f t="shared" si="0"/>
        <v>0</v>
      </c>
      <c r="E17" s="25"/>
      <c r="F17" s="25"/>
      <c r="G17" s="25"/>
      <c r="H17" s="25"/>
    </row>
    <row r="18" spans="1:8" x14ac:dyDescent="0.25">
      <c r="A18" s="4" t="s">
        <v>10</v>
      </c>
      <c r="B18" s="25"/>
      <c r="C18" s="2">
        <v>1</v>
      </c>
      <c r="D18" s="3">
        <f t="shared" si="0"/>
        <v>0</v>
      </c>
      <c r="E18" s="25"/>
      <c r="F18" s="25"/>
      <c r="G18" s="25"/>
      <c r="H18" s="25"/>
    </row>
    <row r="19" spans="1:8" x14ac:dyDescent="0.25">
      <c r="A19" s="4" t="s">
        <v>11</v>
      </c>
      <c r="B19" s="25"/>
      <c r="C19" s="2">
        <v>1</v>
      </c>
      <c r="D19" s="3">
        <f t="shared" si="0"/>
        <v>0</v>
      </c>
      <c r="E19" s="25"/>
      <c r="F19" s="25"/>
      <c r="G19" s="25"/>
      <c r="H19" s="25"/>
    </row>
    <row r="20" spans="1:8" x14ac:dyDescent="0.25">
      <c r="A20" s="4" t="s">
        <v>12</v>
      </c>
      <c r="B20" s="25"/>
      <c r="C20" s="2">
        <v>2</v>
      </c>
      <c r="D20" s="3">
        <f t="shared" si="0"/>
        <v>0</v>
      </c>
      <c r="E20" s="25"/>
      <c r="F20" s="25"/>
      <c r="G20" s="25"/>
      <c r="H20" s="25"/>
    </row>
    <row r="21" spans="1:8" x14ac:dyDescent="0.25">
      <c r="A21" s="4" t="s">
        <v>13</v>
      </c>
      <c r="B21" s="25"/>
      <c r="C21" s="2">
        <v>4</v>
      </c>
      <c r="D21" s="3">
        <f t="shared" si="0"/>
        <v>0</v>
      </c>
      <c r="E21" s="25"/>
      <c r="F21" s="25"/>
      <c r="G21" s="25"/>
      <c r="H21" s="25"/>
    </row>
    <row r="22" spans="1:8" x14ac:dyDescent="0.25">
      <c r="A22" s="4" t="s">
        <v>14</v>
      </c>
      <c r="B22" s="25"/>
      <c r="C22" s="2">
        <v>3</v>
      </c>
      <c r="D22" s="3">
        <f t="shared" si="0"/>
        <v>0</v>
      </c>
      <c r="E22" s="25"/>
      <c r="F22" s="25"/>
      <c r="G22" s="25"/>
      <c r="H22" s="25"/>
    </row>
    <row r="23" spans="1:8" x14ac:dyDescent="0.25">
      <c r="A23" s="4" t="s">
        <v>10</v>
      </c>
      <c r="B23" s="25"/>
      <c r="C23" s="2">
        <v>1</v>
      </c>
      <c r="D23" s="3">
        <f t="shared" si="0"/>
        <v>0</v>
      </c>
      <c r="E23" s="25"/>
      <c r="F23" s="25"/>
      <c r="G23" s="25"/>
      <c r="H23" s="25"/>
    </row>
    <row r="24" spans="1:8" x14ac:dyDescent="0.25">
      <c r="A24" s="4" t="s">
        <v>15</v>
      </c>
      <c r="B24" s="25"/>
      <c r="C24" s="2">
        <v>1</v>
      </c>
      <c r="D24" s="3">
        <f t="shared" si="0"/>
        <v>0</v>
      </c>
      <c r="E24" s="25"/>
      <c r="F24" s="25"/>
      <c r="G24" s="25"/>
      <c r="H24" s="25"/>
    </row>
    <row r="25" spans="1:8" x14ac:dyDescent="0.25">
      <c r="A25" s="4" t="s">
        <v>16</v>
      </c>
      <c r="B25" s="25"/>
      <c r="C25" s="2">
        <v>1</v>
      </c>
      <c r="D25" s="3">
        <f t="shared" si="0"/>
        <v>0</v>
      </c>
      <c r="E25" s="25"/>
      <c r="F25" s="25"/>
      <c r="G25" s="25"/>
      <c r="H25" s="25"/>
    </row>
    <row r="26" spans="1:8" ht="16.5" thickBot="1" x14ac:dyDescent="0.3">
      <c r="A26" s="5" t="s">
        <v>17</v>
      </c>
      <c r="B26" s="26"/>
      <c r="C26" s="6">
        <v>1</v>
      </c>
      <c r="D26" s="3">
        <f t="shared" si="0"/>
        <v>0</v>
      </c>
      <c r="E26" s="26"/>
      <c r="F26" s="26"/>
      <c r="G26" s="26"/>
      <c r="H26" s="26"/>
    </row>
    <row r="27" spans="1:8" ht="16.5" thickBot="1" x14ac:dyDescent="0.3">
      <c r="A27" s="7" t="s">
        <v>18</v>
      </c>
      <c r="B27" s="8">
        <f>SUM(B12:B26)</f>
        <v>0</v>
      </c>
      <c r="C27" s="9">
        <f>SUM(C12:C26)</f>
        <v>69</v>
      </c>
      <c r="D27" s="8">
        <f>SUM(D12:D26)</f>
        <v>0</v>
      </c>
      <c r="E27" s="8">
        <f t="shared" ref="E27:G27" si="1">SUM(E12:E26)</f>
        <v>0</v>
      </c>
      <c r="F27" s="8">
        <f t="shared" si="1"/>
        <v>0</v>
      </c>
      <c r="G27" s="8">
        <f t="shared" si="1"/>
        <v>0</v>
      </c>
      <c r="H27" s="10">
        <f ca="1">G27+H27</f>
        <v>0</v>
      </c>
    </row>
    <row r="28" spans="1:8" ht="16.5" thickBot="1" x14ac:dyDescent="0.3">
      <c r="H28" s="10">
        <f ca="1">SUM(G27:H27)</f>
        <v>0</v>
      </c>
    </row>
  </sheetData>
  <sheetProtection algorithmName="SHA-512" hashValue="ZGPfabaTEcbv+CgZsY39S1nqLvYnBxlSUJzVN5sSxUkO6BJlwvtiGQlwnq0qPr30dmEH2lKJyVlvxDgeHH3rgg==" saltValue="55ehPwvo01skalkpRM11sA==" spinCount="100000" sheet="1" objects="1" scenarios="1" selectLockedCells="1"/>
  <mergeCells count="3">
    <mergeCell ref="A3:E3"/>
    <mergeCell ref="B7:H7"/>
    <mergeCell ref="A5:H6"/>
  </mergeCells>
  <pageMargins left="0.7" right="0.7" top="0.78740157499999996" bottom="0.78740157499999996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2026-06-29T13:47:38Z</dcterms:created>
  <dcterms:modified xsi:type="dcterms:W3CDTF">2026-06-29T13:51:13Z</dcterms:modified>
</cp:coreProperties>
</file>