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13_ncr:1_{62884866-8475-4208-BFC5-B0716AF885A9}" xr6:coauthVersionLast="47" xr6:coauthVersionMax="47" xr10:uidLastSave="{00000000-0000-0000-0000-000000000000}"/>
  <bookViews>
    <workbookView xWindow="-120" yWindow="-120" windowWidth="29040" windowHeight="15840" xr2:uid="{1746FA58-B0FE-4688-9850-345253B6364E}"/>
  </bookViews>
  <sheets>
    <sheet name="Preisangebot" sheetId="1" r:id="rId1"/>
    <sheet name="Tabelle1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I11" i="1" s="1"/>
  <c r="H13" i="1"/>
  <c r="I13" i="1" s="1"/>
  <c r="H12" i="1"/>
  <c r="I12" i="1" s="1"/>
  <c r="E15" i="1" l="1"/>
  <c r="E17" i="1" s="1"/>
</calcChain>
</file>

<file path=xl/sharedStrings.xml><?xml version="1.0" encoding="utf-8"?>
<sst xmlns="http://schemas.openxmlformats.org/spreadsheetml/2006/main" count="29" uniqueCount="29">
  <si>
    <t>Bieter:</t>
  </si>
  <si>
    <t>Datum:</t>
  </si>
  <si>
    <t>Das Preisangebot fließt mit 30 % der Gewichtung in die Wertung ein.</t>
  </si>
  <si>
    <t xml:space="preserve">Alle grünen Felder müssen befüllt werden. </t>
  </si>
  <si>
    <t>Der Leasingfaktor muss immer gleich hoch sein, unabhängig vom Radpreis.</t>
  </si>
  <si>
    <t xml:space="preserve">Hinweis: Die im Umsetzungskonzept angebotene Leistung muss vollumfänglich im Angebotspreis enthalten sein, mit Ausnahme der Kosten für zusätzliche, optionale Servicepakete. </t>
  </si>
  <si>
    <t>Preisstufe
Fiktiv gewählt,
nach Kaufpreis ohne Zubehör
€ netto</t>
  </si>
  <si>
    <r>
      <rPr>
        <b/>
        <sz val="11"/>
        <color theme="0"/>
        <rFont val="Calibri"/>
        <family val="2"/>
        <scheme val="minor"/>
      </rPr>
      <t>Einzelpreis</t>
    </r>
    <r>
      <rPr>
        <sz val="11"/>
        <color theme="0"/>
        <rFont val="Calibri"/>
        <family val="2"/>
        <scheme val="minor"/>
      </rPr>
      <t xml:space="preserve">
monatliche Kosten für Versicherung nach Maßgabe der Leistungsbeschreibung  (Vollkaskoversicherung)
je Fahrrad
€ netto</t>
    </r>
  </si>
  <si>
    <r>
      <rPr>
        <b/>
        <sz val="11"/>
        <color theme="0"/>
        <rFont val="Calibri"/>
        <family val="2"/>
        <scheme val="minor"/>
      </rPr>
      <t>Einzelpreis</t>
    </r>
    <r>
      <rPr>
        <sz val="11"/>
        <color theme="0"/>
        <rFont val="Calibri"/>
        <family val="2"/>
        <scheme val="minor"/>
      </rPr>
      <t xml:space="preserve">
monatlich umgelegte Kosten für Störfallmanagement / Wartung / Inspektion
je Fahrrad
€ netto</t>
    </r>
  </si>
  <si>
    <r>
      <rPr>
        <b/>
        <sz val="11"/>
        <color theme="0"/>
        <rFont val="Calibri"/>
        <family val="2"/>
        <scheme val="minor"/>
      </rPr>
      <t>Einzelpreis</t>
    </r>
    <r>
      <rPr>
        <sz val="11"/>
        <color theme="0"/>
        <rFont val="Calibri"/>
        <family val="2"/>
        <scheme val="minor"/>
      </rPr>
      <t xml:space="preserve">
ggf. monatliche sonstige Kosten (z.B. Umsetzungs- und Serviceleistungen, Betrieb Portal, etc.)
je Fahrrad
€ netto</t>
    </r>
  </si>
  <si>
    <r>
      <rPr>
        <b/>
        <sz val="11"/>
        <color theme="0"/>
        <rFont val="Calibri"/>
        <family val="2"/>
        <scheme val="minor"/>
      </rPr>
      <t>Einzelpreis</t>
    </r>
    <r>
      <rPr>
        <sz val="11"/>
        <color theme="0"/>
        <rFont val="Calibri"/>
        <family val="2"/>
        <scheme val="minor"/>
      </rPr>
      <t xml:space="preserve">
monatliche Gesamtrate
je Fahrrad
€ netto</t>
    </r>
  </si>
  <si>
    <t>Gesamtpreis</t>
  </si>
  <si>
    <t>Pos. 1</t>
  </si>
  <si>
    <t>Pos. 2</t>
  </si>
  <si>
    <t>Pos. 3</t>
  </si>
  <si>
    <t>Summe pro Monat (netto):</t>
  </si>
  <si>
    <t>Laufzeit in Monaten</t>
  </si>
  <si>
    <t>Gesamtsumme (netto) = Angebotsvergleichspreis</t>
  </si>
  <si>
    <t>Ergänzende Angaben, nicht wertungsrelevant</t>
  </si>
  <si>
    <t>Monatliche Kosten für zusätzlich angebotene, optional wählbare Servicepakete, netto. Bei unterschiedlichen Preisen je Fahrradlkategorie/Preis, bitte vollständige Angabe</t>
  </si>
  <si>
    <t>Umsatzsteuersatz für die Leistungsanteile der Leasingrate sowie für die Serviceleistungen (Inspektion und Wartung)</t>
  </si>
  <si>
    <t>Versicherungssteuersatz für den Leistungsanteil der Versicherung</t>
  </si>
  <si>
    <t>Zu erwartender Übernahmepreis zum Leasingende in % der UVP?
Hinweis: Der Übernahmepreis ist auf maximal 25 % der UVP begrenzt.</t>
  </si>
  <si>
    <t>Kaufpreis</t>
  </si>
  <si>
    <t>Bruttolistenpreis</t>
  </si>
  <si>
    <t>UVP</t>
  </si>
  <si>
    <r>
      <rPr>
        <b/>
        <sz val="11"/>
        <color theme="0"/>
        <rFont val="Calibri"/>
        <family val="2"/>
        <scheme val="minor"/>
      </rPr>
      <t>Einzelpreis</t>
    </r>
    <r>
      <rPr>
        <sz val="11"/>
        <color theme="0"/>
        <rFont val="Calibri"/>
        <family val="2"/>
        <scheme val="minor"/>
      </rPr>
      <t xml:space="preserve">
monatliche Leasingrate 
je Fahrrad auf Basis eines kalkulierten Restwerts
 von 20 %
€ netto</t>
    </r>
  </si>
  <si>
    <t>Der kalkulierte Restwert wird mit 20 % des Kaufpreises  festgelegt, d.h. 80% des Fahrradpreises müssen über die Leasingrate amortisiert werden.</t>
  </si>
  <si>
    <t>Menge
(fiktiv und unverbindlich)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</si>
</sst>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44" fontId="0" fillId="0" borderId="1" xfId="1" applyFont="1" applyBorder="1"/>
    <xf numFmtId="0" fontId="3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44" fontId="3" fillId="0" borderId="1" xfId="1" applyFont="1" applyBorder="1"/>
    <xf numFmtId="0" fontId="0" fillId="3" borderId="1" xfId="0" applyFill="1" applyBorder="1"/>
    <xf numFmtId="4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4" fontId="3" fillId="0" borderId="1" xfId="1" applyFont="1" applyBorder="1" applyAlignment="1">
      <alignment horizontal="right"/>
    </xf>
    <xf numFmtId="44" fontId="5" fillId="4" borderId="1" xfId="1" applyFont="1" applyFill="1" applyBorder="1"/>
    <xf numFmtId="0" fontId="0" fillId="4" borderId="1" xfId="2" applyNumberFormat="1" applyFont="1" applyFill="1" applyBorder="1" applyAlignment="1">
      <alignment horizontal="center" vertical="center"/>
    </xf>
    <xf numFmtId="10" fontId="0" fillId="4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28D80-B261-4621-86D0-BC16D15BFDAD}">
  <dimension ref="A2:I24"/>
  <sheetViews>
    <sheetView tabSelected="1" topLeftCell="A9" workbookViewId="0">
      <selection activeCell="C11" sqref="C11"/>
    </sheetView>
  </sheetViews>
  <sheetFormatPr baseColWidth="10" defaultColWidth="11.42578125" defaultRowHeight="15" x14ac:dyDescent="0.25"/>
  <cols>
    <col min="2" max="2" width="35.7109375" customWidth="1"/>
    <col min="3" max="3" width="13.42578125" customWidth="1"/>
    <col min="4" max="4" width="26.5703125" customWidth="1"/>
    <col min="5" max="9" width="24.7109375" customWidth="1"/>
  </cols>
  <sheetData>
    <row r="2" spans="1:9" x14ac:dyDescent="0.25">
      <c r="A2" s="6" t="s">
        <v>0</v>
      </c>
      <c r="B2" s="16"/>
      <c r="C2" s="16"/>
      <c r="D2" s="16"/>
      <c r="E2" s="16"/>
      <c r="F2" s="16"/>
    </row>
    <row r="3" spans="1:9" x14ac:dyDescent="0.25">
      <c r="A3" s="6" t="s">
        <v>1</v>
      </c>
      <c r="B3" s="17"/>
      <c r="C3" s="17"/>
      <c r="D3" s="17"/>
      <c r="E3" s="17"/>
      <c r="F3" s="17"/>
    </row>
    <row r="5" spans="1:9" x14ac:dyDescent="0.25">
      <c r="A5" s="6" t="s">
        <v>2</v>
      </c>
    </row>
    <row r="6" spans="1:9" x14ac:dyDescent="0.25">
      <c r="A6" s="6" t="s">
        <v>27</v>
      </c>
    </row>
    <row r="7" spans="1:9" x14ac:dyDescent="0.25">
      <c r="A7" s="6" t="s">
        <v>3</v>
      </c>
    </row>
    <row r="8" spans="1:9" x14ac:dyDescent="0.25">
      <c r="A8" s="6" t="s">
        <v>4</v>
      </c>
    </row>
    <row r="9" spans="1:9" x14ac:dyDescent="0.25">
      <c r="A9" s="6" t="s">
        <v>5</v>
      </c>
      <c r="B9" s="6"/>
      <c r="C9" s="6"/>
      <c r="D9" s="6"/>
      <c r="E9" s="6"/>
      <c r="F9" s="6"/>
      <c r="G9" s="6"/>
    </row>
    <row r="10" spans="1:9" ht="120" x14ac:dyDescent="0.25">
      <c r="A10" s="3"/>
      <c r="B10" s="4" t="s">
        <v>6</v>
      </c>
      <c r="C10" s="4" t="s">
        <v>28</v>
      </c>
      <c r="D10" s="4" t="s">
        <v>26</v>
      </c>
      <c r="E10" s="4" t="s">
        <v>7</v>
      </c>
      <c r="F10" s="4" t="s">
        <v>8</v>
      </c>
      <c r="G10" s="4" t="s">
        <v>9</v>
      </c>
      <c r="H10" s="4" t="s">
        <v>10</v>
      </c>
      <c r="I10" s="5" t="s">
        <v>11</v>
      </c>
    </row>
    <row r="11" spans="1:9" x14ac:dyDescent="0.25">
      <c r="A11" s="2" t="s">
        <v>12</v>
      </c>
      <c r="B11" s="7">
        <v>1000</v>
      </c>
      <c r="C11" s="8">
        <v>5</v>
      </c>
      <c r="D11" s="12"/>
      <c r="E11" s="12"/>
      <c r="F11" s="12"/>
      <c r="G11" s="12"/>
      <c r="H11" s="1">
        <f>SUM(D11:G11)</f>
        <v>0</v>
      </c>
      <c r="I11" s="1">
        <f>H11*C11</f>
        <v>0</v>
      </c>
    </row>
    <row r="12" spans="1:9" x14ac:dyDescent="0.25">
      <c r="A12" s="2" t="s">
        <v>13</v>
      </c>
      <c r="B12" s="7">
        <v>3500</v>
      </c>
      <c r="C12" s="8">
        <v>10</v>
      </c>
      <c r="D12" s="12"/>
      <c r="E12" s="12"/>
      <c r="F12" s="12"/>
      <c r="G12" s="12"/>
      <c r="H12" s="1">
        <f t="shared" ref="H12:H13" si="0">SUM(D12:G12)</f>
        <v>0</v>
      </c>
      <c r="I12" s="1">
        <f t="shared" ref="I12:I13" si="1">H12*C12</f>
        <v>0</v>
      </c>
    </row>
    <row r="13" spans="1:9" x14ac:dyDescent="0.25">
      <c r="A13" s="2" t="s">
        <v>14</v>
      </c>
      <c r="B13" s="7">
        <v>5000</v>
      </c>
      <c r="C13" s="8">
        <v>5</v>
      </c>
      <c r="D13" s="12"/>
      <c r="E13" s="12"/>
      <c r="F13" s="12"/>
      <c r="G13" s="12"/>
      <c r="H13" s="1">
        <f t="shared" si="0"/>
        <v>0</v>
      </c>
      <c r="I13" s="1">
        <f t="shared" si="1"/>
        <v>0</v>
      </c>
    </row>
    <row r="15" spans="1:9" x14ac:dyDescent="0.25">
      <c r="B15" s="6"/>
      <c r="C15" s="6"/>
      <c r="D15" s="2" t="s">
        <v>15</v>
      </c>
      <c r="E15" s="9">
        <f>SUM(I11:I13)</f>
        <v>0</v>
      </c>
    </row>
    <row r="16" spans="1:9" x14ac:dyDescent="0.25">
      <c r="B16" s="6"/>
      <c r="C16" s="6"/>
      <c r="D16" s="2" t="s">
        <v>16</v>
      </c>
      <c r="E16" s="10">
        <v>36</v>
      </c>
    </row>
    <row r="17" spans="2:5" x14ac:dyDescent="0.25">
      <c r="B17" s="18" t="s">
        <v>17</v>
      </c>
      <c r="C17" s="19"/>
      <c r="D17" s="20"/>
      <c r="E17" s="11" t="e">
        <f>E15*E16+#REF!+#REF!+#REF!</f>
        <v>#REF!</v>
      </c>
    </row>
    <row r="20" spans="2:5" x14ac:dyDescent="0.25">
      <c r="B20" s="6" t="s">
        <v>18</v>
      </c>
    </row>
    <row r="21" spans="2:5" ht="31.9" customHeight="1" x14ac:dyDescent="0.25">
      <c r="B21" s="22" t="s">
        <v>19</v>
      </c>
      <c r="C21" s="23"/>
      <c r="D21" s="24"/>
      <c r="E21" s="13"/>
    </row>
    <row r="22" spans="2:5" ht="30.2" customHeight="1" x14ac:dyDescent="0.25">
      <c r="B22" s="21" t="s">
        <v>20</v>
      </c>
      <c r="C22" s="21"/>
      <c r="D22" s="21"/>
      <c r="E22" s="14"/>
    </row>
    <row r="23" spans="2:5" ht="29.25" customHeight="1" x14ac:dyDescent="0.25">
      <c r="B23" s="15" t="s">
        <v>21</v>
      </c>
      <c r="C23" s="15"/>
      <c r="D23" s="15"/>
      <c r="E23" s="14"/>
    </row>
    <row r="24" spans="2:5" ht="29.25" customHeight="1" x14ac:dyDescent="0.25">
      <c r="B24" s="15" t="s">
        <v>22</v>
      </c>
      <c r="C24" s="15"/>
      <c r="D24" s="15"/>
      <c r="E24" s="14"/>
    </row>
  </sheetData>
  <mergeCells count="7">
    <mergeCell ref="B24:D24"/>
    <mergeCell ref="B23:D23"/>
    <mergeCell ref="B2:F2"/>
    <mergeCell ref="B3:F3"/>
    <mergeCell ref="B17:D17"/>
    <mergeCell ref="B22:D22"/>
    <mergeCell ref="B21:D21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B08C5-A97A-4AC7-BBA3-332CEAAFD9E2}">
  <dimension ref="A1:A3"/>
  <sheetViews>
    <sheetView workbookViewId="0">
      <selection sqref="A1:A3"/>
    </sheetView>
  </sheetViews>
  <sheetFormatPr baseColWidth="10" defaultColWidth="11.42578125"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Preisangebot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2025-05-28T09:36:48Z</dcterms:created>
  <dcterms:modified xsi:type="dcterms:W3CDTF">2025-05-28T09:36:58Z</dcterms:modified>
  <cp:category/>
  <cp:contentStatus/>
</cp:coreProperties>
</file>