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filterPrivacy="1" defaultThemeVersion="166925"/>
  <xr:revisionPtr revIDLastSave="0" documentId="13_ncr:1_{69063C35-9777-4582-A1C1-24821EC9328B}" xr6:coauthVersionLast="47" xr6:coauthVersionMax="47" xr10:uidLastSave="{00000000-0000-0000-0000-000000000000}"/>
  <bookViews>
    <workbookView xWindow="28680" yWindow="-120" windowWidth="29040" windowHeight="15720" xr2:uid="{BE6209FB-FEAE-48D4-942C-2A2CB0131533}"/>
  </bookViews>
  <sheets>
    <sheet name="Fachangebot" sheetId="1" r:id="rId1"/>
    <sheet name="Tabelle2" sheetId="2" state="hidden" r:id="rId2"/>
  </sheets>
  <definedNames>
    <definedName name="_xlnm._FilterDatabase" localSheetId="0" hidden="1">Fachangebot!#REF!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G20" i="1" l="1"/>
  <c r="G37" i="1" s="1"/>
  <c r="E37" i="1"/>
  <c r="F37" i="1"/>
  <c r="G24" i="1"/>
  <c r="G32" i="1"/>
  <c r="G34" i="1"/>
  <c r="G30" i="1"/>
  <c r="G28" i="1"/>
  <c r="G36" i="1"/>
  <c r="G26" i="1"/>
  <c r="G22" i="1"/>
</calcChain>
</file>

<file path=xl/sharedStrings.xml><?xml version="1.0" encoding="utf-8"?>
<sst xmlns="http://schemas.openxmlformats.org/spreadsheetml/2006/main" count="46" uniqueCount="46">
  <si>
    <t>Bieter:</t>
  </si>
  <si>
    <t>Datum:</t>
  </si>
  <si>
    <t>Die aufgeführten Leistungen fließen mit 70 % der Gewichtung in die Wertung ein.</t>
  </si>
  <si>
    <t>Umsetzungskonzept / Prozessbeschreibung</t>
  </si>
  <si>
    <t>Mit dem Angebot ist ein Umsetzungskonzept einzureichen. Dieses ist integraler und somit zwingender Bestandteil des Angebotes. Wird das Umsetzungskonzept nicht oder unvollständig eingereicht, wird das Angebot insgesamt von der Wertung ausgeschlossen. Das Umsetzungskonzept soll den gesamten Vertragsablauf und insbesondere den Bestell- und Abwicklungsprozess beinhalten.  Das Umsetzungskonzept richtet sich nach den nachfolgenden Unterkriterien mit der dort genannten Gewichtung.</t>
  </si>
  <si>
    <t xml:space="preserve">Bietergespräche / Präsentation
</t>
  </si>
  <si>
    <t>Der Auftraggeber behält sich das Recht vor, sich im Rahmen eines digitalen Gesprächs (Videokonferenz) nach Eröffnung der Angebote die eingereichten Konzepte durch die Bieter vorstellen zu lassen. Das Gespräch soll wichtige Erkenntnisse in Bezug auf auf die Bedienbarkeit des Online-Portals, den administrativen Aufwand, die praktische Umsetzung des Störfallmanagements und weitere wertvolle Informationen liefern, um ermitteln zu können, welches Konzept für die Auftraggeber und seine Beschäftigten den besten "Live-Betrieb" darstellen würde.</t>
  </si>
  <si>
    <t>Pos.</t>
  </si>
  <si>
    <t>Kriterien</t>
  </si>
  <si>
    <t>Erreichte Note (1-6)</t>
  </si>
  <si>
    <t>Gewichtung</t>
  </si>
  <si>
    <t>Max. gewichtete Punkte</t>
  </si>
  <si>
    <t>erreichte gewichtete Punkte</t>
  </si>
  <si>
    <t>1.</t>
  </si>
  <si>
    <t>Fachhändler, Fahrradauswahl und Zubehör</t>
  </si>
  <si>
    <t>Bieter müssen in ihrem Konzept darlegen, wie sie eine umfangreiche Fahrrad- und Händlerauswahl sicherstellen. Positiv bewertet werden dabei folgende Aspekte: 
- große Auswahl an Marken und Herstellern an Fahrrädern  
- Kooperation mit dem Fahrradmarkt, um auch in Zukunft eine möglichst große Auswahl zur Verfügung zu stellen
-  Anzahl der Fachhändler im relevanten Gebiet des Auftraggebers (bestehender Kooperationsvertrag) sowie geringe Hürden, neue Fachhändler aufzunehmen 
- digitale Anbindung der Fachhändler 
- eine große Auswahl an Onlineshops mit guter digitaler Integration in den Leasingprozess
- Qualitätssicherungsmaßnahmen 
- digitale Fachhändlersuche auf der Homepage und im Portal, auf der die Beschäftigten des Auftraggebers Fachhändler in der Nähe finden können und in ersichtlich ist, mit welchen Fachhändlern der Auftragnehmer kooperiert (es besteht ein Kooperationsvertrag)
- kein verpflichtend zu leasendes Zubehör
- möglichst große Auswahl an Zubehör, im rechtlich möglichen Rahmen
- regelmäßige Aktualisierungen der Zubehörauswahl anhand Produktneuerungen
- keine Vorgabe einer Preisobergrenze für Zubehör</t>
  </si>
  <si>
    <t>2.</t>
  </si>
  <si>
    <t xml:space="preserve">Online-Portal </t>
  </si>
  <si>
    <t xml:space="preserve">Bieter müssen in ihrem Konzept darlegen, wie sie die Anforderungen an das Online-Portal sowie die IT-Infrastruktur im Allgemeinen erfüllen. Folgende Punkte werden dabei positiv bewertet: 
- Funktionalität, intuitive Bedienbarkeit, Übersichtlichkeit, Transparenz, zeitsparenden Prozess
- gute Vernetzung aller Beteiligten auf der Online-Plattform, gesamter Bestellprozess möglichst medienbruchfrei
- durch Arbeitgeber im Portal individualisierbare Datenexporte (tagesaktuell möglich):  nach Zeitspanne, Status des Leasingauftrags und Datenfeld (Vertragsnummer, Mitarbeitername, Personalnummer etc.), zur Auswertung und Übermittlung an die Lohnbuchhaltung 
- hohe Sicherheitsstandard, nachgewiesen durch eine ISO-Zertifizierung oder vergleichbar
- digitale Übernahmebestätigung, wenn Fahrrad abgeholt wurde, zum Download für den Arbeitgeber
- Freigabe der Anträge auch im 4-Augen Prinzip möglich
- Such- und Filterfunktionen für Einzelleasingverträge und Leasinganträge
- Umfang der Hilfestellungen innerhalb des Portals zur möglichst eigenständigen Antragstellung und Bearbeitung </t>
  </si>
  <si>
    <t>3.</t>
  </si>
  <si>
    <t xml:space="preserve">Bestellprozess und Rechnungsstellung </t>
  </si>
  <si>
    <t>4.</t>
  </si>
  <si>
    <t>Kommunikation und Bekanntmachung</t>
  </si>
  <si>
    <t>5.</t>
  </si>
  <si>
    <t>Betreuung durch den Auftragnehmer</t>
  </si>
  <si>
    <t xml:space="preserve">Der Auftragnehmer soll für eine umfassende Betreuung sowohl des Auftraggebers als auch der (interessierten) Beschäftigten sorgen. Die Betreuung durch den Auftragnehmer haben Bieter in ihrem Konzept darzustellen. Dabei werden folgende Aspekte positiv bewertet: 
- persönliche Betreuung (auch durch ein Team an Ansprechpersonen)
- umfassende Erreichbarkeit (Telefon, E-Mail, Supporttickets)
- weitergehende Informationen im Online-Portal (FAQs, Videos, etc.)
- ein detaillierter, nachvollziehbarer und realistischer Implementierungsplan, der auf eine rasche und problemlose Umsetzung schließen lässt
-  kompetente und umfangreiche Schulungsangebote zur Einführung des Fahrradleasing </t>
  </si>
  <si>
    <t>6.</t>
  </si>
  <si>
    <t>Störfallmanagement</t>
  </si>
  <si>
    <t>7.</t>
  </si>
  <si>
    <t>Serviceleistungen: Inspektion, Wartung und Verschleiß</t>
  </si>
  <si>
    <t>Bieter müssen in ihrem Angebot das im Angebotspreis enthaltene Servicepaket für Inspektion und Wartung beschreiben. Außerdem sollen zusätzlich optional hinzubuchbare Servicepakete angeboten werden (nicht preisrelevant). Positiv bewertet werden dabei folgende Aspekte: 
- Umfangreiche Leistungen im Inspektionspaket, Höhe des pro Inspektion zur Verfügung stehenden Pakets
- gute digitale Integration der Leistung, auch für die durchführenden Fachhändler 
- Qualitätssicherungsmaßnahmen für Inspektionsleistungen
- Maßnahmen, die eine schnelle Terminvergabe sicherstellen
- Durchführung der Servicepakete bei jedem Fachhändler des Händlernetztes möglich
- digitale Erinnerungsfunktion sowie digitale Dokumentation der Serviceleistungen im Online-Portal
- Individuell hinzubuchbare Verschleißpakte: mehrere Pakete zur Auswahl, uneingeschränkte Nutzung des Budgets, weder in Bezug auf Häufigkeit der Services noch in Bezug auf Art der Reparatur, Budget und Verbrauch können über das Online-Portal eingesehen werden. Etwaige Einschränkungen sind im Konzept darzulegen</t>
  </si>
  <si>
    <t>8.</t>
  </si>
  <si>
    <t>Versicherung und Mobilität</t>
  </si>
  <si>
    <t>9.</t>
  </si>
  <si>
    <t xml:space="preserve">Nachhaltigkeit </t>
  </si>
  <si>
    <t>Nachweise über nachhaltige Geschäftspraktiken werden positiv bewertet (Nachhaltigkeitsbericht, Zertifizierungen)</t>
  </si>
  <si>
    <t>SUMME</t>
  </si>
  <si>
    <t>Erläuterung zur Angebotswertung</t>
  </si>
  <si>
    <r>
      <t xml:space="preserve">Erreicht ein Bieter nicht mindestens </t>
    </r>
    <r>
      <rPr>
        <b/>
        <sz val="11"/>
        <color theme="1"/>
        <rFont val="Calibri"/>
        <family val="2"/>
        <scheme val="minor"/>
      </rPr>
      <t>40 %</t>
    </r>
    <r>
      <rPr>
        <sz val="11"/>
        <color theme="1"/>
        <rFont val="Calibri"/>
        <family val="2"/>
        <scheme val="minor"/>
      </rPr>
      <t xml:space="preserve"> der möglichen Qualitätspunkte, legt der Auftraggeber fest, dass im Rahmen einer Zusammenarbeit mit dem Bieter keine Erfüllung der gestellten Aufgabe zu erwarten ist. Der Zuschlag wird in diesem Fall nicht erteilt. 
Die Bewertung der Einzelkriterien erfolgt nach dem Schulnotensystem (Note 1 bis Note 6). Hierbei werden die vergebenen Noten anschließend in Punkte umgerechnet (Note 1 = 15 Punkte, Note 2 = 12 Punkte, Note 3 = 9 Punkte, usw.). Die Einzelbewertungen der Mitglieder des Auswahlgremiums werden je Unterkriterium aufaddiert, arithmetisch gemittelt und kaufmännisch auf zwei Nachkommastellen gerundet. Die hierdurch ermittelte Durchschnittsnote wird gemäß der oben genannten Auflistung durch Interpolation in Punkte umgerechnet.
</t>
    </r>
    <r>
      <rPr>
        <b/>
        <sz val="11"/>
        <color theme="1"/>
        <rFont val="Calibri"/>
        <family val="2"/>
        <scheme val="minor"/>
      </rPr>
      <t xml:space="preserve">Note 1 sehr gute Aussagen / Darstellung </t>
    </r>
    <r>
      <rPr>
        <sz val="11"/>
        <color theme="1"/>
        <rFont val="Calibri"/>
        <family val="2"/>
        <scheme val="minor"/>
      </rPr>
      <t xml:space="preserve">
Erhält ein Bieter, wenn seine Darstellungen im Konzept aus Sicht der Auftraggeber in jeder Hinsicht plausibel und nachvollziehbar erscheinen und auf eine optimale und vollumfängliche Umsetzung des jeweiligen Ziels unter Berücksichtigung des vorgegebenen Leistungssolls schließen lassen.
</t>
    </r>
    <r>
      <rPr>
        <b/>
        <sz val="11"/>
        <color theme="1"/>
        <rFont val="Calibri"/>
        <family val="2"/>
        <scheme val="minor"/>
      </rPr>
      <t xml:space="preserve">Note 2 gute Aussagen / Darstellung </t>
    </r>
    <r>
      <rPr>
        <sz val="11"/>
        <color theme="1"/>
        <rFont val="Calibri"/>
        <family val="2"/>
        <scheme val="minor"/>
      </rPr>
      <t xml:space="preserve">
Erhält ein Bieter, wenn seine Darstellungen im Konzept aus Sicht der Auftraggeber im Wesentlichen plausibel und nachvollziehbar erscheinen und auf eine nahezu vollumfängliche Umsetzung des jeweiligen Ziels unter Berücksichtigung des vorgegebenen Leistungssolls schließen lassen.
</t>
    </r>
    <r>
      <rPr>
        <b/>
        <sz val="11"/>
        <color theme="1"/>
        <rFont val="Calibri"/>
        <family val="2"/>
        <scheme val="minor"/>
      </rPr>
      <t xml:space="preserve">Note 3 befriedigende Aussagen / Darstellung </t>
    </r>
    <r>
      <rPr>
        <sz val="11"/>
        <color theme="1"/>
        <rFont val="Calibri"/>
        <family val="2"/>
        <scheme val="minor"/>
      </rPr>
      <t xml:space="preserve">
Erhält ein Bieter, wenn seine Darstellungen im Konzept aus Sicht der Auftraggeber zum großen Teil plausibel und nachvollziehbar erscheinen und auf eine überwiegende Umsetzung des jeweiligen Ziels unter Berücksichtigung des vorgegebenen Leistungssolls schließen lassen.
</t>
    </r>
    <r>
      <rPr>
        <b/>
        <sz val="11"/>
        <color theme="1"/>
        <rFont val="Calibri"/>
        <family val="2"/>
        <scheme val="minor"/>
      </rPr>
      <t xml:space="preserve">Note 4 ausreichende Aussagen / Darstellung </t>
    </r>
    <r>
      <rPr>
        <sz val="11"/>
        <color theme="1"/>
        <rFont val="Calibri"/>
        <family val="2"/>
        <scheme val="minor"/>
      </rPr>
      <t xml:space="preserve">
Erhält ein Bieter, wenn seine Darstellungen im Konzept aus Sicht der Auftraggeber zumindest in nicht unwesentlichem Umfang plausibel und nachvollziehbar erscheinen und auf eine noch insgesamt ausreichende Umsetzung des jeweiligen Ziels unter Berücksichtigung des vorgegebenen Leistungssolls schließen lassen.
</t>
    </r>
    <r>
      <rPr>
        <b/>
        <sz val="11"/>
        <color theme="1"/>
        <rFont val="Calibri"/>
        <family val="2"/>
        <scheme val="minor"/>
      </rPr>
      <t xml:space="preserve">Note 5 mangelhafte Aussagen / Darstellung </t>
    </r>
    <r>
      <rPr>
        <sz val="11"/>
        <color theme="1"/>
        <rFont val="Calibri"/>
        <family val="2"/>
        <scheme val="minor"/>
      </rPr>
      <t xml:space="preserve">
Erhält ein Bieter, wenn seine Darstellungen im Konzept aus Sicht der Auftraggeber lediglich in einzelnen Teilen plausibel und nachvollziehbar erscheinen und auf eine nur in Teilen noch ausreichende Umsetzung des jeweiligen Ziels unter Berücksichtigung des vorgegebenen Leistungssolls schließen lassen.
</t>
    </r>
    <r>
      <rPr>
        <b/>
        <sz val="11"/>
        <color theme="1"/>
        <rFont val="Calibri"/>
        <family val="2"/>
        <scheme val="minor"/>
      </rPr>
      <t xml:space="preserve">Note 6 unbefriedigende Aussagen / Darstellung </t>
    </r>
    <r>
      <rPr>
        <sz val="11"/>
        <color theme="1"/>
        <rFont val="Calibri"/>
        <family val="2"/>
        <scheme val="minor"/>
      </rPr>
      <t xml:space="preserve">
Erhält ein Bieter, wenn seine Darstellungen im Konzept aus Sicht der Auftraggeber nicht oder allenfalls zu einem sehr geringen Teil plausibel und nachvollziehbar erscheinen und auf eine nur ungenügende Umsetzung des jeweiligen Ziels unter Berücksichtigung des vorgegebenen Leistungssolls schließen lassen.</t>
    </r>
  </si>
  <si>
    <t>Ja</t>
  </si>
  <si>
    <t>Nein</t>
  </si>
  <si>
    <t>Erreichte Punkte (15 max.)</t>
  </si>
  <si>
    <t>Bieter müssen im Konzept den Bestellprozess schematisch darstellen und kurz beschreiben. Dabei werden folgende Aspekte positiv bewertet: 
- unkomplizierter, nachvollziehbarer (transparenter) Ablauf, der auf eine reibungslose Umsetzung des Angebots schließen lässt. 
- hoher Grad and Automatisierung und Digitalisierung  
- Prüfung der Anträge mit minimalem Aufwand möglich
- Schnelle Bearbeitung der beim Anbieter eingehenden Bestellanträge  
- Möglichkeit, verschiedene Aspekte der Antragsstrecke zu individualisieren (z.B. Angabe der Personalnummer, Hochladen zusätzlicher Dokumente, zusätzliche digitale Bestätigungen)
- Abrechnung der monatlichen Raten über eine Sammelrechnung, die alle Positionen (Leasingrate, Service, Versicherung separat) listet und in einer Zahlung zu begleichen ist</t>
  </si>
  <si>
    <t>Bieter müssen in ihrem Konzept darstellen, wie sie den Auftraggeber bei der Bekanntmachung und Kommunikation des Angebots unterstützen. Alle Leistungen müssen im Angebotspreis enthalten sein. Folgende Aspekte werden dabei positiv bewertet: 
- ein schlüssiges Gesamtkonzept mit Maßnahmen, die für eine besonders große Bekanntheit bei den Beschäftigten sorgen und den Einstieg in das Leasing besonders leicht ermöglichen (u.a. Online- oder vor-Ort-Veranstaltungen), sowohl zum Einstieg als auch während der Vertragslaufzeit</t>
  </si>
  <si>
    <t>Bieter müssen in ihrem Konzept ihr angebotenes und im Angebotspreis enthaltenes Störfallmanagement vorstellen. Positiv bewertet werden dabei folgende Aspekte: 
- vorausschauender Umgang mit etwaigen Störfällen
- größtmögliche Flexibilität und Vielzahl an Lösungsmöglichkeiten im Störfall
- Möglichst langer Erstattungszeitraum bei temporären Störfällen (Elternzeit und Arbeitsunfähigkeit)  
- geringe Wartezeiten bis zur Inanspruchnahme
- Störfälle können digital über das Online-Portal gemeldet werden, Lösungsmöglichkeiten können über das Online-Portal ausgewählt werden</t>
  </si>
  <si>
    <t xml:space="preserve">Bieter müssen in ihrem Konzept ihre Vollkaskoversicherung vorstellen und das Vorgehen im Schadensfall beschreiben. Folgende Aspekte werden dabei positiv bewertet:
- geographischer Geltungsbereich (je umfassender, desto besser)
- möglichst umfassende Abdeckung von Schäden mit möglichst wenig Einschränkungen
- schnelle Abwicklung von Schadensfällen: der Bieter hat daher darzustellen, welche Zeiten im Durschnitt für die Regulierung eines Schadens anfallen
- möglichst große Auswahl an Fachhändler zur Umsetzung von Versicherungsleistungen und möglichst geringer bürokratischer Aufwand 
- Diebstahl: Anrechnung der bereits geleisteten Leasingraten auf den Anschaffungspreis des neuen Rades und ein somit günstigeres Folgeleasing
- Umfang der eingepreisten Mobilitätsgarantie (zum Beispiel Rücktransport (Pick-Up-Service inkl. Begleitperson und Gepäck, Hotelübernachtungen), geographische Reichweite, Erreichbarkeit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</si>
</sst>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b/>
      <sz val="11"/>
      <color theme="0"/>
      <name val="Calibri"/>
      <family val="2"/>
      <scheme val="minor"/>
    </font>
    <font>
      <b/>
      <sz val="11"/>
      <color theme="1"/>
      <name val="Calibri"/>
      <family val="2"/>
      <scheme val="minor"/>
    </font>
    <font>
      <sz val="8"/>
      <name val="Calibri"/>
      <family val="2"/>
      <scheme val="minor"/>
    </font>
    <font>
      <sz val="11"/>
      <color theme="0"/>
      <name val="Calibri"/>
      <family val="2"/>
      <scheme val="minor"/>
    </font>
    <font>
      <b/>
      <sz val="11"/>
      <color theme="9" tint="0.79998168889431442"/>
      <name val="Calibri"/>
      <family val="2"/>
      <scheme val="minor"/>
    </font>
    <font>
      <sz val="11"/>
      <color rgb="FF000000"/>
      <name val="Calibri"/>
      <family val="2"/>
      <scheme val="minor"/>
    </font>
  </fonts>
  <fills count="10">
    <fill>
      <patternFill patternType="none"/>
    </fill>
    <fill>
      <patternFill patternType="gray125"/>
    </fill>
    <fill>
      <patternFill patternType="solid">
        <fgColor theme="7" tint="0.79998168889431442"/>
        <bgColor indexed="64"/>
      </patternFill>
    </fill>
    <fill>
      <patternFill patternType="solid">
        <fgColor rgb="FF002060"/>
        <bgColor indexed="64"/>
      </patternFill>
    </fill>
    <fill>
      <patternFill patternType="solid">
        <fgColor theme="8" tint="0.79998168889431442"/>
        <bgColor indexed="64"/>
      </patternFill>
    </fill>
    <fill>
      <patternFill patternType="solid">
        <fgColor theme="0" tint="-4.9989318521683403E-2"/>
        <bgColor indexed="64"/>
      </patternFill>
    </fill>
    <fill>
      <patternFill patternType="solid">
        <fgColor theme="5" tint="0.39997558519241921"/>
        <bgColor indexed="64"/>
      </patternFill>
    </fill>
    <fill>
      <patternFill patternType="solid">
        <fgColor theme="5" tint="-0.249977111117893"/>
        <bgColor indexed="64"/>
      </patternFill>
    </fill>
    <fill>
      <patternFill patternType="solid">
        <fgColor theme="9" tint="0.39997558519241921"/>
        <bgColor indexed="64"/>
      </patternFill>
    </fill>
    <fill>
      <patternFill patternType="solid">
        <fgColor theme="4" tint="-0.499984740745262"/>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thin">
        <color indexed="64"/>
      </left>
      <right style="thin">
        <color indexed="64"/>
      </right>
      <top/>
      <bottom/>
      <diagonal/>
    </border>
  </borders>
  <cellStyleXfs count="1">
    <xf numFmtId="0" fontId="0" fillId="0" borderId="0"/>
  </cellStyleXfs>
  <cellXfs count="36">
    <xf numFmtId="0" fontId="0" fillId="0" borderId="0" xfId="0"/>
    <xf numFmtId="0" fontId="0" fillId="0" borderId="1" xfId="0" applyBorder="1"/>
    <xf numFmtId="0" fontId="2" fillId="0" borderId="0" xfId="0" applyFont="1"/>
    <xf numFmtId="0" fontId="1" fillId="3" borderId="1" xfId="0" applyFont="1" applyFill="1" applyBorder="1"/>
    <xf numFmtId="49" fontId="0" fillId="0" borderId="1" xfId="0" applyNumberFormat="1" applyBorder="1"/>
    <xf numFmtId="0" fontId="0" fillId="3" borderId="1" xfId="0" applyFill="1" applyBorder="1"/>
    <xf numFmtId="0" fontId="0" fillId="3" borderId="3" xfId="0" applyFill="1" applyBorder="1"/>
    <xf numFmtId="0" fontId="4" fillId="3" borderId="1" xfId="0" applyFont="1" applyFill="1" applyBorder="1"/>
    <xf numFmtId="9" fontId="5" fillId="3" borderId="1" xfId="0" applyNumberFormat="1" applyFont="1" applyFill="1" applyBorder="1"/>
    <xf numFmtId="0" fontId="6" fillId="4" borderId="1" xfId="0" applyFont="1" applyFill="1" applyBorder="1" applyAlignment="1">
      <alignment wrapText="1"/>
    </xf>
    <xf numFmtId="0" fontId="2" fillId="6" borderId="1" xfId="0" applyFont="1" applyFill="1" applyBorder="1"/>
    <xf numFmtId="9" fontId="2" fillId="6" borderId="1" xfId="0" applyNumberFormat="1" applyFont="1" applyFill="1" applyBorder="1"/>
    <xf numFmtId="2" fontId="2" fillId="6" borderId="1" xfId="0" applyNumberFormat="1" applyFont="1" applyFill="1" applyBorder="1"/>
    <xf numFmtId="0" fontId="2" fillId="7" borderId="1" xfId="0" applyFont="1" applyFill="1" applyBorder="1"/>
    <xf numFmtId="0" fontId="2" fillId="7" borderId="3" xfId="0" applyFont="1" applyFill="1" applyBorder="1"/>
    <xf numFmtId="9" fontId="2" fillId="7" borderId="1" xfId="0" applyNumberFormat="1" applyFont="1" applyFill="1" applyBorder="1"/>
    <xf numFmtId="2" fontId="2" fillId="7" borderId="1" xfId="0" applyNumberFormat="1" applyFont="1" applyFill="1" applyBorder="1"/>
    <xf numFmtId="0" fontId="0" fillId="8" borderId="3" xfId="0" applyFill="1" applyBorder="1"/>
    <xf numFmtId="0" fontId="2" fillId="8" borderId="3" xfId="0" applyFont="1" applyFill="1" applyBorder="1"/>
    <xf numFmtId="0" fontId="0" fillId="8" borderId="1" xfId="0" applyFill="1" applyBorder="1"/>
    <xf numFmtId="0" fontId="1" fillId="9" borderId="1" xfId="0" applyFont="1" applyFill="1" applyBorder="1"/>
    <xf numFmtId="0" fontId="1" fillId="9" borderId="1" xfId="0" applyFont="1" applyFill="1" applyBorder="1" applyAlignment="1">
      <alignment horizontal="center" vertical="center" wrapText="1"/>
    </xf>
    <xf numFmtId="0" fontId="1" fillId="9" borderId="3" xfId="0" applyFont="1" applyFill="1" applyBorder="1" applyAlignment="1">
      <alignment horizontal="center" vertical="center" wrapText="1"/>
    </xf>
    <xf numFmtId="0" fontId="1" fillId="9" borderId="4" xfId="0" applyFont="1" applyFill="1" applyBorder="1" applyAlignment="1">
      <alignment horizontal="center" vertical="center" wrapText="1"/>
    </xf>
    <xf numFmtId="0" fontId="1" fillId="9" borderId="9" xfId="0" applyFont="1" applyFill="1" applyBorder="1" applyAlignment="1">
      <alignment horizontal="center" vertical="center" wrapText="1"/>
    </xf>
    <xf numFmtId="0" fontId="0" fillId="0" borderId="7" xfId="0" applyBorder="1"/>
    <xf numFmtId="0" fontId="0" fillId="0" borderId="5" xfId="0" applyBorder="1"/>
    <xf numFmtId="0" fontId="0" fillId="8" borderId="1" xfId="0" applyFill="1" applyBorder="1" applyAlignment="1">
      <alignment horizontal="center"/>
    </xf>
    <xf numFmtId="14" fontId="0" fillId="8" borderId="1" xfId="0" applyNumberFormat="1" applyFill="1" applyBorder="1" applyAlignment="1">
      <alignment horizontal="center"/>
    </xf>
    <xf numFmtId="0" fontId="0" fillId="2" borderId="1" xfId="0" applyFill="1" applyBorder="1" applyAlignment="1">
      <alignment horizontal="center" wrapText="1"/>
    </xf>
    <xf numFmtId="49" fontId="0" fillId="5" borderId="2" xfId="0" applyNumberFormat="1" applyFill="1" applyBorder="1" applyAlignment="1">
      <alignment horizontal="center" vertical="top" wrapText="1"/>
    </xf>
    <xf numFmtId="49" fontId="0" fillId="5" borderId="5" xfId="0" applyNumberFormat="1" applyFill="1" applyBorder="1" applyAlignment="1">
      <alignment horizontal="center" vertical="top" wrapText="1"/>
    </xf>
    <xf numFmtId="49" fontId="0" fillId="5" borderId="6" xfId="0" applyNumberFormat="1" applyFill="1" applyBorder="1" applyAlignment="1">
      <alignment horizontal="center" vertical="top" wrapText="1"/>
    </xf>
    <xf numFmtId="49" fontId="0" fillId="5" borderId="7" xfId="0" applyNumberFormat="1" applyFill="1" applyBorder="1" applyAlignment="1">
      <alignment horizontal="center" vertical="top" wrapText="1"/>
    </xf>
    <xf numFmtId="49" fontId="0" fillId="5" borderId="0" xfId="0" applyNumberFormat="1" applyFill="1" applyAlignment="1">
      <alignment horizontal="center" vertical="top" wrapText="1"/>
    </xf>
    <xf numFmtId="49" fontId="0" fillId="5" borderId="8" xfId="0" applyNumberFormat="1" applyFill="1" applyBorder="1" applyAlignment="1">
      <alignment horizontal="center" vertical="top" wrapText="1"/>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34D293-F0B2-482D-8C02-2BB2029D020D}">
  <dimension ref="A1:J82"/>
  <sheetViews>
    <sheetView tabSelected="1" topLeftCell="A55" zoomScale="115" zoomScaleNormal="115" workbookViewId="0">
      <selection activeCell="G26" sqref="G26"/>
    </sheetView>
  </sheetViews>
  <sheetFormatPr baseColWidth="10" defaultColWidth="11.42578125" defaultRowHeight="15" x14ac:dyDescent="0.25"/>
  <cols>
    <col min="2" max="2" width="104.140625" customWidth="1"/>
    <col min="3" max="3" width="14.140625" customWidth="1"/>
    <col min="4" max="4" width="11.42578125" style="1"/>
    <col min="8" max="8" width="9.85546875" customWidth="1"/>
    <col min="9" max="9" width="11.42578125" hidden="1" customWidth="1"/>
  </cols>
  <sheetData>
    <row r="1" spans="1:4" x14ac:dyDescent="0.25">
      <c r="D1"/>
    </row>
    <row r="2" spans="1:4" x14ac:dyDescent="0.25">
      <c r="A2" s="2" t="s">
        <v>0</v>
      </c>
      <c r="B2" s="27"/>
      <c r="C2" s="27"/>
      <c r="D2"/>
    </row>
    <row r="3" spans="1:4" x14ac:dyDescent="0.25">
      <c r="A3" s="2" t="s">
        <v>1</v>
      </c>
      <c r="B3" s="28"/>
      <c r="C3" s="28"/>
      <c r="D3"/>
    </row>
    <row r="4" spans="1:4" x14ac:dyDescent="0.25">
      <c r="D4"/>
    </row>
    <row r="5" spans="1:4" ht="30.2" customHeight="1" x14ac:dyDescent="0.25">
      <c r="A5" s="2"/>
      <c r="D5"/>
    </row>
    <row r="6" spans="1:4" x14ac:dyDescent="0.25">
      <c r="A6" s="2" t="s">
        <v>2</v>
      </c>
      <c r="D6"/>
    </row>
    <row r="7" spans="1:4" x14ac:dyDescent="0.25">
      <c r="D7"/>
    </row>
    <row r="8" spans="1:4" x14ac:dyDescent="0.25">
      <c r="A8" s="2" t="s">
        <v>3</v>
      </c>
      <c r="D8"/>
    </row>
    <row r="9" spans="1:4" x14ac:dyDescent="0.25">
      <c r="A9" s="29" t="s">
        <v>4</v>
      </c>
      <c r="B9" s="29"/>
      <c r="C9" s="29"/>
      <c r="D9"/>
    </row>
    <row r="10" spans="1:4" x14ac:dyDescent="0.25">
      <c r="A10" s="29"/>
      <c r="B10" s="29"/>
      <c r="C10" s="29"/>
      <c r="D10"/>
    </row>
    <row r="11" spans="1:4" ht="36.75" customHeight="1" x14ac:dyDescent="0.25">
      <c r="A11" s="29"/>
      <c r="B11" s="29"/>
      <c r="C11" s="29"/>
      <c r="D11"/>
    </row>
    <row r="12" spans="1:4" x14ac:dyDescent="0.25">
      <c r="D12"/>
    </row>
    <row r="13" spans="1:4" x14ac:dyDescent="0.25">
      <c r="A13" s="2" t="s">
        <v>5</v>
      </c>
      <c r="D13"/>
    </row>
    <row r="14" spans="1:4" ht="15" customHeight="1" x14ac:dyDescent="0.25">
      <c r="A14" s="29" t="s">
        <v>6</v>
      </c>
      <c r="B14" s="29"/>
      <c r="C14" s="29"/>
      <c r="D14"/>
    </row>
    <row r="15" spans="1:4" x14ac:dyDescent="0.25">
      <c r="A15" s="29"/>
      <c r="B15" s="29"/>
      <c r="C15" s="29"/>
      <c r="D15"/>
    </row>
    <row r="16" spans="1:4" ht="33" customHeight="1" x14ac:dyDescent="0.25">
      <c r="A16" s="29"/>
      <c r="B16" s="29"/>
      <c r="C16" s="29"/>
      <c r="D16"/>
    </row>
    <row r="17" spans="1:7" x14ac:dyDescent="0.25">
      <c r="D17"/>
    </row>
    <row r="18" spans="1:7" ht="42.75" x14ac:dyDescent="0.25">
      <c r="A18" s="20" t="s">
        <v>7</v>
      </c>
      <c r="B18" s="21" t="s">
        <v>8</v>
      </c>
      <c r="C18" s="22" t="s">
        <v>9</v>
      </c>
      <c r="D18" s="23" t="s">
        <v>41</v>
      </c>
      <c r="E18" s="21" t="s">
        <v>10</v>
      </c>
      <c r="F18" s="24" t="s">
        <v>11</v>
      </c>
      <c r="G18" s="24" t="s">
        <v>12</v>
      </c>
    </row>
    <row r="19" spans="1:7" x14ac:dyDescent="0.25">
      <c r="A19" s="13" t="s">
        <v>13</v>
      </c>
      <c r="B19" s="13" t="s">
        <v>14</v>
      </c>
      <c r="C19" s="14"/>
      <c r="D19" s="13"/>
      <c r="E19" s="15"/>
      <c r="F19" s="16"/>
      <c r="G19" s="16"/>
    </row>
    <row r="20" spans="1:7" ht="233.1" customHeight="1" x14ac:dyDescent="0.25">
      <c r="A20" s="1"/>
      <c r="B20" s="9" t="s">
        <v>15</v>
      </c>
      <c r="C20" s="17"/>
      <c r="D20" s="10">
        <v>15</v>
      </c>
      <c r="E20" s="11">
        <v>0.1</v>
      </c>
      <c r="F20" s="12">
        <v>10</v>
      </c>
      <c r="G20" s="12">
        <f>D20/15*F20</f>
        <v>10</v>
      </c>
    </row>
    <row r="21" spans="1:7" x14ac:dyDescent="0.25">
      <c r="A21" s="13" t="s">
        <v>16</v>
      </c>
      <c r="B21" s="13" t="s">
        <v>17</v>
      </c>
      <c r="C21" s="14"/>
      <c r="D21" s="13"/>
      <c r="E21" s="15"/>
      <c r="F21" s="16"/>
      <c r="G21" s="16"/>
    </row>
    <row r="22" spans="1:7" ht="173.25" customHeight="1" x14ac:dyDescent="0.25">
      <c r="A22" s="1"/>
      <c r="B22" s="9" t="s">
        <v>18</v>
      </c>
      <c r="C22" s="17"/>
      <c r="D22" s="10">
        <v>15</v>
      </c>
      <c r="E22" s="11">
        <v>0.15</v>
      </c>
      <c r="F22" s="12">
        <v>15</v>
      </c>
      <c r="G22" s="12">
        <f t="shared" ref="G22" si="0">D22/15*F22</f>
        <v>15</v>
      </c>
    </row>
    <row r="23" spans="1:7" x14ac:dyDescent="0.25">
      <c r="A23" s="13" t="s">
        <v>19</v>
      </c>
      <c r="B23" s="13" t="s">
        <v>20</v>
      </c>
      <c r="C23" s="14"/>
      <c r="D23" s="13"/>
      <c r="E23" s="15"/>
      <c r="F23" s="16"/>
      <c r="G23" s="16"/>
    </row>
    <row r="24" spans="1:7" ht="156.94999999999999" customHeight="1" x14ac:dyDescent="0.25">
      <c r="A24" s="1"/>
      <c r="B24" s="9" t="s">
        <v>42</v>
      </c>
      <c r="C24" s="17"/>
      <c r="D24" s="10">
        <v>15</v>
      </c>
      <c r="E24" s="11">
        <v>0.1</v>
      </c>
      <c r="F24" s="12">
        <v>10</v>
      </c>
      <c r="G24" s="12">
        <f t="shared" ref="G24" si="1">D24/15*F24</f>
        <v>10</v>
      </c>
    </row>
    <row r="25" spans="1:7" x14ac:dyDescent="0.25">
      <c r="A25" s="13" t="s">
        <v>21</v>
      </c>
      <c r="B25" s="13" t="s">
        <v>22</v>
      </c>
      <c r="C25" s="14"/>
      <c r="D25" s="13"/>
      <c r="E25" s="15"/>
      <c r="F25" s="16"/>
      <c r="G25" s="16"/>
    </row>
    <row r="26" spans="1:7" ht="87.6" customHeight="1" x14ac:dyDescent="0.25">
      <c r="A26" s="1"/>
      <c r="B26" s="9" t="s">
        <v>43</v>
      </c>
      <c r="C26" s="18"/>
      <c r="D26" s="10">
        <v>15</v>
      </c>
      <c r="E26" s="11">
        <v>0.15</v>
      </c>
      <c r="F26" s="12">
        <v>15</v>
      </c>
      <c r="G26" s="12">
        <f t="shared" ref="G26" si="2">D26/15*F26</f>
        <v>15</v>
      </c>
    </row>
    <row r="27" spans="1:7" x14ac:dyDescent="0.25">
      <c r="A27" s="13" t="s">
        <v>23</v>
      </c>
      <c r="B27" s="13" t="s">
        <v>24</v>
      </c>
      <c r="C27" s="14"/>
      <c r="D27" s="13"/>
      <c r="E27" s="15"/>
      <c r="F27" s="16"/>
      <c r="G27" s="16"/>
    </row>
    <row r="28" spans="1:7" ht="135" x14ac:dyDescent="0.25">
      <c r="A28" s="1"/>
      <c r="B28" s="9" t="s">
        <v>25</v>
      </c>
      <c r="C28" s="17"/>
      <c r="D28" s="10">
        <v>15</v>
      </c>
      <c r="E28" s="11">
        <v>0.1</v>
      </c>
      <c r="F28" s="12">
        <v>10</v>
      </c>
      <c r="G28" s="12">
        <f t="shared" ref="G28" si="3">D28/15*F28</f>
        <v>10</v>
      </c>
    </row>
    <row r="29" spans="1:7" x14ac:dyDescent="0.25">
      <c r="A29" s="13" t="s">
        <v>26</v>
      </c>
      <c r="B29" s="13" t="s">
        <v>27</v>
      </c>
      <c r="C29" s="14"/>
      <c r="D29" s="13"/>
      <c r="E29" s="15"/>
      <c r="F29" s="16"/>
      <c r="G29" s="16"/>
    </row>
    <row r="30" spans="1:7" ht="120" x14ac:dyDescent="0.25">
      <c r="A30" s="1"/>
      <c r="B30" s="9" t="s">
        <v>44</v>
      </c>
      <c r="C30" s="19"/>
      <c r="D30" s="10">
        <v>15</v>
      </c>
      <c r="E30" s="11">
        <v>0.15</v>
      </c>
      <c r="F30" s="12">
        <v>15</v>
      </c>
      <c r="G30" s="12">
        <f t="shared" ref="G30" si="4">D30/15*F30</f>
        <v>15</v>
      </c>
    </row>
    <row r="31" spans="1:7" x14ac:dyDescent="0.25">
      <c r="A31" s="13" t="s">
        <v>28</v>
      </c>
      <c r="B31" s="13" t="s">
        <v>29</v>
      </c>
      <c r="C31" s="14"/>
      <c r="D31" s="13"/>
      <c r="E31" s="15"/>
      <c r="F31" s="16"/>
      <c r="G31" s="16"/>
    </row>
    <row r="32" spans="1:7" ht="180" x14ac:dyDescent="0.25">
      <c r="A32" s="1"/>
      <c r="B32" s="9" t="s">
        <v>30</v>
      </c>
      <c r="C32" s="17"/>
      <c r="D32" s="10">
        <v>15</v>
      </c>
      <c r="E32" s="11">
        <v>0.1</v>
      </c>
      <c r="F32" s="12">
        <v>10</v>
      </c>
      <c r="G32" s="12">
        <f t="shared" ref="G32" si="5">D32/15*F32</f>
        <v>10</v>
      </c>
    </row>
    <row r="33" spans="1:10" x14ac:dyDescent="0.25">
      <c r="A33" s="13" t="s">
        <v>31</v>
      </c>
      <c r="B33" s="13" t="s">
        <v>32</v>
      </c>
      <c r="C33" s="14"/>
      <c r="D33" s="13"/>
      <c r="E33" s="15"/>
      <c r="F33" s="16"/>
      <c r="G33" s="16"/>
    </row>
    <row r="34" spans="1:10" ht="180" x14ac:dyDescent="0.25">
      <c r="A34" s="4"/>
      <c r="B34" s="9" t="s">
        <v>45</v>
      </c>
      <c r="C34" s="17"/>
      <c r="D34" s="10">
        <v>15</v>
      </c>
      <c r="E34" s="11">
        <v>0.1</v>
      </c>
      <c r="F34" s="12">
        <v>10</v>
      </c>
      <c r="G34" s="12">
        <f t="shared" ref="G34" si="6">D34/15*F34</f>
        <v>10</v>
      </c>
    </row>
    <row r="35" spans="1:10" ht="14.25" x14ac:dyDescent="0.25">
      <c r="A35" s="13" t="s">
        <v>33</v>
      </c>
      <c r="B35" s="13" t="s">
        <v>34</v>
      </c>
      <c r="C35" s="14"/>
      <c r="D35" s="13"/>
      <c r="E35" s="15"/>
      <c r="F35" s="16"/>
      <c r="G35" s="16"/>
    </row>
    <row r="36" spans="1:10" ht="30" x14ac:dyDescent="0.25">
      <c r="A36" s="4"/>
      <c r="B36" s="9" t="s">
        <v>35</v>
      </c>
      <c r="C36" s="17"/>
      <c r="D36" s="10">
        <v>15</v>
      </c>
      <c r="E36" s="11">
        <v>0.05</v>
      </c>
      <c r="F36" s="12">
        <v>5</v>
      </c>
      <c r="G36" s="12">
        <f t="shared" ref="G36" si="7">D36/15*F36</f>
        <v>5</v>
      </c>
    </row>
    <row r="37" spans="1:10" ht="14.25" x14ac:dyDescent="0.25">
      <c r="A37" s="5"/>
      <c r="B37" s="3" t="s">
        <v>36</v>
      </c>
      <c r="C37" s="6"/>
      <c r="D37" s="7"/>
      <c r="E37" s="8">
        <f>SUM(E20:E36)</f>
        <v>1</v>
      </c>
      <c r="F37" s="12">
        <f>SUM(F19:F36)</f>
        <v>100</v>
      </c>
      <c r="G37" s="12">
        <f>SUM(G19:G36)</f>
        <v>100</v>
      </c>
    </row>
    <row r="38" spans="1:10" ht="14.25" x14ac:dyDescent="0.25">
      <c r="D38"/>
    </row>
    <row r="39" spans="1:10" ht="15.75" thickBot="1" x14ac:dyDescent="0.3">
      <c r="B39" s="13" t="s">
        <v>37</v>
      </c>
      <c r="D39"/>
    </row>
    <row r="40" spans="1:10" ht="15" customHeight="1" x14ac:dyDescent="0.25">
      <c r="B40" s="30" t="s">
        <v>38</v>
      </c>
      <c r="C40" s="31"/>
      <c r="D40" s="31"/>
      <c r="E40" s="31"/>
      <c r="F40" s="31"/>
      <c r="G40" s="31"/>
      <c r="H40" s="31"/>
      <c r="I40" s="32"/>
      <c r="J40" s="25"/>
    </row>
    <row r="41" spans="1:10" ht="32.25" customHeight="1" x14ac:dyDescent="0.25">
      <c r="B41" s="33"/>
      <c r="C41" s="34"/>
      <c r="D41" s="34"/>
      <c r="E41" s="34"/>
      <c r="F41" s="34"/>
      <c r="G41" s="34"/>
      <c r="H41" s="34"/>
      <c r="I41" s="35"/>
      <c r="J41" s="25"/>
    </row>
    <row r="42" spans="1:10" x14ac:dyDescent="0.25">
      <c r="B42" s="33"/>
      <c r="C42" s="34"/>
      <c r="D42" s="34"/>
      <c r="E42" s="34"/>
      <c r="F42" s="34"/>
      <c r="G42" s="34"/>
      <c r="H42" s="34"/>
      <c r="I42" s="35"/>
      <c r="J42" s="25"/>
    </row>
    <row r="43" spans="1:10" x14ac:dyDescent="0.25">
      <c r="B43" s="33"/>
      <c r="C43" s="34"/>
      <c r="D43" s="34"/>
      <c r="E43" s="34"/>
      <c r="F43" s="34"/>
      <c r="G43" s="34"/>
      <c r="H43" s="34"/>
      <c r="I43" s="35"/>
      <c r="J43" s="25"/>
    </row>
    <row r="44" spans="1:10" x14ac:dyDescent="0.25">
      <c r="B44" s="33"/>
      <c r="C44" s="34"/>
      <c r="D44" s="34"/>
      <c r="E44" s="34"/>
      <c r="F44" s="34"/>
      <c r="G44" s="34"/>
      <c r="H44" s="34"/>
      <c r="I44" s="35"/>
      <c r="J44" s="25"/>
    </row>
    <row r="45" spans="1:10" x14ac:dyDescent="0.25">
      <c r="B45" s="33"/>
      <c r="C45" s="34"/>
      <c r="D45" s="34"/>
      <c r="E45" s="34"/>
      <c r="F45" s="34"/>
      <c r="G45" s="34"/>
      <c r="H45" s="34"/>
      <c r="I45" s="35"/>
      <c r="J45" s="25"/>
    </row>
    <row r="46" spans="1:10" x14ac:dyDescent="0.25">
      <c r="B46" s="33"/>
      <c r="C46" s="34"/>
      <c r="D46" s="34"/>
      <c r="E46" s="34"/>
      <c r="F46" s="34"/>
      <c r="G46" s="34"/>
      <c r="H46" s="34"/>
      <c r="I46" s="35"/>
      <c r="J46" s="25"/>
    </row>
    <row r="47" spans="1:10" x14ac:dyDescent="0.25">
      <c r="B47" s="33"/>
      <c r="C47" s="34"/>
      <c r="D47" s="34"/>
      <c r="E47" s="34"/>
      <c r="F47" s="34"/>
      <c r="G47" s="34"/>
      <c r="H47" s="34"/>
      <c r="I47" s="35"/>
      <c r="J47" s="25"/>
    </row>
    <row r="48" spans="1:10" x14ac:dyDescent="0.25">
      <c r="B48" s="33"/>
      <c r="C48" s="34"/>
      <c r="D48" s="34"/>
      <c r="E48" s="34"/>
      <c r="F48" s="34"/>
      <c r="G48" s="34"/>
      <c r="H48" s="34"/>
      <c r="I48" s="35"/>
      <c r="J48" s="25"/>
    </row>
    <row r="49" spans="2:10" x14ac:dyDescent="0.25">
      <c r="B49" s="33"/>
      <c r="C49" s="34"/>
      <c r="D49" s="34"/>
      <c r="E49" s="34"/>
      <c r="F49" s="34"/>
      <c r="G49" s="34"/>
      <c r="H49" s="34"/>
      <c r="I49" s="35"/>
      <c r="J49" s="25"/>
    </row>
    <row r="50" spans="2:10" x14ac:dyDescent="0.25">
      <c r="B50" s="33"/>
      <c r="C50" s="34"/>
      <c r="D50" s="34"/>
      <c r="E50" s="34"/>
      <c r="F50" s="34"/>
      <c r="G50" s="34"/>
      <c r="H50" s="34"/>
      <c r="I50" s="35"/>
      <c r="J50" s="25"/>
    </row>
    <row r="51" spans="2:10" x14ac:dyDescent="0.25">
      <c r="B51" s="33"/>
      <c r="C51" s="34"/>
      <c r="D51" s="34"/>
      <c r="E51" s="34"/>
      <c r="F51" s="34"/>
      <c r="G51" s="34"/>
      <c r="H51" s="34"/>
      <c r="I51" s="35"/>
      <c r="J51" s="25"/>
    </row>
    <row r="52" spans="2:10" x14ac:dyDescent="0.25">
      <c r="B52" s="33"/>
      <c r="C52" s="34"/>
      <c r="D52" s="34"/>
      <c r="E52" s="34"/>
      <c r="F52" s="34"/>
      <c r="G52" s="34"/>
      <c r="H52" s="34"/>
      <c r="I52" s="35"/>
      <c r="J52" s="25"/>
    </row>
    <row r="53" spans="2:10" x14ac:dyDescent="0.25">
      <c r="B53" s="33"/>
      <c r="C53" s="34"/>
      <c r="D53" s="34"/>
      <c r="E53" s="34"/>
      <c r="F53" s="34"/>
      <c r="G53" s="34"/>
      <c r="H53" s="34"/>
      <c r="I53" s="35"/>
      <c r="J53" s="25"/>
    </row>
    <row r="54" spans="2:10" x14ac:dyDescent="0.25">
      <c r="B54" s="33"/>
      <c r="C54" s="34"/>
      <c r="D54" s="34"/>
      <c r="E54" s="34"/>
      <c r="F54" s="34"/>
      <c r="G54" s="34"/>
      <c r="H54" s="34"/>
      <c r="I54" s="35"/>
      <c r="J54" s="25"/>
    </row>
    <row r="55" spans="2:10" x14ac:dyDescent="0.25">
      <c r="B55" s="33"/>
      <c r="C55" s="34"/>
      <c r="D55" s="34"/>
      <c r="E55" s="34"/>
      <c r="F55" s="34"/>
      <c r="G55" s="34"/>
      <c r="H55" s="34"/>
      <c r="I55" s="35"/>
      <c r="J55" s="25"/>
    </row>
    <row r="56" spans="2:10" x14ac:dyDescent="0.25">
      <c r="B56" s="33"/>
      <c r="C56" s="34"/>
      <c r="D56" s="34"/>
      <c r="E56" s="34"/>
      <c r="F56" s="34"/>
      <c r="G56" s="34"/>
      <c r="H56" s="34"/>
      <c r="I56" s="35"/>
      <c r="J56" s="25"/>
    </row>
    <row r="57" spans="2:10" x14ac:dyDescent="0.25">
      <c r="B57" s="33"/>
      <c r="C57" s="34"/>
      <c r="D57" s="34"/>
      <c r="E57" s="34"/>
      <c r="F57" s="34"/>
      <c r="G57" s="34"/>
      <c r="H57" s="34"/>
      <c r="I57" s="35"/>
      <c r="J57" s="25"/>
    </row>
    <row r="58" spans="2:10" x14ac:dyDescent="0.25">
      <c r="B58" s="33"/>
      <c r="C58" s="34"/>
      <c r="D58" s="34"/>
      <c r="E58" s="34"/>
      <c r="F58" s="34"/>
      <c r="G58" s="34"/>
      <c r="H58" s="34"/>
      <c r="I58" s="35"/>
      <c r="J58" s="25"/>
    </row>
    <row r="59" spans="2:10" x14ac:dyDescent="0.25">
      <c r="B59" s="33"/>
      <c r="C59" s="34"/>
      <c r="D59" s="34"/>
      <c r="E59" s="34"/>
      <c r="F59" s="34"/>
      <c r="G59" s="34"/>
      <c r="H59" s="34"/>
      <c r="I59" s="35"/>
      <c r="J59" s="25"/>
    </row>
    <row r="60" spans="2:10" x14ac:dyDescent="0.25">
      <c r="B60" s="33"/>
      <c r="C60" s="34"/>
      <c r="D60" s="34"/>
      <c r="E60" s="34"/>
      <c r="F60" s="34"/>
      <c r="G60" s="34"/>
      <c r="H60" s="34"/>
      <c r="I60" s="35"/>
      <c r="J60" s="25"/>
    </row>
    <row r="61" spans="2:10" x14ac:dyDescent="0.25">
      <c r="B61" s="33"/>
      <c r="C61" s="34"/>
      <c r="D61" s="34"/>
      <c r="E61" s="34"/>
      <c r="F61" s="34"/>
      <c r="G61" s="34"/>
      <c r="H61" s="34"/>
      <c r="I61" s="35"/>
      <c r="J61" s="25"/>
    </row>
    <row r="62" spans="2:10" ht="15.75" thickBot="1" x14ac:dyDescent="0.3">
      <c r="B62" s="33"/>
      <c r="C62" s="34"/>
      <c r="D62" s="34"/>
      <c r="E62" s="34"/>
      <c r="F62" s="34"/>
      <c r="G62" s="34"/>
      <c r="H62" s="34"/>
      <c r="I62" s="35"/>
      <c r="J62" s="25"/>
    </row>
    <row r="63" spans="2:10" x14ac:dyDescent="0.25">
      <c r="B63" s="26"/>
      <c r="C63" s="26"/>
      <c r="D63" s="26"/>
      <c r="E63" s="26"/>
      <c r="F63" s="26"/>
      <c r="G63" s="26"/>
      <c r="H63" s="26"/>
    </row>
    <row r="64" spans="2:10" x14ac:dyDescent="0.25">
      <c r="D64"/>
    </row>
    <row r="65" spans="4:4" x14ac:dyDescent="0.25">
      <c r="D65"/>
    </row>
    <row r="66" spans="4:4" x14ac:dyDescent="0.25">
      <c r="D66"/>
    </row>
    <row r="67" spans="4:4" x14ac:dyDescent="0.25">
      <c r="D67"/>
    </row>
    <row r="68" spans="4:4" x14ac:dyDescent="0.25">
      <c r="D68"/>
    </row>
    <row r="69" spans="4:4" x14ac:dyDescent="0.25">
      <c r="D69"/>
    </row>
    <row r="70" spans="4:4" x14ac:dyDescent="0.25">
      <c r="D70"/>
    </row>
    <row r="71" spans="4:4" x14ac:dyDescent="0.25">
      <c r="D71"/>
    </row>
    <row r="72" spans="4:4" x14ac:dyDescent="0.25">
      <c r="D72"/>
    </row>
    <row r="73" spans="4:4" x14ac:dyDescent="0.25">
      <c r="D73"/>
    </row>
    <row r="74" spans="4:4" x14ac:dyDescent="0.25">
      <c r="D74"/>
    </row>
    <row r="75" spans="4:4" x14ac:dyDescent="0.25">
      <c r="D75"/>
    </row>
    <row r="76" spans="4:4" x14ac:dyDescent="0.25">
      <c r="D76"/>
    </row>
    <row r="77" spans="4:4" x14ac:dyDescent="0.25">
      <c r="D77"/>
    </row>
    <row r="78" spans="4:4" x14ac:dyDescent="0.25">
      <c r="D78"/>
    </row>
    <row r="79" spans="4:4" x14ac:dyDescent="0.25">
      <c r="D79"/>
    </row>
    <row r="80" spans="4:4" x14ac:dyDescent="0.25">
      <c r="D80"/>
    </row>
    <row r="81" spans="4:4" x14ac:dyDescent="0.25">
      <c r="D81"/>
    </row>
    <row r="82" spans="4:4" x14ac:dyDescent="0.25">
      <c r="D82"/>
    </row>
  </sheetData>
  <mergeCells count="5">
    <mergeCell ref="B2:C2"/>
    <mergeCell ref="B3:C3"/>
    <mergeCell ref="A9:C11"/>
    <mergeCell ref="A14:C16"/>
    <mergeCell ref="B40:I62"/>
  </mergeCells>
  <phoneticPr fontId="3" type="noConversion"/>
  <pageMargins left="0.7" right="0.7" top="0.78740157499999996" bottom="0.78740157499999996" header="0.3" footer="0.3"/>
  <pageSetup paperSize="9" scale="73" orientation="landscape"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A86426-424E-4800-AF5F-7FE624EE51B3}">
  <dimension ref="A1:A2"/>
  <sheetViews>
    <sheetView workbookViewId="0">
      <selection activeCell="A3" sqref="A3"/>
    </sheetView>
  </sheetViews>
  <sheetFormatPr baseColWidth="10" defaultColWidth="11.42578125" defaultRowHeight="15" x14ac:dyDescent="0.25"/>
  <sheetData>
    <row r="1" spans="1:1" x14ac:dyDescent="0.25">
      <c r="A1" t="s">
        <v>39</v>
      </c>
    </row>
    <row r="2" spans="1:1" x14ac:dyDescent="0.25">
      <c r="A2" t="s">
        <v>40</v>
      </c>
    </row>
  </sheetData>
  <pageMargins left="0.7" right="0.7" top="0.78740157499999996" bottom="0.78740157499999996" header="0.3" footer="0.3"/>
  <pageSetup paperSize="9" orientation="portrait" horizontalDpi="1200" verticalDpi="1200"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Fachangebot</vt:lpstr>
      <vt:lpstr>Tabelle2</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2025-05-28T09:35:46Z</dcterms:created>
  <dcterms:modified xsi:type="dcterms:W3CDTF">2026-03-09T13:26:10Z</dcterms:modified>
  <cp:category/>
  <cp:contentStatus/>
</cp:coreProperties>
</file>