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bghannover.sharepoint.com/sites/KVBS1_StrategieJF/Freigegebene Dokumente/080_VEP/724.01 UVP/"/>
    </mc:Choice>
  </mc:AlternateContent>
  <xr:revisionPtr revIDLastSave="144" documentId="11_E78D0491236A48CE4B7A450F0618DBCB1AE19682" xr6:coauthVersionLast="47" xr6:coauthVersionMax="47" xr10:uidLastSave="{48C0B9DF-22D5-4772-B1A4-4D50E8A9615A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F36" i="1"/>
  <c r="F37" i="1"/>
  <c r="F35" i="1"/>
  <c r="F28" i="1"/>
  <c r="F26" i="1"/>
  <c r="F24" i="1"/>
  <c r="F18" i="1"/>
  <c r="F13" i="1"/>
  <c r="F8" i="1"/>
  <c r="F4" i="1"/>
  <c r="F33" i="1" l="1"/>
  <c r="F17" i="1"/>
  <c r="F3" i="1"/>
  <c r="F39" i="1" l="1"/>
  <c r="F40" i="1" s="1"/>
  <c r="F41" i="1" s="1"/>
  <c r="F42" i="1" l="1"/>
  <c r="F43" i="1" s="1"/>
</calcChain>
</file>

<file path=xl/sharedStrings.xml><?xml version="1.0" encoding="utf-8"?>
<sst xmlns="http://schemas.openxmlformats.org/spreadsheetml/2006/main" count="138" uniqueCount="87">
  <si>
    <t>OZ</t>
  </si>
  <si>
    <t>Kurztext</t>
  </si>
  <si>
    <t>Menge</t>
  </si>
  <si>
    <t>ME</t>
  </si>
  <si>
    <t>Einheitspreis</t>
  </si>
  <si>
    <t>Gesamtbetrag</t>
  </si>
  <si>
    <t/>
  </si>
  <si>
    <t>724.01 UVP</t>
  </si>
  <si>
    <t>1.</t>
  </si>
  <si>
    <t>Stufe 1:UVP-Vorprüfung</t>
  </si>
  <si>
    <t>1. 1.</t>
  </si>
  <si>
    <t>Planung und Datenerhebung</t>
  </si>
  <si>
    <t>1. 1.  10.</t>
  </si>
  <si>
    <t>Einarbeitung in die Projektgrundlagen</t>
  </si>
  <si>
    <t>psch</t>
  </si>
  <si>
    <t>1. 1.  20.</t>
  </si>
  <si>
    <t>Bewertung des Planungsstands</t>
  </si>
  <si>
    <t>1. 1.  30.</t>
  </si>
  <si>
    <t>Rahmenterminplan Stufe 1</t>
  </si>
  <si>
    <t>1. 2.</t>
  </si>
  <si>
    <t>Behördliche Abstimmung und Kriterienprüfung</t>
  </si>
  <si>
    <t>1. 2.  10.</t>
  </si>
  <si>
    <t>Behördliche Abstimmungen</t>
  </si>
  <si>
    <t>1. 2.  20.</t>
  </si>
  <si>
    <t>Prüfung der Anwendbarkeit von Anlage 1 UVPG</t>
  </si>
  <si>
    <t>1. 2.  30.</t>
  </si>
  <si>
    <t>Systematische Durchführung der Vorprüfung unter Anwendung der Prüfkriterien</t>
  </si>
  <si>
    <t>1. 2.  40.</t>
  </si>
  <si>
    <t>Beratung des Bauherrn und Koordination mit Fachgutachtern</t>
  </si>
  <si>
    <t>1. 3.</t>
  </si>
  <si>
    <t>Ergebnisdokumentation und Feststellung</t>
  </si>
  <si>
    <t>1. 3.  10.</t>
  </si>
  <si>
    <t>Dokumentation der Vorprüfung</t>
  </si>
  <si>
    <t>1. 3.  20.</t>
  </si>
  <si>
    <t>Formulierung des begründeten Ergebnisses</t>
  </si>
  <si>
    <t>1. 3.  30.</t>
  </si>
  <si>
    <t>optionale Leistung: Bekanntmachung im UVP-Portal</t>
  </si>
  <si>
    <t>2.</t>
  </si>
  <si>
    <t>Stufe 2: Durchführung einer Umweltvertraäglichkeitsprüfung</t>
  </si>
  <si>
    <t>2. 1.</t>
  </si>
  <si>
    <t>Projekterfassung</t>
  </si>
  <si>
    <t>2. 1.  10.</t>
  </si>
  <si>
    <t>Vollständige Erhebung und Beschreibung des Vorhabens</t>
  </si>
  <si>
    <t>2. 1.  15.</t>
  </si>
  <si>
    <t>Rahmenterminplan Stufe 2</t>
  </si>
  <si>
    <t>2. 1.  20.</t>
  </si>
  <si>
    <t>Ermittlung der Umwelt-Ausgangssituation</t>
  </si>
  <si>
    <t>2. 1.  30.</t>
  </si>
  <si>
    <t>Scoping und Fachkonzept</t>
  </si>
  <si>
    <t>2. 1.  40.</t>
  </si>
  <si>
    <t>Methoden- und Untersuchungsplan</t>
  </si>
  <si>
    <t>2. 2.</t>
  </si>
  <si>
    <t>Fachgutachterliche Untersuchungen und Bewertungen</t>
  </si>
  <si>
    <t>2. 2.  10.</t>
  </si>
  <si>
    <t>Durchführung aller notwendigen Umweltanalysen und Wirkungsprognosen</t>
  </si>
  <si>
    <t>2. 3.</t>
  </si>
  <si>
    <t>Maßnahmenentwicklung und Empfehlungen</t>
  </si>
  <si>
    <t>2. 3.  10.</t>
  </si>
  <si>
    <t>Maßnahmenplan</t>
  </si>
  <si>
    <t>2. 4.</t>
  </si>
  <si>
    <t>Erstellen des UVP-Berichts</t>
  </si>
  <si>
    <t>2. 4.  10.</t>
  </si>
  <si>
    <t>UVP-Bericht</t>
  </si>
  <si>
    <t>2. 5.</t>
  </si>
  <si>
    <t>Begleitung des Genehmigungsverfahrens</t>
  </si>
  <si>
    <t>2. 5.  10.</t>
  </si>
  <si>
    <t>2. 5.  20.</t>
  </si>
  <si>
    <t>Zusammenfassung</t>
  </si>
  <si>
    <t>3.</t>
  </si>
  <si>
    <t>Stundensätze für Leistungen zum Nachweis - nicht wertungsrelevant</t>
  </si>
  <si>
    <t>3. 1.</t>
  </si>
  <si>
    <t>3. 1.  10.</t>
  </si>
  <si>
    <t>Geschäftsführe / Büroleiter</t>
  </si>
  <si>
    <t>h</t>
  </si>
  <si>
    <t>3. 1.  20.</t>
  </si>
  <si>
    <t>Mitarbeiter / Ingenieur</t>
  </si>
  <si>
    <t>3. 1.  30.</t>
  </si>
  <si>
    <t>Administrativer Mitarbeiter</t>
  </si>
  <si>
    <t>724.01</t>
  </si>
  <si>
    <t xml:space="preserve">Stundensätze für Leistungen zum Nachweis </t>
  </si>
  <si>
    <t>Datum / Ort</t>
  </si>
  <si>
    <t xml:space="preserve">rechtsverbindliche Unterschrift </t>
  </si>
  <si>
    <t xml:space="preserve">Gesamtsumme </t>
  </si>
  <si>
    <t>Nebenkosten gemäß Vertrag</t>
  </si>
  <si>
    <t>Summe netto</t>
  </si>
  <si>
    <t>19 % MwSt</t>
  </si>
  <si>
    <t>Summe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</si>
</sst>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name val="Aptos Narrow"/>
    </font>
    <font>
      <b/>
      <sz val="11"/>
      <name val="Segoe UI"/>
      <family val="2"/>
    </font>
    <font>
      <sz val="11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b/>
      <sz val="12"/>
      <name val="Segoe UI"/>
      <family val="2"/>
    </font>
    <font>
      <sz val="10"/>
      <color theme="1"/>
      <name val="Segoe UI"/>
      <family val="2"/>
    </font>
    <font>
      <sz val="11"/>
      <name val="Aptos Narrow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/>
    </xf>
    <xf numFmtId="164" fontId="1" fillId="3" borderId="1" xfId="0" applyNumberFormat="1" applyFont="1" applyFill="1" applyBorder="1" applyAlignment="1">
      <alignment vertical="top"/>
    </xf>
    <xf numFmtId="0" fontId="2" fillId="0" borderId="1" xfId="0" applyFont="1" applyBorder="1"/>
    <xf numFmtId="164" fontId="2" fillId="0" borderId="1" xfId="0" applyNumberFormat="1" applyFont="1" applyBorder="1"/>
    <xf numFmtId="164" fontId="2" fillId="0" borderId="0" xfId="0" applyNumberFormat="1" applyFont="1"/>
    <xf numFmtId="164" fontId="2" fillId="4" borderId="1" xfId="0" applyNumberFormat="1" applyFont="1" applyFill="1" applyBorder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/>
    </xf>
    <xf numFmtId="164" fontId="5" fillId="3" borderId="1" xfId="0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 wrapText="1"/>
    </xf>
    <xf numFmtId="0" fontId="6" fillId="3" borderId="2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2" fillId="0" borderId="2" xfId="0" applyFont="1" applyBorder="1"/>
    <xf numFmtId="0" fontId="2" fillId="0" borderId="2" xfId="0" applyFont="1" applyBorder="1" applyAlignment="1">
      <alignment horizontal="right"/>
    </xf>
    <xf numFmtId="164" fontId="2" fillId="0" borderId="2" xfId="0" applyNumberFormat="1" applyFont="1" applyBorder="1"/>
    <xf numFmtId="0" fontId="2" fillId="0" borderId="4" xfId="0" applyFont="1" applyBorder="1"/>
    <xf numFmtId="0" fontId="2" fillId="0" borderId="5" xfId="0" applyFont="1" applyBorder="1" applyAlignment="1">
      <alignment horizontal="right"/>
    </xf>
    <xf numFmtId="0" fontId="2" fillId="0" borderId="5" xfId="0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0" fontId="2" fillId="0" borderId="7" xfId="0" applyFont="1" applyBorder="1"/>
    <xf numFmtId="0" fontId="2" fillId="0" borderId="0" xfId="0" applyFont="1" applyBorder="1" applyAlignment="1">
      <alignment horizontal="right"/>
    </xf>
    <xf numFmtId="9" fontId="2" fillId="4" borderId="0" xfId="1" applyFont="1" applyFill="1" applyBorder="1"/>
    <xf numFmtId="0" fontId="2" fillId="0" borderId="0" xfId="0" applyFont="1" applyBorder="1"/>
    <xf numFmtId="164" fontId="2" fillId="0" borderId="0" xfId="0" applyNumberFormat="1" applyFont="1" applyBorder="1"/>
    <xf numFmtId="164" fontId="2" fillId="0" borderId="8" xfId="0" applyNumberFormat="1" applyFont="1" applyBorder="1"/>
    <xf numFmtId="0" fontId="2" fillId="0" borderId="9" xfId="0" applyFont="1" applyBorder="1"/>
    <xf numFmtId="164" fontId="2" fillId="0" borderId="10" xfId="0" applyNumberFormat="1" applyFont="1" applyBorder="1"/>
    <xf numFmtId="9" fontId="2" fillId="0" borderId="0" xfId="1" applyFont="1" applyBorder="1"/>
    <xf numFmtId="0" fontId="5" fillId="3" borderId="11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/>
    </xf>
    <xf numFmtId="164" fontId="5" fillId="3" borderId="12" xfId="0" applyNumberFormat="1" applyFont="1" applyFill="1" applyBorder="1" applyAlignment="1">
      <alignment vertical="top"/>
    </xf>
    <xf numFmtId="164" fontId="5" fillId="3" borderId="13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right" vertical="top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abSelected="1" view="pageBreakPreview" topLeftCell="A12" zoomScale="85" zoomScaleNormal="100" zoomScaleSheetLayoutView="85" workbookViewId="0">
      <selection activeCell="K23" sqref="K23"/>
    </sheetView>
  </sheetViews>
  <sheetFormatPr baseColWidth="10" defaultRowHeight="16.5" x14ac:dyDescent="0.3"/>
  <cols>
    <col min="1" max="1" width="12" style="1" customWidth="1"/>
    <col min="2" max="2" width="66" style="1" customWidth="1"/>
    <col min="3" max="3" width="10" style="1" customWidth="1"/>
    <col min="4" max="4" width="5" style="1" customWidth="1"/>
    <col min="5" max="5" width="17.28515625" style="9" customWidth="1"/>
    <col min="6" max="6" width="21" style="9" customWidth="1"/>
    <col min="7" max="16384" width="11.42578125" style="1"/>
  </cols>
  <sheetData>
    <row r="1" spans="1:6" s="14" customFormat="1" ht="17.25" x14ac:dyDescent="0.25">
      <c r="A1" s="11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3" t="s">
        <v>5</v>
      </c>
    </row>
    <row r="2" spans="1:6" s="18" customFormat="1" ht="17.25" x14ac:dyDescent="0.25">
      <c r="A2" s="15" t="s">
        <v>78</v>
      </c>
      <c r="B2" s="16" t="s">
        <v>7</v>
      </c>
      <c r="C2" s="16" t="s">
        <v>6</v>
      </c>
      <c r="D2" s="16" t="s">
        <v>6</v>
      </c>
      <c r="E2" s="17" t="s">
        <v>6</v>
      </c>
      <c r="F2" s="17"/>
    </row>
    <row r="3" spans="1:6" s="3" customFormat="1" x14ac:dyDescent="0.25">
      <c r="A3" s="4" t="s">
        <v>8</v>
      </c>
      <c r="B3" s="5" t="s">
        <v>9</v>
      </c>
      <c r="C3" s="5" t="s">
        <v>6</v>
      </c>
      <c r="D3" s="5" t="s">
        <v>6</v>
      </c>
      <c r="E3" s="6" t="s">
        <v>6</v>
      </c>
      <c r="F3" s="6">
        <f>F4+F8+F13</f>
        <v>0</v>
      </c>
    </row>
    <row r="4" spans="1:6" s="3" customFormat="1" x14ac:dyDescent="0.25">
      <c r="A4" s="4" t="s">
        <v>10</v>
      </c>
      <c r="B4" s="5" t="s">
        <v>11</v>
      </c>
      <c r="C4" s="5" t="s">
        <v>6</v>
      </c>
      <c r="D4" s="5" t="s">
        <v>6</v>
      </c>
      <c r="E4" s="6" t="s">
        <v>6</v>
      </c>
      <c r="F4" s="6">
        <f>SUM(E5:E7)</f>
        <v>0</v>
      </c>
    </row>
    <row r="5" spans="1:6" x14ac:dyDescent="0.3">
      <c r="A5" s="7" t="s">
        <v>12</v>
      </c>
      <c r="B5" s="7" t="s">
        <v>13</v>
      </c>
      <c r="C5" s="7">
        <v>1</v>
      </c>
      <c r="D5" s="7" t="s">
        <v>14</v>
      </c>
      <c r="E5" s="10"/>
      <c r="F5" s="8"/>
    </row>
    <row r="6" spans="1:6" x14ac:dyDescent="0.3">
      <c r="A6" s="7" t="s">
        <v>15</v>
      </c>
      <c r="B6" s="7" t="s">
        <v>16</v>
      </c>
      <c r="C6" s="7">
        <v>1</v>
      </c>
      <c r="D6" s="7" t="s">
        <v>14</v>
      </c>
      <c r="E6" s="10"/>
      <c r="F6" s="8"/>
    </row>
    <row r="7" spans="1:6" x14ac:dyDescent="0.3">
      <c r="A7" s="7" t="s">
        <v>17</v>
      </c>
      <c r="B7" s="7" t="s">
        <v>18</v>
      </c>
      <c r="C7" s="7">
        <v>1</v>
      </c>
      <c r="D7" s="7" t="s">
        <v>14</v>
      </c>
      <c r="E7" s="10"/>
      <c r="F7" s="8"/>
    </row>
    <row r="8" spans="1:6" s="3" customFormat="1" x14ac:dyDescent="0.25">
      <c r="A8" s="4" t="s">
        <v>19</v>
      </c>
      <c r="B8" s="5" t="s">
        <v>20</v>
      </c>
      <c r="C8" s="5" t="s">
        <v>6</v>
      </c>
      <c r="D8" s="5" t="s">
        <v>6</v>
      </c>
      <c r="E8" s="6"/>
      <c r="F8" s="6">
        <f>SUM(E9:E12)</f>
        <v>0</v>
      </c>
    </row>
    <row r="9" spans="1:6" x14ac:dyDescent="0.3">
      <c r="A9" s="7" t="s">
        <v>21</v>
      </c>
      <c r="B9" s="7" t="s">
        <v>22</v>
      </c>
      <c r="C9" s="7">
        <v>1</v>
      </c>
      <c r="D9" s="7" t="s">
        <v>14</v>
      </c>
      <c r="E9" s="10"/>
      <c r="F9" s="8"/>
    </row>
    <row r="10" spans="1:6" x14ac:dyDescent="0.3">
      <c r="A10" s="7" t="s">
        <v>23</v>
      </c>
      <c r="B10" s="7" t="s">
        <v>24</v>
      </c>
      <c r="C10" s="7">
        <v>1</v>
      </c>
      <c r="D10" s="7" t="s">
        <v>14</v>
      </c>
      <c r="E10" s="10"/>
      <c r="F10" s="8"/>
    </row>
    <row r="11" spans="1:6" x14ac:dyDescent="0.3">
      <c r="A11" s="7" t="s">
        <v>25</v>
      </c>
      <c r="B11" s="7" t="s">
        <v>26</v>
      </c>
      <c r="C11" s="7">
        <v>1</v>
      </c>
      <c r="D11" s="7" t="s">
        <v>14</v>
      </c>
      <c r="E11" s="10"/>
      <c r="F11" s="8"/>
    </row>
    <row r="12" spans="1:6" x14ac:dyDescent="0.3">
      <c r="A12" s="7" t="s">
        <v>27</v>
      </c>
      <c r="B12" s="7" t="s">
        <v>28</v>
      </c>
      <c r="C12" s="7">
        <v>1</v>
      </c>
      <c r="D12" s="7" t="s">
        <v>14</v>
      </c>
      <c r="E12" s="10"/>
      <c r="F12" s="8"/>
    </row>
    <row r="13" spans="1:6" s="3" customFormat="1" x14ac:dyDescent="0.25">
      <c r="A13" s="4" t="s">
        <v>29</v>
      </c>
      <c r="B13" s="5" t="s">
        <v>30</v>
      </c>
      <c r="C13" s="5" t="s">
        <v>6</v>
      </c>
      <c r="D13" s="5" t="s">
        <v>6</v>
      </c>
      <c r="E13" s="6"/>
      <c r="F13" s="6">
        <f>SUM(E14:E16)</f>
        <v>0</v>
      </c>
    </row>
    <row r="14" spans="1:6" x14ac:dyDescent="0.3">
      <c r="A14" s="7" t="s">
        <v>31</v>
      </c>
      <c r="B14" s="7" t="s">
        <v>32</v>
      </c>
      <c r="C14" s="7">
        <v>1</v>
      </c>
      <c r="D14" s="7" t="s">
        <v>14</v>
      </c>
      <c r="E14" s="10"/>
      <c r="F14" s="8"/>
    </row>
    <row r="15" spans="1:6" x14ac:dyDescent="0.3">
      <c r="A15" s="7" t="s">
        <v>33</v>
      </c>
      <c r="B15" s="7" t="s">
        <v>34</v>
      </c>
      <c r="C15" s="7">
        <v>1</v>
      </c>
      <c r="D15" s="7" t="s">
        <v>14</v>
      </c>
      <c r="E15" s="10"/>
      <c r="F15" s="8"/>
    </row>
    <row r="16" spans="1:6" x14ac:dyDescent="0.3">
      <c r="A16" s="7" t="s">
        <v>35</v>
      </c>
      <c r="B16" s="7" t="s">
        <v>36</v>
      </c>
      <c r="C16" s="7">
        <v>1</v>
      </c>
      <c r="D16" s="7" t="s">
        <v>14</v>
      </c>
      <c r="E16" s="10"/>
      <c r="F16" s="8"/>
    </row>
    <row r="17" spans="1:6" s="3" customFormat="1" x14ac:dyDescent="0.25">
      <c r="A17" s="4" t="s">
        <v>37</v>
      </c>
      <c r="B17" s="5" t="s">
        <v>38</v>
      </c>
      <c r="C17" s="5" t="s">
        <v>6</v>
      </c>
      <c r="D17" s="5" t="s">
        <v>6</v>
      </c>
      <c r="E17" s="6"/>
      <c r="F17" s="6">
        <f>F18+F24+F26+F28+F30</f>
        <v>0</v>
      </c>
    </row>
    <row r="18" spans="1:6" s="3" customFormat="1" x14ac:dyDescent="0.25">
      <c r="A18" s="4" t="s">
        <v>39</v>
      </c>
      <c r="B18" s="5" t="s">
        <v>40</v>
      </c>
      <c r="C18" s="5" t="s">
        <v>6</v>
      </c>
      <c r="D18" s="5" t="s">
        <v>6</v>
      </c>
      <c r="E18" s="6"/>
      <c r="F18" s="6">
        <f>SUM(E19:E23)</f>
        <v>0</v>
      </c>
    </row>
    <row r="19" spans="1:6" x14ac:dyDescent="0.3">
      <c r="A19" s="7" t="s">
        <v>41</v>
      </c>
      <c r="B19" s="7" t="s">
        <v>42</v>
      </c>
      <c r="C19" s="7">
        <v>1</v>
      </c>
      <c r="D19" s="7" t="s">
        <v>14</v>
      </c>
      <c r="E19" s="10"/>
      <c r="F19" s="8"/>
    </row>
    <row r="20" spans="1:6" x14ac:dyDescent="0.3">
      <c r="A20" s="7" t="s">
        <v>43</v>
      </c>
      <c r="B20" s="7" t="s">
        <v>44</v>
      </c>
      <c r="C20" s="7">
        <v>1</v>
      </c>
      <c r="D20" s="7" t="s">
        <v>14</v>
      </c>
      <c r="E20" s="10"/>
      <c r="F20" s="8"/>
    </row>
    <row r="21" spans="1:6" x14ac:dyDescent="0.3">
      <c r="A21" s="7" t="s">
        <v>45</v>
      </c>
      <c r="B21" s="7" t="s">
        <v>46</v>
      </c>
      <c r="C21" s="7">
        <v>1</v>
      </c>
      <c r="D21" s="7" t="s">
        <v>14</v>
      </c>
      <c r="E21" s="10"/>
      <c r="F21" s="8"/>
    </row>
    <row r="22" spans="1:6" x14ac:dyDescent="0.3">
      <c r="A22" s="7" t="s">
        <v>47</v>
      </c>
      <c r="B22" s="7" t="s">
        <v>48</v>
      </c>
      <c r="C22" s="7">
        <v>1</v>
      </c>
      <c r="D22" s="7" t="s">
        <v>14</v>
      </c>
      <c r="E22" s="10"/>
      <c r="F22" s="8"/>
    </row>
    <row r="23" spans="1:6" x14ac:dyDescent="0.3">
      <c r="A23" s="7" t="s">
        <v>49</v>
      </c>
      <c r="B23" s="7" t="s">
        <v>50</v>
      </c>
      <c r="C23" s="7">
        <v>1</v>
      </c>
      <c r="D23" s="7" t="s">
        <v>14</v>
      </c>
      <c r="E23" s="10"/>
      <c r="F23" s="8"/>
    </row>
    <row r="24" spans="1:6" s="3" customFormat="1" x14ac:dyDescent="0.25">
      <c r="A24" s="4" t="s">
        <v>51</v>
      </c>
      <c r="B24" s="5" t="s">
        <v>52</v>
      </c>
      <c r="C24" s="5" t="s">
        <v>6</v>
      </c>
      <c r="D24" s="5" t="s">
        <v>6</v>
      </c>
      <c r="E24" s="6"/>
      <c r="F24" s="6">
        <f>E25</f>
        <v>0</v>
      </c>
    </row>
    <row r="25" spans="1:6" x14ac:dyDescent="0.3">
      <c r="A25" s="7" t="s">
        <v>53</v>
      </c>
      <c r="B25" s="7" t="s">
        <v>54</v>
      </c>
      <c r="C25" s="7">
        <v>1</v>
      </c>
      <c r="D25" s="7" t="s">
        <v>14</v>
      </c>
      <c r="E25" s="10"/>
      <c r="F25" s="8"/>
    </row>
    <row r="26" spans="1:6" s="3" customFormat="1" x14ac:dyDescent="0.25">
      <c r="A26" s="4" t="s">
        <v>55</v>
      </c>
      <c r="B26" s="5" t="s">
        <v>56</v>
      </c>
      <c r="C26" s="5" t="s">
        <v>6</v>
      </c>
      <c r="D26" s="5" t="s">
        <v>6</v>
      </c>
      <c r="E26" s="6"/>
      <c r="F26" s="6">
        <f>E27</f>
        <v>0</v>
      </c>
    </row>
    <row r="27" spans="1:6" x14ac:dyDescent="0.3">
      <c r="A27" s="7" t="s">
        <v>57</v>
      </c>
      <c r="B27" s="7" t="s">
        <v>58</v>
      </c>
      <c r="C27" s="7">
        <v>1</v>
      </c>
      <c r="D27" s="7" t="s">
        <v>14</v>
      </c>
      <c r="E27" s="10"/>
      <c r="F27" s="8"/>
    </row>
    <row r="28" spans="1:6" s="3" customFormat="1" x14ac:dyDescent="0.25">
      <c r="A28" s="4" t="s">
        <v>59</v>
      </c>
      <c r="B28" s="5" t="s">
        <v>60</v>
      </c>
      <c r="C28" s="5" t="s">
        <v>6</v>
      </c>
      <c r="D28" s="5" t="s">
        <v>6</v>
      </c>
      <c r="E28" s="6"/>
      <c r="F28" s="6">
        <f>E29</f>
        <v>0</v>
      </c>
    </row>
    <row r="29" spans="1:6" x14ac:dyDescent="0.3">
      <c r="A29" s="7" t="s">
        <v>61</v>
      </c>
      <c r="B29" s="7" t="s">
        <v>62</v>
      </c>
      <c r="C29" s="7">
        <v>1</v>
      </c>
      <c r="D29" s="7" t="s">
        <v>14</v>
      </c>
      <c r="E29" s="10"/>
      <c r="F29" s="8"/>
    </row>
    <row r="30" spans="1:6" s="3" customFormat="1" x14ac:dyDescent="0.25">
      <c r="A30" s="4" t="s">
        <v>63</v>
      </c>
      <c r="B30" s="5" t="s">
        <v>64</v>
      </c>
      <c r="C30" s="5" t="s">
        <v>6</v>
      </c>
      <c r="D30" s="5" t="s">
        <v>6</v>
      </c>
      <c r="E30" s="6"/>
      <c r="F30" s="6">
        <f>SUM(E31:E32)</f>
        <v>0</v>
      </c>
    </row>
    <row r="31" spans="1:6" x14ac:dyDescent="0.3">
      <c r="A31" s="7" t="s">
        <v>65</v>
      </c>
      <c r="B31" s="7" t="s">
        <v>64</v>
      </c>
      <c r="C31" s="7">
        <v>1</v>
      </c>
      <c r="D31" s="7" t="s">
        <v>14</v>
      </c>
      <c r="E31" s="10"/>
      <c r="F31" s="8"/>
    </row>
    <row r="32" spans="1:6" x14ac:dyDescent="0.3">
      <c r="A32" s="7" t="s">
        <v>66</v>
      </c>
      <c r="B32" s="7" t="s">
        <v>67</v>
      </c>
      <c r="C32" s="7">
        <v>1</v>
      </c>
      <c r="D32" s="7" t="s">
        <v>14</v>
      </c>
      <c r="E32" s="10"/>
      <c r="F32" s="8"/>
    </row>
    <row r="33" spans="1:6" s="3" customFormat="1" x14ac:dyDescent="0.25">
      <c r="A33" s="4" t="s">
        <v>68</v>
      </c>
      <c r="B33" s="5" t="s">
        <v>79</v>
      </c>
      <c r="C33" s="5" t="s">
        <v>6</v>
      </c>
      <c r="D33" s="5" t="s">
        <v>6</v>
      </c>
      <c r="E33" s="6"/>
      <c r="F33" s="6">
        <f>SUM(F35:F37)</f>
        <v>0</v>
      </c>
    </row>
    <row r="34" spans="1:6" x14ac:dyDescent="0.3">
      <c r="A34" s="7" t="s">
        <v>70</v>
      </c>
      <c r="B34" s="7" t="s">
        <v>69</v>
      </c>
      <c r="C34" s="7" t="s">
        <v>6</v>
      </c>
      <c r="D34" s="7" t="s">
        <v>6</v>
      </c>
      <c r="E34" s="8" t="s">
        <v>6</v>
      </c>
      <c r="F34" s="8"/>
    </row>
    <row r="35" spans="1:6" x14ac:dyDescent="0.3">
      <c r="A35" s="7" t="s">
        <v>71</v>
      </c>
      <c r="B35" s="7" t="s">
        <v>72</v>
      </c>
      <c r="C35" s="7">
        <v>10</v>
      </c>
      <c r="D35" s="7" t="s">
        <v>73</v>
      </c>
      <c r="E35" s="10"/>
      <c r="F35" s="8">
        <f>C35*E35</f>
        <v>0</v>
      </c>
    </row>
    <row r="36" spans="1:6" x14ac:dyDescent="0.3">
      <c r="A36" s="7" t="s">
        <v>74</v>
      </c>
      <c r="B36" s="7" t="s">
        <v>75</v>
      </c>
      <c r="C36" s="7">
        <v>10</v>
      </c>
      <c r="D36" s="7" t="s">
        <v>73</v>
      </c>
      <c r="E36" s="10"/>
      <c r="F36" s="8">
        <f t="shared" ref="F36:F37" si="0">C36*E36</f>
        <v>0</v>
      </c>
    </row>
    <row r="37" spans="1:6" x14ac:dyDescent="0.3">
      <c r="A37" s="7" t="s">
        <v>76</v>
      </c>
      <c r="B37" s="7" t="s">
        <v>77</v>
      </c>
      <c r="C37" s="7">
        <v>10</v>
      </c>
      <c r="D37" s="7" t="s">
        <v>73</v>
      </c>
      <c r="E37" s="10"/>
      <c r="F37" s="8">
        <f t="shared" si="0"/>
        <v>0</v>
      </c>
    </row>
    <row r="38" spans="1:6" ht="17.25" thickBot="1" x14ac:dyDescent="0.35"/>
    <row r="39" spans="1:6" x14ac:dyDescent="0.3">
      <c r="A39" s="30"/>
      <c r="B39" s="31" t="s">
        <v>82</v>
      </c>
      <c r="C39" s="32"/>
      <c r="D39" s="32"/>
      <c r="E39" s="33"/>
      <c r="F39" s="34">
        <f>F3+F17+F33</f>
        <v>0</v>
      </c>
    </row>
    <row r="40" spans="1:6" x14ac:dyDescent="0.3">
      <c r="A40" s="35"/>
      <c r="B40" s="36" t="s">
        <v>83</v>
      </c>
      <c r="C40" s="37"/>
      <c r="D40" s="38"/>
      <c r="E40" s="39"/>
      <c r="F40" s="40">
        <f>F39*C40</f>
        <v>0</v>
      </c>
    </row>
    <row r="41" spans="1:6" x14ac:dyDescent="0.3">
      <c r="A41" s="41"/>
      <c r="B41" s="28" t="s">
        <v>84</v>
      </c>
      <c r="C41" s="27"/>
      <c r="D41" s="27"/>
      <c r="E41" s="29"/>
      <c r="F41" s="42">
        <f>F39+F40</f>
        <v>0</v>
      </c>
    </row>
    <row r="42" spans="1:6" ht="17.25" thickBot="1" x14ac:dyDescent="0.35">
      <c r="A42" s="35"/>
      <c r="B42" s="36" t="s">
        <v>85</v>
      </c>
      <c r="C42" s="43">
        <v>0.19</v>
      </c>
      <c r="D42" s="38"/>
      <c r="E42" s="39"/>
      <c r="F42" s="40">
        <f>F41*C42</f>
        <v>0</v>
      </c>
    </row>
    <row r="43" spans="1:6" s="18" customFormat="1" ht="18" thickBot="1" x14ac:dyDescent="0.3">
      <c r="A43" s="44"/>
      <c r="B43" s="48" t="s">
        <v>86</v>
      </c>
      <c r="C43" s="45"/>
      <c r="D43" s="45"/>
      <c r="E43" s="46"/>
      <c r="F43" s="47">
        <f>F41+F42</f>
        <v>0</v>
      </c>
    </row>
    <row r="44" spans="1:6" x14ac:dyDescent="0.3">
      <c r="A44" s="19"/>
      <c r="B44" s="26"/>
      <c r="C44" s="20"/>
      <c r="D44" s="20"/>
      <c r="E44" s="20"/>
      <c r="F44" s="20"/>
    </row>
    <row r="45" spans="1:6" x14ac:dyDescent="0.3">
      <c r="A45" s="19"/>
      <c r="B45" s="26"/>
      <c r="C45" s="20"/>
      <c r="D45" s="20"/>
      <c r="E45" s="20"/>
      <c r="F45" s="20"/>
    </row>
    <row r="46" spans="1:6" x14ac:dyDescent="0.3">
      <c r="A46" s="24"/>
      <c r="B46" s="24"/>
      <c r="C46" s="24"/>
      <c r="D46" s="20"/>
      <c r="E46" s="21"/>
      <c r="F46" s="21"/>
    </row>
    <row r="47" spans="1:6" x14ac:dyDescent="0.3">
      <c r="A47" s="25" t="s">
        <v>80</v>
      </c>
      <c r="B47" s="25"/>
      <c r="C47" s="25"/>
      <c r="D47" s="2"/>
      <c r="E47" s="22" t="s">
        <v>81</v>
      </c>
      <c r="F47" s="23"/>
    </row>
  </sheetData>
  <mergeCells count="2">
    <mergeCell ref="A46:C46"/>
    <mergeCell ref="A47:C47"/>
  </mergeCells>
  <pageMargins left="0.7" right="0.7" top="0.78740157499999996" bottom="0.78740157499999996" header="0.3" footer="0.3"/>
  <pageSetup paperSize="9"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C4C90D10C1FC14C996E57D004C930E1" ma:contentTypeVersion="15" ma:contentTypeDescription="Ein neues Dokument erstellen." ma:contentTypeScope="" ma:versionID="a5ecc80003cb7cf08d43f3f20afec02d">
  <xsd:schema xmlns:xsd="http://www.w3.org/2001/XMLSchema" xmlns:xs="http://www.w3.org/2001/XMLSchema" xmlns:p="http://schemas.microsoft.com/office/2006/metadata/properties" xmlns:ns2="a1f97d88-7456-4ea7-9270-b9ec50fa989d" xmlns:ns3="b10e0963-af3d-49bf-b3d6-4e1d79e3dd35" targetNamespace="http://schemas.microsoft.com/office/2006/metadata/properties" ma:root="true" ma:fieldsID="b07967c71d8ead15fa2d741a6c276c98" ns2:_="" ns3:_="">
    <xsd:import namespace="a1f97d88-7456-4ea7-9270-b9ec50fa989d"/>
    <xsd:import namespace="b10e0963-af3d-49bf-b3d6-4e1d79e3dd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7d88-7456-4ea7-9270-b9ec50fa9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5d86a54a-a062-485c-8eb0-39b9c4d952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0e0963-af3d-49bf-b3d6-4e1d79e3dd3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fec2041-1a5a-43fd-93ac-9a9604e19e1c}" ma:internalName="TaxCatchAll" ma:showField="CatchAllData" ma:web="b10e0963-af3d-49bf-b3d6-4e1d79e3dd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f97d88-7456-4ea7-9270-b9ec50fa989d">
      <Terms xmlns="http://schemas.microsoft.com/office/infopath/2007/PartnerControls"/>
    </lcf76f155ced4ddcb4097134ff3c332f>
    <TaxCatchAll xmlns="b10e0963-af3d-49bf-b3d6-4e1d79e3dd35" xsi:nil="true"/>
  </documentManagement>
</p:properties>
</file>

<file path=customXml/itemProps1.xml><?xml version="1.0" encoding="utf-8"?>
<ds:datastoreItem xmlns:ds="http://schemas.openxmlformats.org/officeDocument/2006/customXml" ds:itemID="{E976CD42-3E2E-4B8B-8884-5F3FD223BA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f97d88-7456-4ea7-9270-b9ec50fa989d"/>
    <ds:schemaRef ds:uri="b10e0963-af3d-49bf-b3d6-4e1d79e3dd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D577E-8326-43CE-BE3B-7106C2A1AD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B409A2-4B34-4CF9-B93F-790B35D3A65C}">
  <ds:schemaRefs>
    <ds:schemaRef ds:uri="http://schemas.microsoft.com/office/2006/metadata/properties"/>
    <ds:schemaRef ds:uri="http://schemas.microsoft.com/office/infopath/2007/PartnerControls"/>
    <ds:schemaRef ds:uri="a1f97d88-7456-4ea7-9270-b9ec50fa989d"/>
    <ds:schemaRef ds:uri="b10e0963-af3d-49bf-b3d6-4e1d79e3dd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Melanie David</cp:lastModifiedBy>
  <dcterms:modified xsi:type="dcterms:W3CDTF">2026-06-30T08:30:39Z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0x010100AC4C90D10C1FC14C996E57D004C930E1</vt:lpwstr>
  </property>
</Properties>
</file>