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defaultThemeVersion="166925"/>
  <mc:AlternateContent xmlns:mc="http://schemas.openxmlformats.org/markup-compatibility/2006">
    <mc:Choice Requires="x15">
      <x15ac:absPath xmlns:x15ac="http://schemas.microsoft.com/office/spreadsheetml/2010/11/ac" url="J:\Akten\Mandate\2025\534_25\Vergabeakte\A_Vergabevorbereitung\6_VU Entwürfe\2026-08-14\Stufe 1\"/>
    </mc:Choice>
  </mc:AlternateContent>
  <xr:revisionPtr revIDLastSave="0" documentId="13_ncr:1_{EA6365A7-39A8-4799-8707-15A52E3A959A}" xr6:coauthVersionLast="47" xr6:coauthVersionMax="47" xr10:uidLastSave="{00000000-0000-0000-0000-000000000000}"/>
  <bookViews>
    <workbookView xWindow="28680" yWindow="-1800" windowWidth="29040" windowHeight="17520" xr2:uid="{60FD55BF-CDD2-4D1F-93F8-131AC2557843}"/>
  </bookViews>
  <sheets>
    <sheet name="FNP" sheetId="2" r:id="rId1"/>
  </sheets>
  <definedNames>
    <definedName name="_xlnm.Print_Area" localSheetId="0">FNP!$A$1:$I$60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2" l="1"/>
  <c r="C24" i="2"/>
  <c r="E14" i="2"/>
  <c r="E15" i="2" s="1" a="1"/>
  <c r="E15" i="2" s="1"/>
  <c r="F15" i="2" s="1"/>
  <c r="H15" i="2"/>
  <c r="H14" i="2"/>
  <c r="H13" i="2"/>
  <c r="G13" i="2"/>
  <c r="N63" i="2"/>
  <c r="M63" i="2"/>
  <c r="L63" i="2"/>
  <c r="K63" i="2"/>
  <c r="G15" i="2" l="1"/>
  <c r="F14" i="2"/>
  <c r="G14" i="2"/>
  <c r="G16" i="2" l="1"/>
  <c r="F16" i="2"/>
  <c r="G17" i="2" l="1"/>
  <c r="D21" i="2" s="1"/>
  <c r="G21" i="2" l="1"/>
  <c r="D22" i="2"/>
  <c r="D23" i="2"/>
  <c r="G54" i="2"/>
  <c r="G53" i="2"/>
  <c r="G52" i="2"/>
  <c r="G55" i="2" l="1"/>
  <c r="D24" i="2"/>
  <c r="G23" i="2"/>
  <c r="G22" i="2"/>
  <c r="G24" i="2" l="1"/>
  <c r="G25" i="2" s="1"/>
  <c r="G26" i="2" s="1"/>
  <c r="G27" i="2" l="1"/>
  <c r="G28" i="2" s="1"/>
  <c r="G57" i="2" s="1"/>
  <c r="G58" i="2" l="1"/>
  <c r="G59"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<sst xmlns="http://schemas.openxmlformats.org/spreadsheetml/2006/main" count="111" uniqueCount="74">
  <si>
    <t>Preis</t>
  </si>
  <si>
    <t>Mengenvordersatz</t>
  </si>
  <si>
    <t>Zuschlag</t>
  </si>
  <si>
    <t>Abschlag</t>
  </si>
  <si>
    <t>Leistungsphase 1</t>
  </si>
  <si>
    <t>Leistungsphase 2</t>
  </si>
  <si>
    <t>Leistungsphase 3</t>
  </si>
  <si>
    <t>Zwischensumme</t>
  </si>
  <si>
    <t>Honorar</t>
  </si>
  <si>
    <t>Zwischensumme Grundleistungen</t>
  </si>
  <si>
    <t>Nebenkosten</t>
  </si>
  <si>
    <t>HOAI/
Auftrag</t>
  </si>
  <si>
    <t>Grundhonorar</t>
  </si>
  <si>
    <t>Bitte nehmen Sie nur in den hellgrün hinterlegten Zellen Eintragungen vor. Voreingestellte Werte dürfen überschrieben werden.</t>
  </si>
  <si>
    <t>Bietername:</t>
  </si>
  <si>
    <t>Zwischensumme Besondere Leistungen</t>
  </si>
  <si>
    <t>C) Zusätzliche Leistungen</t>
  </si>
  <si>
    <t>Stundensatz Projektleiter/Stellv. Projektleiter (w/m/d)</t>
  </si>
  <si>
    <t>Stundensatz Architekten/Ingenieure (w/m/d)</t>
  </si>
  <si>
    <t>Stundensatz Technische Mitarbeiter (w/m/d)</t>
  </si>
  <si>
    <t>Summe A) Grundleistungen + B) Besondere Leistungen + C) Zusätzliche Leistungen</t>
  </si>
  <si>
    <t>Mehrwertsteuer 19 %</t>
  </si>
  <si>
    <t>Wertungspreis</t>
  </si>
  <si>
    <t>netto</t>
  </si>
  <si>
    <t>brutto</t>
  </si>
  <si>
    <t>A) Grundleistungen + B) Besondere Leistungen + C) Zusätzliche Leistungen</t>
  </si>
  <si>
    <t>Zwischensumme Zusätzliche Leistungen</t>
  </si>
  <si>
    <t>Leistungen der Bauleitplanung: Flächennutzungsplan gemäß § 18 HOAI</t>
  </si>
  <si>
    <t>Entwurf zur öffentlichen Auslegung</t>
  </si>
  <si>
    <t>Plan zur Beschlussfassung</t>
  </si>
  <si>
    <t>Honorarzone</t>
  </si>
  <si>
    <t>Honorarsatz</t>
  </si>
  <si>
    <t>Vorentwurf für die frühzeitigen Beteiligungen</t>
  </si>
  <si>
    <t>Ermittlung des Grundhonorars</t>
  </si>
  <si>
    <t>Basishonorarsatz</t>
  </si>
  <si>
    <t>AK</t>
  </si>
  <si>
    <t>HZ I von</t>
  </si>
  <si>
    <t>HZ III bis</t>
  </si>
  <si>
    <t>Honorartafel - ausgeblendet</t>
  </si>
  <si>
    <t>A) Grundleistungen gemäß Anlage 2 HOAI</t>
  </si>
  <si>
    <t>B) Besondere Leistungen gemäß Anlage 9 HOAI</t>
  </si>
  <si>
    <t>Alle u. g. Besonderen Leistungen sind mit einem Pauschalbetrag anzubieten.</t>
  </si>
  <si>
    <t>Hansestadt Havelberg</t>
  </si>
  <si>
    <t>D.2_Preisblatt</t>
  </si>
  <si>
    <t>Verhandlungsverfahren mit Teilnahmewettbewerb gem. § 17 Abs. 1 VgV</t>
  </si>
  <si>
    <r>
      <t xml:space="preserve">HZ I bis
</t>
    </r>
    <r>
      <rPr>
        <sz val="11"/>
        <rFont val="Segoe UI"/>
        <family val="2"/>
      </rPr>
      <t xml:space="preserve">bzw.
</t>
    </r>
    <r>
      <rPr>
        <b/>
        <sz val="11"/>
        <rFont val="Segoe UI"/>
        <family val="2"/>
      </rPr>
      <t>HZ II von</t>
    </r>
  </si>
  <si>
    <r>
      <t xml:space="preserve">HZ II bis
</t>
    </r>
    <r>
      <rPr>
        <sz val="11"/>
        <rFont val="Segoe UI"/>
        <family val="2"/>
      </rPr>
      <t>bzw.</t>
    </r>
    <r>
      <rPr>
        <b/>
        <sz val="11"/>
        <rFont val="Segoe UI"/>
        <family val="2"/>
      </rPr>
      <t xml:space="preserve">
HZ III von</t>
    </r>
  </si>
  <si>
    <t>Anrechenbare Kosten</t>
  </si>
  <si>
    <t>Tabellenwert unten</t>
  </si>
  <si>
    <t>Tabellenwert oben</t>
  </si>
  <si>
    <t>I</t>
  </si>
  <si>
    <t>534/25 – Planungsleistungen zur Erstellung eines Flächennutzungsplanes (FNP) für die Einheitsgemeinde der Hansestadt Havelberg</t>
  </si>
  <si>
    <t>Vorabstimmungen und zusätzliche Abstimmungen mit Planungsbeteiligten und Fachbehörden inclusive Vor- und Nachbereitung</t>
  </si>
  <si>
    <t xml:space="preserve">Aufstellen und Überwachen von integrierten Terminplänen
Seitens des Auftragnehmers ist im Vorfeld der Bearbeitung ein Zeitplan 
aufzustellen, in welchem alle relevanten Arbeitsschritte zur Erstellung des 
Flächennutzungsplanes abgebildet werden.
</t>
  </si>
  <si>
    <t>Leistungen zur Verfahrens- und Projektsteuerung:</t>
  </si>
  <si>
    <t>Leistungen zur Vorbereitung und inhaltlichen Ergänzung:</t>
  </si>
  <si>
    <t>Digitalisieren von Unterlagen, Anpassen von Datenformaten</t>
  </si>
  <si>
    <t>Vorbereiten und Durchführen des Scopings</t>
  </si>
  <si>
    <t>Erarbeiten des Umweltberichts</t>
  </si>
  <si>
    <t>Erarbeitung eines gesamträumlichen Konzeptes für Freiflächen-Photovoltaik-Anlagen</t>
  </si>
  <si>
    <t>Erarbeitung von Sitzungs-, Beratungs- und Beschlussvorlagen</t>
  </si>
  <si>
    <t>Verfassen von Bekanntmachungstexten</t>
  </si>
  <si>
    <t>Erstellen und Fortschreiben eines digitalen Planungsordners</t>
  </si>
  <si>
    <t>Leistungen für Drucklegung, Erstellen von Mehrausfertigungen</t>
  </si>
  <si>
    <t>Auswertung der eingegangenen Stellungnahmen aus der Behörden- und Öffentlichkeitsbeteiligung sowie Formulierung der Abwägungsvorschläge in Tabellenform zur Beschlussfassung durch das politische Gremium</t>
  </si>
  <si>
    <t>Mitteilung der Abwägungsergebnisse an Behörden und Bürger zu eingegangenen Stellungnahmen</t>
  </si>
  <si>
    <t>Wesentliche Änderungen oder Neubearbeitung des Entwurfs nach Offenlegung oder Beteiligungen, insbesondere nach Stellungnahmen</t>
  </si>
  <si>
    <t>Führen der Verfahrensakte bis zur Genehmigung, Erstellung der Verfahrensdokumentation</t>
  </si>
  <si>
    <t>Erstellen der zusammenfassenden Erklärung nach dem Baugesetzbuch gemäß § 6a BauGB</t>
  </si>
  <si>
    <t>Verfahrensbegleitende Leistungen:</t>
  </si>
  <si>
    <t>Stundensätze gem. § 5 Ziffer 5.5 des Vertrages für beauftragte individuelle Leistungen die von den sonstigen Vergütungsregelungen des Vertrags nicht erfasst werden. Diese Stundensätze gelten für die nach Aufwand abzurechnenden gesondert beauftragte individuelle Leistungen. Die Angabe des Mengenvordersatzes dient nut der Wertung innerhalb des Vergabeverfahrens. Vergütet werden ausschließlich die tatsächlich beauftragten und erbrachten Zusätzlichen Leistungen.</t>
  </si>
  <si>
    <t>Vorbereiten, Durchführen und Dokumentieren der formellen Beteiligungsverfahren gemäß § 3 Abs. 2 und § 4 Abs. 2 BauGB</t>
  </si>
  <si>
    <t>Bedarfsposition: Wesentliche Änderungen oder Neubearbeitung des Entwurfs sowie erneute Beteiligung gemäß § 4a BauGB
einschließlich Überarbeitung des Entwurfs, erneuter Auswertung der Stellungnahmen und Fortschreibung der Abwägungsvorschläge</t>
  </si>
  <si>
    <t>Teilnahme an Sitzungen von politischen Gremien des Auftraggebers oder an Sitzungen im Rahmen der Öffentlichkeitsbeteiligung
mit Vor- und Nachbereitung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</si>
</sst>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0.00\ &quot;€&quot;"/>
    <numFmt numFmtId="165" formatCode="0\ %"/>
    <numFmt numFmtId="166" formatCode="0.00\ %"/>
    <numFmt numFmtId="167" formatCode="#,##0.00&quot; ha&quot;"/>
    <numFmt numFmtId="168" formatCode="#,##0\ &quot;€&quot;"/>
  </numFmts>
  <fonts count="16" x14ac:knownFonts="1">
    <font>
      <sz val="11"/>
      <color theme="1"/>
      <name val="Calibri"/>
      <family val="2"/>
      <scheme val="minor"/>
    </font>
    <font>
      <sz val="10"/>
      <color indexed="8"/>
      <name val="Arial"/>
      <family val="2"/>
    </font>
    <font>
      <sz val="10"/>
      <color theme="1"/>
      <name val="Segoe UI"/>
      <family val="2"/>
    </font>
    <font>
      <sz val="11"/>
      <color theme="1"/>
      <name val="Segoe UI"/>
      <family val="2"/>
    </font>
    <font>
      <b/>
      <sz val="11"/>
      <name val="Segoe UI"/>
      <family val="2"/>
    </font>
    <font>
      <b/>
      <sz val="11"/>
      <color rgb="FFFF0000"/>
      <name val="Segoe UI"/>
      <family val="2"/>
    </font>
    <font>
      <b/>
      <sz val="11"/>
      <color theme="1"/>
      <name val="Segoe UI"/>
      <family val="2"/>
    </font>
    <font>
      <i/>
      <sz val="11"/>
      <color theme="1"/>
      <name val="Segoe UI"/>
      <family val="2"/>
    </font>
    <font>
      <b/>
      <sz val="11"/>
      <color rgb="FF000000"/>
      <name val="Segoe UI"/>
      <family val="2"/>
    </font>
    <font>
      <b/>
      <sz val="11"/>
      <color theme="0"/>
      <name val="Segoe UI"/>
      <family val="2"/>
    </font>
    <font>
      <sz val="11"/>
      <name val="Segoe UI"/>
      <family val="2"/>
    </font>
    <font>
      <sz val="10"/>
      <color rgb="FF000000"/>
      <name val="Segoe UI"/>
      <family val="2"/>
    </font>
    <font>
      <sz val="8"/>
      <color rgb="FF000000"/>
      <name val="Segoe UI"/>
      <family val="2"/>
    </font>
    <font>
      <sz val="11"/>
      <color theme="2"/>
      <name val="Segoe UI"/>
      <family val="2"/>
    </font>
    <font>
      <sz val="11"/>
      <color rgb="FF000000"/>
      <name val="Segoe UI"/>
      <family val="2"/>
    </font>
    <font>
      <sz val="8"/>
      <name val="Calibri"/>
      <family val="2"/>
      <scheme val="minor"/>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1A6BB0"/>
        <bgColor indexed="64"/>
      </patternFill>
    </fill>
    <fill>
      <patternFill patternType="solid">
        <fgColor rgb="FFAFD4F3"/>
        <bgColor indexed="64"/>
      </patternFill>
    </fill>
    <fill>
      <patternFill patternType="solid">
        <fgColor rgb="FFFFC000"/>
        <bgColor indexed="64"/>
      </patternFill>
    </fill>
    <fill>
      <patternFill patternType="solid">
        <fgColor rgb="FFC0000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s>
  <cellStyleXfs count="2">
    <xf numFmtId="0" fontId="0" fillId="0" borderId="0"/>
    <xf numFmtId="1" fontId="1" fillId="0" borderId="0"/>
  </cellStyleXfs>
  <cellXfs count="152">
    <xf numFmtId="0" fontId="0" fillId="0" borderId="0" xfId="0"/>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vertical="center"/>
    </xf>
    <xf numFmtId="0" fontId="3" fillId="2" borderId="0" xfId="0" applyFont="1" applyFill="1" applyAlignment="1">
      <alignment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left" vertical="center"/>
    </xf>
    <xf numFmtId="0" fontId="3" fillId="2" borderId="9" xfId="0" applyFont="1" applyFill="1" applyBorder="1" applyAlignment="1">
      <alignment vertical="center"/>
    </xf>
    <xf numFmtId="0" fontId="3" fillId="0" borderId="3" xfId="0" applyFont="1" applyBorder="1" applyAlignment="1">
      <alignment vertical="center"/>
    </xf>
    <xf numFmtId="0" fontId="7" fillId="4" borderId="3" xfId="0" applyFont="1" applyFill="1" applyBorder="1" applyAlignment="1">
      <alignment vertical="center"/>
    </xf>
    <xf numFmtId="0" fontId="7" fillId="4" borderId="1" xfId="0" applyFont="1" applyFill="1" applyBorder="1" applyAlignment="1">
      <alignment vertical="center"/>
    </xf>
    <xf numFmtId="0" fontId="7" fillId="4" borderId="2" xfId="0" applyFont="1" applyFill="1" applyBorder="1" applyAlignment="1">
      <alignment vertical="center"/>
    </xf>
    <xf numFmtId="164" fontId="7" fillId="4" borderId="4" xfId="0" applyNumberFormat="1" applyFont="1" applyFill="1" applyBorder="1" applyAlignment="1">
      <alignment vertical="center"/>
    </xf>
    <xf numFmtId="0" fontId="7" fillId="0" borderId="0" xfId="0" applyFont="1" applyAlignment="1">
      <alignment vertical="center"/>
    </xf>
    <xf numFmtId="0" fontId="3" fillId="4" borderId="1" xfId="0" applyFont="1" applyFill="1" applyBorder="1" applyAlignment="1">
      <alignment vertical="center"/>
    </xf>
    <xf numFmtId="0" fontId="3" fillId="4" borderId="2" xfId="0" applyFont="1" applyFill="1" applyBorder="1" applyAlignment="1">
      <alignment vertical="center"/>
    </xf>
    <xf numFmtId="0" fontId="8" fillId="4" borderId="3" xfId="0" applyFont="1" applyFill="1" applyBorder="1" applyAlignment="1">
      <alignment vertical="center"/>
    </xf>
    <xf numFmtId="165" fontId="4" fillId="4" borderId="3" xfId="0" applyNumberFormat="1" applyFont="1" applyFill="1" applyBorder="1" applyAlignment="1">
      <alignment vertical="center"/>
    </xf>
    <xf numFmtId="0" fontId="9" fillId="5" borderId="3"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9" fillId="5" borderId="2" xfId="0" applyFont="1" applyFill="1" applyBorder="1" applyAlignment="1">
      <alignment horizontal="center" vertical="center"/>
    </xf>
    <xf numFmtId="49" fontId="6" fillId="6" borderId="5" xfId="0" applyNumberFormat="1" applyFont="1" applyFill="1" applyBorder="1" applyAlignment="1">
      <alignment vertical="center"/>
    </xf>
    <xf numFmtId="49" fontId="6" fillId="6" borderId="6" xfId="0" applyNumberFormat="1" applyFont="1" applyFill="1" applyBorder="1" applyAlignment="1">
      <alignment vertical="center"/>
    </xf>
    <xf numFmtId="49" fontId="6" fillId="6" borderId="1" xfId="0" applyNumberFormat="1" applyFont="1" applyFill="1" applyBorder="1" applyAlignment="1">
      <alignment horizontal="center" vertical="center"/>
    </xf>
    <xf numFmtId="49" fontId="6" fillId="6" borderId="3" xfId="0" applyNumberFormat="1" applyFont="1" applyFill="1" applyBorder="1" applyAlignment="1">
      <alignment horizontal="center" vertical="center"/>
    </xf>
    <xf numFmtId="49" fontId="6" fillId="6" borderId="3" xfId="0" applyNumberFormat="1" applyFont="1" applyFill="1" applyBorder="1" applyAlignment="1">
      <alignment vertical="center"/>
    </xf>
    <xf numFmtId="49" fontId="6" fillId="6" borderId="1" xfId="0" applyNumberFormat="1" applyFont="1" applyFill="1" applyBorder="1" applyAlignment="1">
      <alignment vertical="center"/>
    </xf>
    <xf numFmtId="0" fontId="3" fillId="2" borderId="7" xfId="0" applyFont="1" applyFill="1" applyBorder="1" applyAlignment="1">
      <alignment vertical="center"/>
    </xf>
    <xf numFmtId="166" fontId="3" fillId="0" borderId="1" xfId="0" applyNumberFormat="1" applyFont="1" applyBorder="1" applyAlignment="1">
      <alignment horizontal="right" vertical="center"/>
    </xf>
    <xf numFmtId="164" fontId="3" fillId="2" borderId="3" xfId="0" applyNumberFormat="1" applyFont="1" applyFill="1" applyBorder="1" applyAlignment="1">
      <alignment vertical="center"/>
    </xf>
    <xf numFmtId="166" fontId="3" fillId="3" borderId="3" xfId="0" applyNumberFormat="1" applyFont="1" applyFill="1" applyBorder="1" applyAlignment="1" applyProtection="1">
      <alignment horizontal="right" vertical="center"/>
      <protection locked="0"/>
    </xf>
    <xf numFmtId="164" fontId="3" fillId="2" borderId="1" xfId="0" applyNumberFormat="1" applyFont="1" applyFill="1" applyBorder="1" applyAlignment="1">
      <alignment horizontal="right" vertical="center"/>
    </xf>
    <xf numFmtId="164" fontId="3" fillId="2" borderId="4" xfId="0" applyNumberFormat="1" applyFont="1" applyFill="1" applyBorder="1" applyAlignment="1">
      <alignment horizontal="left" vertical="center"/>
    </xf>
    <xf numFmtId="0" fontId="3" fillId="2" borderId="5" xfId="0" applyFont="1" applyFill="1" applyBorder="1" applyAlignment="1">
      <alignment vertical="center"/>
    </xf>
    <xf numFmtId="49" fontId="3" fillId="2" borderId="3" xfId="0" applyNumberFormat="1" applyFont="1" applyFill="1" applyBorder="1" applyAlignment="1">
      <alignment vertical="center"/>
    </xf>
    <xf numFmtId="166" fontId="3" fillId="2" borderId="3" xfId="0" applyNumberFormat="1" applyFont="1" applyFill="1" applyBorder="1" applyAlignment="1">
      <alignment horizontal="right" vertical="center"/>
    </xf>
    <xf numFmtId="0" fontId="3" fillId="2" borderId="3" xfId="0" applyFont="1" applyFill="1" applyBorder="1" applyAlignment="1">
      <alignment vertical="center"/>
    </xf>
    <xf numFmtId="10" fontId="3" fillId="2" borderId="3" xfId="0" applyNumberFormat="1" applyFont="1" applyFill="1" applyBorder="1" applyAlignment="1">
      <alignment horizontal="right" vertical="center"/>
    </xf>
    <xf numFmtId="0" fontId="3" fillId="2" borderId="3" xfId="0" applyFont="1" applyFill="1" applyBorder="1" applyAlignment="1">
      <alignment horizontal="right" vertical="center"/>
    </xf>
    <xf numFmtId="164" fontId="3" fillId="2" borderId="1" xfId="0" applyNumberFormat="1" applyFont="1" applyFill="1" applyBorder="1" applyAlignment="1">
      <alignment vertical="center"/>
    </xf>
    <xf numFmtId="0" fontId="3" fillId="2" borderId="3" xfId="0" applyFont="1" applyFill="1" applyBorder="1" applyAlignment="1">
      <alignment horizontal="left" vertical="center"/>
    </xf>
    <xf numFmtId="164" fontId="6" fillId="2" borderId="3" xfId="0" applyNumberFormat="1" applyFont="1" applyFill="1" applyBorder="1" applyAlignment="1">
      <alignment horizontal="right" vertical="center"/>
    </xf>
    <xf numFmtId="0" fontId="6" fillId="2" borderId="3" xfId="0" applyFont="1" applyFill="1" applyBorder="1" applyAlignment="1">
      <alignment horizontal="left" vertical="center"/>
    </xf>
    <xf numFmtId="10" fontId="6" fillId="2" borderId="3" xfId="0" applyNumberFormat="1" applyFont="1" applyFill="1" applyBorder="1" applyAlignment="1">
      <alignment horizontal="right" vertical="center"/>
    </xf>
    <xf numFmtId="0" fontId="6" fillId="2" borderId="3" xfId="0" applyFont="1" applyFill="1" applyBorder="1" applyAlignment="1">
      <alignment vertical="center"/>
    </xf>
    <xf numFmtId="0" fontId="6" fillId="2" borderId="3" xfId="0" applyFont="1" applyFill="1" applyBorder="1" applyAlignment="1">
      <alignment horizontal="right" vertical="center"/>
    </xf>
    <xf numFmtId="164" fontId="6" fillId="2" borderId="1" xfId="0" applyNumberFormat="1" applyFont="1" applyFill="1" applyBorder="1" applyAlignment="1">
      <alignment horizontal="right" vertical="center"/>
    </xf>
    <xf numFmtId="49" fontId="6" fillId="6" borderId="2" xfId="0" applyNumberFormat="1" applyFont="1" applyFill="1" applyBorder="1" applyAlignment="1">
      <alignment vertical="center"/>
    </xf>
    <xf numFmtId="49" fontId="6" fillId="6" borderId="2" xfId="0" applyNumberFormat="1" applyFont="1" applyFill="1" applyBorder="1" applyAlignment="1">
      <alignment horizontal="center" vertical="center"/>
    </xf>
    <xf numFmtId="49" fontId="6" fillId="6" borderId="2" xfId="0" applyNumberFormat="1" applyFont="1" applyFill="1" applyBorder="1" applyAlignment="1">
      <alignment horizontal="right" vertical="center"/>
    </xf>
    <xf numFmtId="164" fontId="3" fillId="6" borderId="4" xfId="0" applyNumberFormat="1" applyFont="1" applyFill="1" applyBorder="1" applyAlignment="1">
      <alignment horizontal="left" vertical="center"/>
    </xf>
    <xf numFmtId="164" fontId="3" fillId="3" borderId="5" xfId="0" applyNumberFormat="1" applyFont="1" applyFill="1" applyBorder="1" applyAlignment="1" applyProtection="1">
      <alignment vertical="center"/>
      <protection locked="0"/>
    </xf>
    <xf numFmtId="164" fontId="3" fillId="0" borderId="4" xfId="0" applyNumberFormat="1" applyFont="1" applyBorder="1" applyAlignment="1">
      <alignment vertical="center"/>
    </xf>
    <xf numFmtId="49" fontId="3" fillId="2" borderId="10" xfId="0" applyNumberFormat="1" applyFont="1" applyFill="1" applyBorder="1" applyAlignment="1">
      <alignment vertical="center"/>
    </xf>
    <xf numFmtId="0" fontId="6" fillId="2" borderId="1" xfId="0" applyFont="1" applyFill="1" applyBorder="1" applyAlignment="1">
      <alignment horizontal="left" vertical="center"/>
    </xf>
    <xf numFmtId="10" fontId="6" fillId="2" borderId="2" xfId="0" applyNumberFormat="1" applyFont="1" applyFill="1" applyBorder="1" applyAlignment="1">
      <alignment horizontal="right" vertical="center"/>
    </xf>
    <xf numFmtId="0" fontId="6" fillId="2" borderId="2" xfId="0" applyFont="1" applyFill="1" applyBorder="1" applyAlignment="1">
      <alignment vertical="center"/>
    </xf>
    <xf numFmtId="0" fontId="6" fillId="2" borderId="4" xfId="0" applyFont="1" applyFill="1" applyBorder="1" applyAlignment="1">
      <alignment horizontal="right" vertical="center"/>
    </xf>
    <xf numFmtId="164" fontId="6" fillId="0" borderId="4" xfId="0" applyNumberFormat="1" applyFont="1" applyBorder="1" applyAlignment="1">
      <alignment horizontal="left" vertical="center"/>
    </xf>
    <xf numFmtId="0" fontId="3" fillId="0" borderId="3" xfId="0" applyFont="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164" fontId="3" fillId="3" borderId="3" xfId="0" applyNumberFormat="1" applyFont="1" applyFill="1" applyBorder="1" applyAlignment="1" applyProtection="1">
      <alignment horizontal="right" vertical="center" wrapText="1"/>
      <protection locked="0"/>
    </xf>
    <xf numFmtId="164" fontId="3" fillId="2" borderId="1" xfId="0" applyNumberFormat="1" applyFont="1" applyFill="1" applyBorder="1" applyAlignment="1">
      <alignment horizontal="right" vertical="center" wrapText="1"/>
    </xf>
    <xf numFmtId="164" fontId="3" fillId="2" borderId="4" xfId="0" applyNumberFormat="1" applyFont="1" applyFill="1" applyBorder="1" applyAlignment="1">
      <alignment horizontal="left" vertical="center" wrapText="1"/>
    </xf>
    <xf numFmtId="164" fontId="3" fillId="0" borderId="0" xfId="0" applyNumberFormat="1" applyFont="1" applyAlignment="1">
      <alignment horizontal="left" vertical="center" wrapText="1"/>
    </xf>
    <xf numFmtId="164" fontId="3" fillId="0" borderId="0" xfId="0" applyNumberFormat="1" applyFont="1" applyAlignment="1">
      <alignment horizontal="center" vertical="center"/>
    </xf>
    <xf numFmtId="164" fontId="6" fillId="2" borderId="4" xfId="0" applyNumberFormat="1" applyFont="1" applyFill="1" applyBorder="1" applyAlignment="1">
      <alignment horizontal="left" vertical="center"/>
    </xf>
    <xf numFmtId="49" fontId="3" fillId="2" borderId="1" xfId="0" applyNumberFormat="1" applyFont="1" applyFill="1" applyBorder="1" applyAlignment="1">
      <alignment vertical="center"/>
    </xf>
    <xf numFmtId="0" fontId="3" fillId="2" borderId="2" xfId="0" applyFont="1" applyFill="1" applyBorder="1" applyAlignment="1">
      <alignment vertical="center"/>
    </xf>
    <xf numFmtId="0" fontId="3" fillId="2" borderId="4" xfId="0" applyFont="1" applyFill="1" applyBorder="1" applyAlignment="1">
      <alignment vertical="center"/>
    </xf>
    <xf numFmtId="49" fontId="6" fillId="7" borderId="1" xfId="0" applyNumberFormat="1" applyFont="1" applyFill="1" applyBorder="1" applyAlignment="1">
      <alignment vertical="center"/>
    </xf>
    <xf numFmtId="0" fontId="6" fillId="7" borderId="2" xfId="0" applyFont="1" applyFill="1" applyBorder="1" applyAlignment="1">
      <alignment vertical="center"/>
    </xf>
    <xf numFmtId="0" fontId="6" fillId="7" borderId="4" xfId="0" applyFont="1" applyFill="1" applyBorder="1" applyAlignment="1">
      <alignment vertical="center"/>
    </xf>
    <xf numFmtId="164" fontId="6" fillId="7" borderId="1" xfId="0" applyNumberFormat="1" applyFont="1" applyFill="1" applyBorder="1" applyAlignment="1">
      <alignment vertical="center"/>
    </xf>
    <xf numFmtId="164" fontId="6" fillId="7" borderId="4" xfId="0" applyNumberFormat="1" applyFont="1" applyFill="1" applyBorder="1" applyAlignment="1">
      <alignment horizontal="left" vertical="center"/>
    </xf>
    <xf numFmtId="164" fontId="6" fillId="0" borderId="0" xfId="0" applyNumberFormat="1" applyFont="1" applyAlignment="1">
      <alignment horizontal="center" vertical="center"/>
    </xf>
    <xf numFmtId="0" fontId="6" fillId="0" borderId="0" xfId="0" applyFont="1" applyAlignment="1">
      <alignment vertical="center"/>
    </xf>
    <xf numFmtId="0" fontId="4" fillId="4" borderId="7" xfId="0" applyFont="1" applyFill="1" applyBorder="1" applyAlignment="1">
      <alignment horizontal="center" vertical="center" wrapText="1"/>
    </xf>
    <xf numFmtId="0" fontId="4" fillId="4" borderId="7" xfId="0" applyFont="1" applyFill="1" applyBorder="1" applyAlignment="1">
      <alignment horizontal="center" vertical="center"/>
    </xf>
    <xf numFmtId="3" fontId="10" fillId="4" borderId="11" xfId="0" applyNumberFormat="1" applyFont="1" applyFill="1" applyBorder="1" applyAlignment="1">
      <alignment horizontal="right" vertical="center" wrapText="1"/>
    </xf>
    <xf numFmtId="3" fontId="10" fillId="0" borderId="11" xfId="0" applyNumberFormat="1" applyFont="1" applyBorder="1" applyAlignment="1">
      <alignment horizontal="right" vertical="center" wrapText="1"/>
    </xf>
    <xf numFmtId="3" fontId="10" fillId="4" borderId="12" xfId="0" applyNumberFormat="1" applyFont="1" applyFill="1" applyBorder="1" applyAlignment="1">
      <alignment horizontal="right" vertical="center" wrapText="1"/>
    </xf>
    <xf numFmtId="3" fontId="10" fillId="0" borderId="12" xfId="0" applyNumberFormat="1" applyFont="1" applyBorder="1" applyAlignment="1">
      <alignment horizontal="right" vertical="center" wrapText="1"/>
    </xf>
    <xf numFmtId="164" fontId="3" fillId="5" borderId="4" xfId="0" applyNumberFormat="1" applyFont="1" applyFill="1" applyBorder="1" applyAlignment="1">
      <alignment horizontal="left" vertical="center"/>
    </xf>
    <xf numFmtId="3" fontId="10" fillId="4" borderId="13" xfId="0" applyNumberFormat="1" applyFont="1" applyFill="1" applyBorder="1" applyAlignment="1">
      <alignment horizontal="right" vertical="center" wrapText="1"/>
    </xf>
    <xf numFmtId="3" fontId="10" fillId="0" borderId="13" xfId="0" applyNumberFormat="1" applyFont="1" applyBorder="1" applyAlignment="1">
      <alignment horizontal="right" vertical="center" wrapText="1"/>
    </xf>
    <xf numFmtId="49" fontId="3" fillId="0" borderId="0" xfId="0" applyNumberFormat="1" applyFont="1" applyAlignment="1">
      <alignment vertical="center"/>
    </xf>
    <xf numFmtId="164" fontId="3" fillId="0" borderId="0" xfId="0" applyNumberFormat="1" applyFont="1" applyAlignment="1">
      <alignment horizontal="left" vertical="center"/>
    </xf>
    <xf numFmtId="0" fontId="4" fillId="0" borderId="0" xfId="0" applyFont="1" applyAlignment="1">
      <alignment horizontal="center" vertical="center"/>
    </xf>
    <xf numFmtId="3" fontId="10" fillId="0" borderId="0" xfId="0" applyNumberFormat="1" applyFont="1" applyAlignment="1">
      <alignment horizontal="right" vertical="center" wrapText="1"/>
    </xf>
    <xf numFmtId="0" fontId="7" fillId="4" borderId="4" xfId="0" applyFont="1" applyFill="1" applyBorder="1" applyAlignment="1">
      <alignment horizontal="left" vertical="center"/>
    </xf>
    <xf numFmtId="164" fontId="3" fillId="4" borderId="2" xfId="0" applyNumberFormat="1" applyFont="1" applyFill="1" applyBorder="1" applyAlignment="1">
      <alignment vertical="center"/>
    </xf>
    <xf numFmtId="0" fontId="3" fillId="4" borderId="4" xfId="0" applyFont="1" applyFill="1" applyBorder="1" applyAlignment="1">
      <alignment horizontal="left" vertical="center"/>
    </xf>
    <xf numFmtId="8" fontId="10" fillId="4" borderId="1" xfId="0" applyNumberFormat="1" applyFont="1" applyFill="1" applyBorder="1" applyAlignment="1">
      <alignment horizontal="right" vertical="center"/>
    </xf>
    <xf numFmtId="166" fontId="10" fillId="4" borderId="1" xfId="0" applyNumberFormat="1" applyFont="1" applyFill="1" applyBorder="1" applyAlignment="1">
      <alignment horizontal="right" vertical="center"/>
    </xf>
    <xf numFmtId="0" fontId="13" fillId="4" borderId="4" xfId="0" applyFont="1" applyFill="1" applyBorder="1" applyAlignment="1">
      <alignment horizontal="right" vertical="center"/>
    </xf>
    <xf numFmtId="168" fontId="14" fillId="4" borderId="3" xfId="0" quotePrefix="1" applyNumberFormat="1" applyFont="1" applyFill="1" applyBorder="1" applyAlignment="1">
      <alignment vertical="center"/>
    </xf>
    <xf numFmtId="164" fontId="10" fillId="4" borderId="3" xfId="0" quotePrefix="1" applyNumberFormat="1" applyFont="1" applyFill="1" applyBorder="1" applyAlignment="1">
      <alignment vertical="center" shrinkToFit="1"/>
    </xf>
    <xf numFmtId="164" fontId="10" fillId="4" borderId="1" xfId="0" quotePrefix="1" applyNumberFormat="1" applyFont="1" applyFill="1" applyBorder="1" applyAlignment="1">
      <alignment vertical="center" shrinkToFit="1"/>
    </xf>
    <xf numFmtId="164" fontId="3" fillId="4" borderId="3" xfId="0" applyNumberFormat="1" applyFont="1" applyFill="1" applyBorder="1" applyAlignment="1">
      <alignment vertical="center"/>
    </xf>
    <xf numFmtId="164" fontId="10" fillId="4" borderId="1" xfId="0" quotePrefix="1" applyNumberFormat="1" applyFont="1" applyFill="1" applyBorder="1" applyAlignment="1">
      <alignment vertical="center"/>
    </xf>
    <xf numFmtId="8" fontId="4" fillId="4" borderId="1" xfId="0" applyNumberFormat="1" applyFont="1" applyFill="1" applyBorder="1" applyAlignment="1">
      <alignment vertical="center"/>
    </xf>
    <xf numFmtId="167" fontId="3" fillId="4" borderId="1" xfId="0" applyNumberFormat="1" applyFont="1" applyFill="1" applyBorder="1" applyAlignment="1">
      <alignment vertical="center"/>
    </xf>
    <xf numFmtId="0" fontId="14" fillId="4" borderId="3" xfId="0" applyFont="1" applyFill="1" applyBorder="1" applyAlignment="1">
      <alignment vertical="center"/>
    </xf>
    <xf numFmtId="0" fontId="14" fillId="4" borderId="3" xfId="0" applyFont="1" applyFill="1" applyBorder="1" applyAlignment="1">
      <alignment horizontal="left" vertical="center"/>
    </xf>
    <xf numFmtId="167" fontId="3" fillId="4" borderId="4" xfId="0" applyNumberFormat="1" applyFont="1" applyFill="1" applyBorder="1" applyAlignment="1">
      <alignment vertical="center"/>
    </xf>
    <xf numFmtId="164" fontId="3" fillId="4" borderId="4" xfId="0" applyNumberFormat="1" applyFont="1" applyFill="1" applyBorder="1" applyAlignment="1">
      <alignment horizontal="right" vertical="center"/>
    </xf>
    <xf numFmtId="0" fontId="8" fillId="4" borderId="1" xfId="0" applyFont="1" applyFill="1" applyBorder="1" applyAlignment="1">
      <alignment vertical="center"/>
    </xf>
    <xf numFmtId="165" fontId="4" fillId="4" borderId="2" xfId="0" applyNumberFormat="1" applyFont="1" applyFill="1" applyBorder="1" applyAlignment="1">
      <alignment vertical="center"/>
    </xf>
    <xf numFmtId="8" fontId="4" fillId="4" borderId="4" xfId="0" applyNumberFormat="1" applyFont="1" applyFill="1" applyBorder="1" applyAlignment="1">
      <alignment vertical="center"/>
    </xf>
    <xf numFmtId="49" fontId="3" fillId="2" borderId="3" xfId="0" quotePrefix="1" applyNumberFormat="1" applyFont="1" applyFill="1" applyBorder="1" applyAlignment="1">
      <alignment vertical="center" wrapText="1"/>
    </xf>
    <xf numFmtId="49" fontId="3" fillId="2" borderId="3" xfId="0" applyNumberFormat="1" applyFont="1" applyFill="1" applyBorder="1" applyAlignment="1">
      <alignment vertical="center" wrapText="1"/>
    </xf>
    <xf numFmtId="0" fontId="9" fillId="0" borderId="0" xfId="0" applyFont="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49" fontId="3" fillId="2" borderId="3" xfId="0" quotePrefix="1" applyNumberFormat="1" applyFont="1" applyFill="1" applyBorder="1" applyAlignment="1">
      <alignment horizontal="left" vertical="center" wrapText="1"/>
    </xf>
    <xf numFmtId="49" fontId="3" fillId="2" borderId="1" xfId="0" quotePrefix="1" applyNumberFormat="1" applyFont="1" applyFill="1" applyBorder="1" applyAlignment="1">
      <alignment horizontal="left" vertical="center" wrapText="1"/>
    </xf>
    <xf numFmtId="49" fontId="3" fillId="2" borderId="2" xfId="0" quotePrefix="1" applyNumberFormat="1" applyFont="1" applyFill="1" applyBorder="1" applyAlignment="1">
      <alignment horizontal="left" vertical="center" wrapText="1"/>
    </xf>
    <xf numFmtId="49" fontId="3" fillId="2" borderId="4" xfId="0" quotePrefix="1" applyNumberFormat="1" applyFont="1" applyFill="1" applyBorder="1" applyAlignment="1">
      <alignment horizontal="left" vertical="center" wrapText="1"/>
    </xf>
    <xf numFmtId="164" fontId="3" fillId="4" borderId="3" xfId="0"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 fillId="2" borderId="7" xfId="0" applyFont="1" applyFill="1" applyBorder="1" applyAlignment="1">
      <alignment horizontal="center"/>
    </xf>
    <xf numFmtId="0" fontId="2" fillId="2" borderId="10" xfId="0" applyFont="1" applyFill="1" applyBorder="1" applyAlignment="1">
      <alignment horizontal="center" vertical="center" wrapText="1"/>
    </xf>
    <xf numFmtId="0" fontId="11" fillId="2" borderId="10" xfId="0" applyFont="1" applyFill="1" applyBorder="1" applyAlignment="1">
      <alignment horizontal="center" vertical="top"/>
    </xf>
    <xf numFmtId="0" fontId="3" fillId="0" borderId="1" xfId="0" applyFont="1" applyBorder="1" applyAlignment="1">
      <alignment horizontal="left" vertical="center" wrapText="1"/>
    </xf>
    <xf numFmtId="49" fontId="10" fillId="6" borderId="2" xfId="0" applyNumberFormat="1" applyFont="1" applyFill="1" applyBorder="1" applyAlignment="1">
      <alignment horizontal="left" vertical="center" wrapText="1"/>
    </xf>
    <xf numFmtId="49" fontId="10" fillId="6" borderId="4" xfId="0" applyNumberFormat="1" applyFont="1" applyFill="1" applyBorder="1" applyAlignment="1">
      <alignment horizontal="left" vertical="center" wrapText="1"/>
    </xf>
    <xf numFmtId="49" fontId="3" fillId="2" borderId="1" xfId="0" quotePrefix="1" applyNumberFormat="1" applyFont="1" applyFill="1" applyBorder="1" applyAlignment="1">
      <alignment vertical="center" wrapText="1"/>
    </xf>
    <xf numFmtId="49" fontId="3" fillId="2" borderId="2" xfId="0" quotePrefix="1" applyNumberFormat="1" applyFont="1" applyFill="1" applyBorder="1" applyAlignment="1">
      <alignment vertical="center"/>
    </xf>
    <xf numFmtId="49" fontId="3" fillId="2" borderId="4" xfId="0" quotePrefix="1" applyNumberFormat="1" applyFont="1" applyFill="1" applyBorder="1" applyAlignment="1">
      <alignment vertical="center"/>
    </xf>
    <xf numFmtId="0" fontId="9" fillId="8" borderId="2" xfId="0" applyFont="1" applyFill="1" applyBorder="1" applyAlignment="1">
      <alignment horizontal="center" vertical="center"/>
    </xf>
    <xf numFmtId="0" fontId="12" fillId="2" borderId="8" xfId="0" applyFont="1" applyFill="1" applyBorder="1" applyAlignment="1">
      <alignment horizontal="center" vertical="top"/>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9" fillId="8" borderId="9"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3" borderId="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9" fillId="5" borderId="1" xfId="0" applyFont="1" applyFill="1" applyBorder="1" applyAlignment="1">
      <alignment horizontal="left" vertical="center" wrapText="1"/>
    </xf>
    <xf numFmtId="0" fontId="9" fillId="5" borderId="2" xfId="0" applyFont="1" applyFill="1" applyBorder="1" applyAlignment="1">
      <alignment horizontal="left" vertical="center" wrapText="1"/>
    </xf>
    <xf numFmtId="49" fontId="3" fillId="6" borderId="1" xfId="0" applyNumberFormat="1" applyFont="1" applyFill="1" applyBorder="1" applyAlignment="1">
      <alignment horizontal="left" vertical="center"/>
    </xf>
    <xf numFmtId="49" fontId="3" fillId="6" borderId="2" xfId="0" applyNumberFormat="1" applyFont="1" applyFill="1" applyBorder="1" applyAlignment="1">
      <alignment horizontal="left" vertical="center"/>
    </xf>
    <xf numFmtId="49" fontId="3" fillId="6" borderId="4" xfId="0" applyNumberFormat="1" applyFont="1" applyFill="1" applyBorder="1" applyAlignment="1">
      <alignment horizontal="left" vertical="center"/>
    </xf>
  </cellXfs>
  <cellStyles count="2">
    <cellStyle name="Standard" xfId="0" builtinId="0"/>
    <cellStyle name="Standard 2" xfId="1" xr:uid="{188F5B92-1676-42BE-9A16-4D662BEB395F}"/>
  </cellStyles>
  <dxfs count="0"/>
  <tableStyles count="0" defaultTableStyle="TableStyleMedium2" defaultPivotStyle="PivotStyleLight16"/>
  <colors>
    <mruColors>
      <color rgb="FFAFD4F3"/>
      <color rgb="FF1A6BB0"/>
      <color rgb="FF87BF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571898</xdr:colOff>
      <xdr:row>0</xdr:row>
      <xdr:rowOff>173038</xdr:rowOff>
    </xdr:from>
    <xdr:to>
      <xdr:col>0</xdr:col>
      <xdr:colOff>1349433</xdr:colOff>
      <xdr:row>3</xdr:row>
      <xdr:rowOff>93028</xdr:rowOff>
    </xdr:to>
    <xdr:pic>
      <xdr:nvPicPr>
        <xdr:cNvPr id="2" name="Bild 15" descr="Ein Bild, das Zeichnung, Clipart, Kunst, Bild enthält.&#10;&#10;KI-generierte Inhalte können fehlerhaft sein.">
          <a:extLst>
            <a:ext uri="{FF2B5EF4-FFF2-40B4-BE49-F238E27FC236}">
              <a16:creationId xmlns:a16="http://schemas.microsoft.com/office/drawing/2014/main" id="{EB6891D5-63EF-7491-14A8-EBE8ABE0D4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71898" y="173038"/>
          <a:ext cx="781345" cy="876300"/>
        </a:xfrm>
        <a:prstGeom prst="rect">
          <a:avLst/>
        </a:prstGeom>
        <a:noFill/>
        <a:ln>
          <a:noFill/>
        </a:ln>
      </xdr:spPr>
    </xdr:pic>
    <xdr:clientData/>
  </xdr:twoCellAnchor>
  <xdr:twoCellAnchor editAs="oneCell">
    <xdr:from>
      <xdr:col>6</xdr:col>
      <xdr:colOff>327024</xdr:colOff>
      <xdr:row>1</xdr:row>
      <xdr:rowOff>134145</xdr:rowOff>
    </xdr:from>
    <xdr:to>
      <xdr:col>7</xdr:col>
      <xdr:colOff>400825</xdr:colOff>
      <xdr:row>2</xdr:row>
      <xdr:rowOff>115095</xdr:rowOff>
    </xdr:to>
    <xdr:pic>
      <xdr:nvPicPr>
        <xdr:cNvPr id="3" name="Grafik 2" descr="Ein Bild, das Schrift, Grafiken, Logo, Symbol enthält.&#10;&#10;Automatisch generierte Beschreibung">
          <a:extLst>
            <a:ext uri="{FF2B5EF4-FFF2-40B4-BE49-F238E27FC236}">
              <a16:creationId xmlns:a16="http://schemas.microsoft.com/office/drawing/2014/main" id="{9435D497-8EA2-CF6A-3037-1E1C45366C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9951243" y="421879"/>
          <a:ext cx="1139251" cy="357982"/>
        </a:xfrm>
        <a:prstGeom prst="rect">
          <a:avLst/>
        </a:prstGeom>
        <a:noFill/>
        <a:ln>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33456-8F0E-465E-AFB1-729F1A4A3D89}">
  <sheetPr>
    <pageSetUpPr fitToPage="1"/>
  </sheetPr>
  <dimension ref="A1:KS84"/>
  <sheetViews>
    <sheetView tabSelected="1" topLeftCell="A5" zoomScale="96" zoomScaleNormal="96" workbookViewId="0">
      <selection activeCell="G11" sqref="G11"/>
    </sheetView>
  </sheetViews>
  <sheetFormatPr baseColWidth="10" defaultColWidth="11.44140625" defaultRowHeight="16.8" x14ac:dyDescent="0.3"/>
  <cols>
    <col min="1" max="1" width="29.33203125" style="91" customWidth="1"/>
    <col min="2" max="2" width="57.44140625" style="3" customWidth="1"/>
    <col min="3" max="3" width="11.5546875" style="3" customWidth="1"/>
    <col min="4" max="4" width="20.44140625" style="3" customWidth="1"/>
    <col min="5" max="5" width="12.88671875" style="3" customWidth="1"/>
    <col min="6" max="6" width="25.88671875" style="3" customWidth="1"/>
    <col min="7" max="7" width="15.88671875" style="3" customWidth="1"/>
    <col min="8" max="8" width="11.88671875" style="92" customWidth="1"/>
    <col min="9" max="9" width="0.109375" style="70" customWidth="1"/>
    <col min="10" max="11" width="10" style="70" hidden="1" customWidth="1"/>
    <col min="12" max="14" width="10" style="3" hidden="1" customWidth="1"/>
    <col min="15" max="18" width="11.44140625" style="3" customWidth="1"/>
    <col min="19" max="16384" width="11.44140625" style="3"/>
  </cols>
  <sheetData>
    <row r="1" spans="1:16" ht="22.5" customHeight="1" x14ac:dyDescent="0.35">
      <c r="A1" s="139"/>
      <c r="B1" s="127" t="s">
        <v>42</v>
      </c>
      <c r="C1" s="127"/>
      <c r="D1" s="127"/>
      <c r="E1" s="127"/>
      <c r="F1" s="127"/>
      <c r="G1" s="138"/>
      <c r="H1" s="138"/>
      <c r="I1" s="3"/>
      <c r="J1" s="3"/>
      <c r="K1" s="3"/>
    </row>
    <row r="2" spans="1:16" ht="30" customHeight="1" x14ac:dyDescent="0.3">
      <c r="A2" s="139"/>
      <c r="B2" s="128" t="s">
        <v>51</v>
      </c>
      <c r="C2" s="128"/>
      <c r="D2" s="128"/>
      <c r="E2" s="128"/>
      <c r="F2" s="128"/>
      <c r="G2" s="138"/>
      <c r="H2" s="138"/>
      <c r="I2" s="1"/>
      <c r="J2" s="1"/>
      <c r="K2" s="1"/>
      <c r="L2" s="1"/>
      <c r="M2" s="2"/>
      <c r="N2" s="1"/>
      <c r="O2" s="1"/>
      <c r="P2" s="1"/>
    </row>
    <row r="3" spans="1:16" ht="22.5" customHeight="1" x14ac:dyDescent="0.3">
      <c r="A3" s="139"/>
      <c r="B3" s="129" t="s">
        <v>43</v>
      </c>
      <c r="C3" s="129"/>
      <c r="D3" s="129"/>
      <c r="E3" s="129"/>
      <c r="F3" s="129"/>
      <c r="G3" s="138"/>
      <c r="H3" s="138"/>
      <c r="I3" s="2"/>
      <c r="J3" s="3"/>
      <c r="K3" s="3"/>
      <c r="M3" s="5"/>
      <c r="N3" s="2"/>
    </row>
    <row r="4" spans="1:16" ht="17.25" customHeight="1" x14ac:dyDescent="0.3">
      <c r="A4" s="139"/>
      <c r="B4" s="137" t="s">
        <v>44</v>
      </c>
      <c r="C4" s="137"/>
      <c r="D4" s="137"/>
      <c r="E4" s="137"/>
      <c r="F4" s="137"/>
      <c r="G4" s="138"/>
      <c r="H4" s="138"/>
      <c r="I4" s="2"/>
      <c r="J4" s="3"/>
      <c r="K4" s="3"/>
      <c r="M4" s="5"/>
      <c r="N4" s="2"/>
    </row>
    <row r="5" spans="1:16" x14ac:dyDescent="0.3">
      <c r="A5" s="4"/>
      <c r="B5" s="4"/>
      <c r="C5" s="4"/>
      <c r="D5" s="4"/>
      <c r="E5" s="6"/>
      <c r="F5" s="7"/>
      <c r="G5" s="4"/>
      <c r="H5" s="8"/>
      <c r="I5" s="3"/>
      <c r="J5" s="5"/>
      <c r="K5" s="2"/>
    </row>
    <row r="6" spans="1:16" ht="22.5" customHeight="1" x14ac:dyDescent="0.3">
      <c r="A6" s="141" t="s">
        <v>13</v>
      </c>
      <c r="B6" s="142"/>
      <c r="C6" s="142"/>
      <c r="D6" s="142"/>
      <c r="E6" s="142"/>
      <c r="F6" s="142"/>
      <c r="G6" s="142"/>
      <c r="H6" s="143"/>
      <c r="I6" s="3"/>
      <c r="J6" s="3"/>
      <c r="K6" s="3"/>
    </row>
    <row r="7" spans="1:16" x14ac:dyDescent="0.3">
      <c r="A7" s="9"/>
      <c r="B7" s="4"/>
      <c r="C7" s="4"/>
      <c r="D7" s="4"/>
      <c r="E7" s="4"/>
      <c r="F7" s="4"/>
      <c r="G7" s="4"/>
      <c r="H7" s="8"/>
      <c r="I7" s="3"/>
      <c r="J7" s="3"/>
      <c r="K7" s="3"/>
    </row>
    <row r="8" spans="1:16" ht="37.5" customHeight="1" x14ac:dyDescent="0.3">
      <c r="A8" s="10" t="s">
        <v>14</v>
      </c>
      <c r="B8" s="144"/>
      <c r="C8" s="145"/>
      <c r="D8" s="145"/>
      <c r="E8" s="145"/>
      <c r="F8" s="145"/>
      <c r="G8" s="145"/>
      <c r="H8" s="146"/>
      <c r="I8" s="3"/>
      <c r="J8" s="3"/>
      <c r="K8" s="3"/>
    </row>
    <row r="9" spans="1:16" x14ac:dyDescent="0.3">
      <c r="A9" s="4"/>
      <c r="B9" s="4"/>
      <c r="C9" s="4"/>
      <c r="D9" s="4"/>
      <c r="E9" s="4"/>
      <c r="F9" s="4"/>
      <c r="G9" s="4"/>
      <c r="H9" s="8"/>
      <c r="I9" s="3"/>
      <c r="J9" s="117"/>
      <c r="K9" s="117"/>
      <c r="L9" s="117"/>
      <c r="M9" s="117"/>
      <c r="N9" s="117"/>
    </row>
    <row r="10" spans="1:16" s="15" customFormat="1" ht="18.75" customHeight="1" x14ac:dyDescent="0.3">
      <c r="A10" s="11" t="s">
        <v>33</v>
      </c>
      <c r="B10" s="12"/>
      <c r="C10" s="13"/>
      <c r="D10" s="14"/>
      <c r="E10" s="13"/>
      <c r="F10" s="13"/>
      <c r="G10" s="13"/>
      <c r="H10" s="95"/>
      <c r="J10" s="125"/>
      <c r="K10" s="126"/>
      <c r="L10" s="125"/>
      <c r="M10" s="125"/>
      <c r="N10" s="93"/>
    </row>
    <row r="11" spans="1:16" ht="18.75" customHeight="1" x14ac:dyDescent="0.3">
      <c r="A11" s="108" t="s">
        <v>47</v>
      </c>
      <c r="B11" s="16"/>
      <c r="C11" s="17"/>
      <c r="D11" s="110"/>
      <c r="E11" s="96"/>
      <c r="F11" s="17"/>
      <c r="G11" s="107">
        <v>14916</v>
      </c>
      <c r="H11" s="97"/>
      <c r="I11" s="3"/>
      <c r="J11" s="125"/>
      <c r="K11" s="126"/>
      <c r="L11" s="125"/>
      <c r="M11" s="125"/>
      <c r="N11" s="93"/>
    </row>
    <row r="12" spans="1:16" ht="18.75" customHeight="1" x14ac:dyDescent="0.3">
      <c r="A12" s="108" t="s">
        <v>30</v>
      </c>
      <c r="B12" s="16"/>
      <c r="C12" s="17"/>
      <c r="D12" s="111"/>
      <c r="E12" s="96"/>
      <c r="F12" s="17"/>
      <c r="G12" s="98" t="s">
        <v>50</v>
      </c>
      <c r="H12" s="97"/>
      <c r="I12" s="3"/>
      <c r="J12" s="94"/>
      <c r="K12" s="94"/>
      <c r="L12" s="94"/>
      <c r="M12" s="94"/>
      <c r="N12" s="94"/>
    </row>
    <row r="13" spans="1:16" ht="18.75" customHeight="1" x14ac:dyDescent="0.3">
      <c r="A13" s="108" t="s">
        <v>31</v>
      </c>
      <c r="B13" s="16"/>
      <c r="C13" s="17"/>
      <c r="D13" s="111"/>
      <c r="E13" s="124" t="s">
        <v>34</v>
      </c>
      <c r="F13" s="124"/>
      <c r="G13" s="99">
        <f>IF(E13="Basishonorarsatz",0%,IF(E13="Viertelsatz",25%,IF(E13="Mittelsatz",50%,IF(E13="Dreiviertelsatz",75%,IF(E13="Oberer Honorarsatz",100%,"")))))</f>
        <v>0</v>
      </c>
      <c r="H13" s="100" t="str">
        <f>ROMAN(1)</f>
        <v>I</v>
      </c>
      <c r="I13" s="3"/>
      <c r="J13" s="94"/>
      <c r="K13" s="94"/>
      <c r="L13" s="94"/>
      <c r="M13" s="94"/>
      <c r="N13" s="94"/>
    </row>
    <row r="14" spans="1:16" ht="18.75" customHeight="1" x14ac:dyDescent="0.3">
      <c r="A14" s="109" t="s">
        <v>48</v>
      </c>
      <c r="B14" s="16"/>
      <c r="C14" s="17"/>
      <c r="D14" s="111"/>
      <c r="E14" s="101">
        <f>VLOOKUP(G11,J63:N83,1)</f>
        <v>14000</v>
      </c>
      <c r="F14" s="102">
        <f>VLOOKUP(E14,J63:N83,(_xlfn.ARABIC(G12))+1)</f>
        <v>236214</v>
      </c>
      <c r="G14" s="103">
        <f>VLOOKUP(E14,J63:N83,(_xlfn.ARABIC(G12)+1)+1)</f>
        <v>285944</v>
      </c>
      <c r="H14" s="100" t="str">
        <f>ROMAN(2)</f>
        <v>II</v>
      </c>
      <c r="I14" s="3"/>
      <c r="J14" s="94"/>
      <c r="K14" s="94"/>
      <c r="L14" s="94"/>
      <c r="M14" s="94"/>
      <c r="N14" s="94"/>
    </row>
    <row r="15" spans="1:16" ht="18.75" customHeight="1" x14ac:dyDescent="0.3">
      <c r="A15" s="109" t="s">
        <v>49</v>
      </c>
      <c r="B15" s="16"/>
      <c r="C15" s="17"/>
      <c r="D15" s="111"/>
      <c r="E15" s="101" cm="1">
        <f t="array" ref="E15">INDEX($J$63:$N$83,(MATCH(E14,$J$63:$J$83)-1+1)+1,1)</f>
        <v>15000</v>
      </c>
      <c r="F15" s="102">
        <f>VLOOKUP(E15,J63:N83,(_xlfn.ARABIC(G12))+1)</f>
        <v>241614</v>
      </c>
      <c r="G15" s="103">
        <f>VLOOKUP(E15,J63:N83,((_xlfn.ARABIC(G12))+1)+1)</f>
        <v>292480</v>
      </c>
      <c r="H15" s="100" t="str">
        <f>ROMAN(3)</f>
        <v>III</v>
      </c>
      <c r="I15" s="3"/>
      <c r="J15" s="94"/>
      <c r="K15" s="94"/>
      <c r="L15" s="94"/>
      <c r="M15" s="94"/>
      <c r="N15" s="94"/>
    </row>
    <row r="16" spans="1:16" ht="18.75" customHeight="1" x14ac:dyDescent="0.3">
      <c r="A16" s="108"/>
      <c r="B16" s="16"/>
      <c r="C16" s="17"/>
      <c r="D16" s="111"/>
      <c r="E16" s="104"/>
      <c r="F16" s="102">
        <f>(F15-F14)*(G11-E14)/(E15-E14)+F14</f>
        <v>241160.4</v>
      </c>
      <c r="G16" s="105">
        <f>(G15-G14)*(G11-E14)/(E15-E14)+G14</f>
        <v>291930.97600000002</v>
      </c>
      <c r="H16" s="100"/>
      <c r="I16" s="3"/>
      <c r="J16" s="94"/>
      <c r="K16" s="94"/>
      <c r="L16" s="94"/>
      <c r="M16" s="94"/>
      <c r="N16" s="94"/>
    </row>
    <row r="17" spans="1:305" s="4" customFormat="1" ht="18.75" customHeight="1" x14ac:dyDescent="0.3">
      <c r="A17" s="18" t="s">
        <v>12</v>
      </c>
      <c r="B17" s="112"/>
      <c r="C17" s="113"/>
      <c r="D17" s="114"/>
      <c r="E17" s="96"/>
      <c r="F17" s="19">
        <v>1</v>
      </c>
      <c r="G17" s="106">
        <f>ROUND((G16-F16)*G13+F16,2)</f>
        <v>241160.4</v>
      </c>
      <c r="H17" s="100"/>
      <c r="I17" s="3"/>
      <c r="J17" s="94"/>
      <c r="K17" s="94"/>
      <c r="L17" s="94"/>
      <c r="M17" s="94"/>
      <c r="N17" s="94"/>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row>
    <row r="18" spans="1:305" x14ac:dyDescent="0.3">
      <c r="A18" s="4"/>
      <c r="B18" s="4"/>
      <c r="C18" s="4"/>
      <c r="D18" s="4"/>
      <c r="E18" s="4"/>
      <c r="F18" s="4"/>
      <c r="G18" s="4"/>
      <c r="H18" s="8"/>
      <c r="I18" s="3"/>
      <c r="J18" s="94"/>
      <c r="K18" s="94"/>
      <c r="L18" s="94"/>
      <c r="M18" s="94"/>
      <c r="N18" s="94"/>
    </row>
    <row r="19" spans="1:305" ht="39.75" customHeight="1" x14ac:dyDescent="0.3">
      <c r="A19" s="147" t="s">
        <v>27</v>
      </c>
      <c r="B19" s="148"/>
      <c r="C19" s="20" t="s">
        <v>11</v>
      </c>
      <c r="D19" s="21" t="s">
        <v>8</v>
      </c>
      <c r="E19" s="22" t="s">
        <v>2</v>
      </c>
      <c r="F19" s="23" t="s">
        <v>3</v>
      </c>
      <c r="G19" s="24" t="s">
        <v>0</v>
      </c>
      <c r="H19" s="88"/>
      <c r="J19" s="94"/>
      <c r="K19" s="94"/>
      <c r="L19" s="94"/>
      <c r="M19" s="94"/>
      <c r="N19" s="94"/>
    </row>
    <row r="20" spans="1:305" ht="22.5" customHeight="1" x14ac:dyDescent="0.3">
      <c r="A20" s="25" t="s">
        <v>39</v>
      </c>
      <c r="B20" s="26"/>
      <c r="C20" s="27"/>
      <c r="D20" s="28"/>
      <c r="E20" s="29"/>
      <c r="F20" s="29"/>
      <c r="G20" s="30"/>
      <c r="H20" s="54"/>
      <c r="J20" s="94"/>
      <c r="K20" s="94"/>
      <c r="L20" s="94"/>
      <c r="M20" s="94"/>
      <c r="N20" s="94"/>
    </row>
    <row r="21" spans="1:305" ht="18.75" customHeight="1" x14ac:dyDescent="0.3">
      <c r="A21" s="31" t="s">
        <v>4</v>
      </c>
      <c r="B21" s="31" t="s">
        <v>32</v>
      </c>
      <c r="C21" s="32">
        <v>0.6</v>
      </c>
      <c r="D21" s="33">
        <f>G17*C21</f>
        <v>144696.24</v>
      </c>
      <c r="E21" s="34">
        <v>0</v>
      </c>
      <c r="F21" s="34">
        <v>0</v>
      </c>
      <c r="G21" s="35">
        <f>D21*(100%+E21)*(100%-F21)</f>
        <v>144696.24</v>
      </c>
      <c r="H21" s="36" t="s">
        <v>23</v>
      </c>
      <c r="J21" s="94"/>
      <c r="K21" s="94"/>
      <c r="L21" s="94"/>
      <c r="M21" s="94"/>
      <c r="N21" s="94"/>
    </row>
    <row r="22" spans="1:305" ht="18.75" customHeight="1" x14ac:dyDescent="0.3">
      <c r="A22" s="31" t="s">
        <v>5</v>
      </c>
      <c r="B22" s="31" t="s">
        <v>28</v>
      </c>
      <c r="C22" s="32">
        <v>0.3</v>
      </c>
      <c r="D22" s="33">
        <f>G17*C22</f>
        <v>72348.12</v>
      </c>
      <c r="E22" s="34">
        <v>0</v>
      </c>
      <c r="F22" s="34">
        <v>0</v>
      </c>
      <c r="G22" s="35">
        <f t="shared" ref="G22:G23" si="0">D22*(100%+E22)*(100%-F22)</f>
        <v>72348.12</v>
      </c>
      <c r="H22" s="36" t="s">
        <v>23</v>
      </c>
      <c r="J22" s="94"/>
      <c r="K22" s="94"/>
      <c r="L22" s="94"/>
      <c r="M22" s="94"/>
      <c r="N22" s="94"/>
    </row>
    <row r="23" spans="1:305" ht="18.75" customHeight="1" x14ac:dyDescent="0.3">
      <c r="A23" s="37" t="s">
        <v>6</v>
      </c>
      <c r="B23" s="31" t="s">
        <v>29</v>
      </c>
      <c r="C23" s="32">
        <v>0.1</v>
      </c>
      <c r="D23" s="33">
        <f>G17*C23</f>
        <v>24116.04</v>
      </c>
      <c r="E23" s="34">
        <v>0</v>
      </c>
      <c r="F23" s="34">
        <v>0</v>
      </c>
      <c r="G23" s="35">
        <f t="shared" si="0"/>
        <v>24116.04</v>
      </c>
      <c r="H23" s="36" t="s">
        <v>23</v>
      </c>
      <c r="J23" s="94"/>
      <c r="K23" s="94"/>
      <c r="L23" s="94"/>
      <c r="M23" s="94"/>
      <c r="N23" s="94"/>
    </row>
    <row r="24" spans="1:305" ht="18.75" customHeight="1" x14ac:dyDescent="0.3">
      <c r="A24" s="38" t="s">
        <v>7</v>
      </c>
      <c r="B24" s="38"/>
      <c r="C24" s="39">
        <f>SUM(C21:C23)</f>
        <v>0.99999999999999989</v>
      </c>
      <c r="D24" s="33">
        <f>SUM(D21:D23)</f>
        <v>241160.4</v>
      </c>
      <c r="E24" s="39"/>
      <c r="F24" s="39"/>
      <c r="G24" s="35">
        <f>SUM(G21:G23)</f>
        <v>241160.4</v>
      </c>
      <c r="H24" s="36" t="s">
        <v>23</v>
      </c>
      <c r="J24" s="94"/>
      <c r="K24" s="94"/>
      <c r="L24" s="94"/>
      <c r="M24" s="94"/>
      <c r="N24" s="94"/>
    </row>
    <row r="25" spans="1:305" ht="18.75" customHeight="1" x14ac:dyDescent="0.3">
      <c r="A25" s="40" t="s">
        <v>2</v>
      </c>
      <c r="B25" s="40"/>
      <c r="C25" s="34">
        <v>0</v>
      </c>
      <c r="D25" s="40"/>
      <c r="E25" s="41"/>
      <c r="F25" s="42"/>
      <c r="G25" s="43">
        <f>G24*C25</f>
        <v>0</v>
      </c>
      <c r="H25" s="36" t="s">
        <v>23</v>
      </c>
      <c r="J25" s="94"/>
      <c r="K25" s="94"/>
      <c r="L25" s="94"/>
      <c r="M25" s="94"/>
      <c r="N25" s="94"/>
    </row>
    <row r="26" spans="1:305" ht="18.75" customHeight="1" x14ac:dyDescent="0.3">
      <c r="A26" s="44" t="s">
        <v>7</v>
      </c>
      <c r="B26" s="44"/>
      <c r="C26" s="41"/>
      <c r="D26" s="40"/>
      <c r="E26" s="41"/>
      <c r="F26" s="42"/>
      <c r="G26" s="35">
        <f>SUM(G24:G25)</f>
        <v>241160.4</v>
      </c>
      <c r="H26" s="36" t="s">
        <v>23</v>
      </c>
      <c r="J26" s="94"/>
      <c r="K26" s="94"/>
      <c r="L26" s="94"/>
      <c r="M26" s="94"/>
      <c r="N26" s="94"/>
    </row>
    <row r="27" spans="1:305" ht="18.75" customHeight="1" x14ac:dyDescent="0.3">
      <c r="A27" s="40" t="s">
        <v>10</v>
      </c>
      <c r="B27" s="40"/>
      <c r="C27" s="34">
        <v>0</v>
      </c>
      <c r="D27" s="40"/>
      <c r="E27" s="45"/>
      <c r="F27" s="45"/>
      <c r="G27" s="43">
        <f>G26*C27</f>
        <v>0</v>
      </c>
      <c r="H27" s="36" t="s">
        <v>23</v>
      </c>
      <c r="J27" s="94"/>
      <c r="K27" s="94"/>
      <c r="L27" s="94"/>
      <c r="M27" s="94"/>
      <c r="N27" s="94"/>
    </row>
    <row r="28" spans="1:305" s="81" customFormat="1" ht="18.75" customHeight="1" x14ac:dyDescent="0.3">
      <c r="A28" s="46" t="s">
        <v>9</v>
      </c>
      <c r="B28" s="46"/>
      <c r="C28" s="47"/>
      <c r="D28" s="48"/>
      <c r="E28" s="47"/>
      <c r="F28" s="49"/>
      <c r="G28" s="50">
        <f>SUM(G26:G27)</f>
        <v>241160.4</v>
      </c>
      <c r="H28" s="36" t="s">
        <v>23</v>
      </c>
      <c r="I28" s="80"/>
      <c r="J28" s="94"/>
      <c r="K28" s="94"/>
      <c r="L28" s="94"/>
      <c r="M28" s="94"/>
      <c r="N28" s="94"/>
    </row>
    <row r="29" spans="1:305" ht="22.5" customHeight="1" x14ac:dyDescent="0.3">
      <c r="A29" s="30" t="s">
        <v>40</v>
      </c>
      <c r="B29" s="51"/>
      <c r="C29" s="52"/>
      <c r="D29" s="52"/>
      <c r="E29" s="53"/>
      <c r="F29" s="53"/>
      <c r="G29" s="51"/>
      <c r="H29" s="54"/>
      <c r="J29" s="94"/>
      <c r="K29" s="94"/>
      <c r="L29" s="94"/>
      <c r="M29" s="94"/>
      <c r="N29" s="94"/>
    </row>
    <row r="30" spans="1:305" ht="22.5" customHeight="1" x14ac:dyDescent="0.3">
      <c r="A30" s="149" t="s">
        <v>41</v>
      </c>
      <c r="B30" s="150"/>
      <c r="C30" s="150"/>
      <c r="D30" s="150"/>
      <c r="E30" s="150"/>
      <c r="F30" s="150"/>
      <c r="G30" s="150"/>
      <c r="H30" s="151"/>
      <c r="J30" s="94"/>
      <c r="K30" s="94"/>
      <c r="L30" s="94"/>
      <c r="M30" s="94"/>
      <c r="N30" s="94"/>
    </row>
    <row r="31" spans="1:305" ht="33.6" x14ac:dyDescent="0.3">
      <c r="A31" s="115" t="s">
        <v>54</v>
      </c>
      <c r="B31" s="120" t="s">
        <v>52</v>
      </c>
      <c r="C31" s="120"/>
      <c r="D31" s="120"/>
      <c r="E31" s="120"/>
      <c r="F31" s="120"/>
      <c r="G31" s="55">
        <v>0</v>
      </c>
      <c r="H31" s="56" t="s">
        <v>23</v>
      </c>
      <c r="J31" s="94"/>
      <c r="K31" s="94"/>
      <c r="L31" s="94"/>
      <c r="M31" s="94"/>
      <c r="N31" s="94"/>
    </row>
    <row r="32" spans="1:305" ht="33.6" x14ac:dyDescent="0.3">
      <c r="A32" s="115" t="s">
        <v>54</v>
      </c>
      <c r="B32" s="120" t="s">
        <v>53</v>
      </c>
      <c r="C32" s="120"/>
      <c r="D32" s="120"/>
      <c r="E32" s="120"/>
      <c r="F32" s="120"/>
      <c r="G32" s="55">
        <v>0</v>
      </c>
      <c r="H32" s="56" t="s">
        <v>23</v>
      </c>
      <c r="J32" s="94"/>
      <c r="K32" s="94"/>
      <c r="L32" s="94"/>
      <c r="M32" s="94"/>
      <c r="N32" s="94"/>
    </row>
    <row r="33" spans="1:14" ht="33.6" x14ac:dyDescent="0.3">
      <c r="A33" s="115" t="s">
        <v>55</v>
      </c>
      <c r="B33" s="120" t="s">
        <v>56</v>
      </c>
      <c r="C33" s="120"/>
      <c r="D33" s="120"/>
      <c r="E33" s="120"/>
      <c r="F33" s="120"/>
      <c r="G33" s="55">
        <v>0</v>
      </c>
      <c r="H33" s="56" t="s">
        <v>23</v>
      </c>
      <c r="J33" s="94"/>
      <c r="K33" s="94"/>
      <c r="L33" s="94"/>
      <c r="M33" s="94"/>
      <c r="N33" s="94"/>
    </row>
    <row r="34" spans="1:14" ht="33.6" x14ac:dyDescent="0.3">
      <c r="A34" s="116" t="s">
        <v>69</v>
      </c>
      <c r="B34" s="121" t="s">
        <v>57</v>
      </c>
      <c r="C34" s="122"/>
      <c r="D34" s="122"/>
      <c r="E34" s="122"/>
      <c r="F34" s="123"/>
      <c r="G34" s="55">
        <v>0</v>
      </c>
      <c r="H34" s="56" t="s">
        <v>23</v>
      </c>
      <c r="J34" s="94"/>
      <c r="K34" s="94"/>
      <c r="L34" s="94"/>
      <c r="M34" s="94"/>
      <c r="N34" s="94"/>
    </row>
    <row r="35" spans="1:14" x14ac:dyDescent="0.3">
      <c r="A35" s="57"/>
      <c r="B35" s="120" t="s">
        <v>58</v>
      </c>
      <c r="C35" s="120"/>
      <c r="D35" s="120"/>
      <c r="E35" s="120"/>
      <c r="F35" s="120"/>
      <c r="G35" s="55">
        <v>0</v>
      </c>
      <c r="H35" s="56" t="s">
        <v>23</v>
      </c>
      <c r="J35" s="94"/>
      <c r="K35" s="94"/>
      <c r="L35" s="94"/>
      <c r="M35" s="94"/>
      <c r="N35" s="94"/>
    </row>
    <row r="36" spans="1:14" x14ac:dyDescent="0.3">
      <c r="A36" s="57"/>
      <c r="B36" s="120" t="s">
        <v>59</v>
      </c>
      <c r="C36" s="120"/>
      <c r="D36" s="120"/>
      <c r="E36" s="120"/>
      <c r="F36" s="120"/>
      <c r="G36" s="55">
        <v>0</v>
      </c>
      <c r="H36" s="56" t="s">
        <v>23</v>
      </c>
      <c r="J36" s="94"/>
      <c r="K36" s="94"/>
      <c r="L36" s="94"/>
      <c r="M36" s="94"/>
      <c r="N36" s="94"/>
    </row>
    <row r="37" spans="1:14" x14ac:dyDescent="0.3">
      <c r="A37" s="57"/>
      <c r="B37" s="120" t="s">
        <v>71</v>
      </c>
      <c r="C37" s="120"/>
      <c r="D37" s="120"/>
      <c r="E37" s="120"/>
      <c r="F37" s="120"/>
      <c r="G37" s="55">
        <v>0</v>
      </c>
      <c r="H37" s="56" t="s">
        <v>23</v>
      </c>
      <c r="J37" s="94"/>
      <c r="K37" s="94"/>
      <c r="L37" s="94"/>
      <c r="M37" s="94"/>
      <c r="N37" s="94"/>
    </row>
    <row r="38" spans="1:14" ht="37.5" customHeight="1" x14ac:dyDescent="0.3">
      <c r="A38" s="57"/>
      <c r="B38" s="133" t="s">
        <v>72</v>
      </c>
      <c r="C38" s="134"/>
      <c r="D38" s="134"/>
      <c r="E38" s="134"/>
      <c r="F38" s="135"/>
      <c r="G38" s="55">
        <v>0</v>
      </c>
      <c r="H38" s="56" t="s">
        <v>23</v>
      </c>
      <c r="J38" s="94"/>
      <c r="K38" s="94"/>
      <c r="L38" s="94"/>
      <c r="M38" s="94"/>
      <c r="N38" s="94"/>
    </row>
    <row r="39" spans="1:14" ht="16.95" customHeight="1" x14ac:dyDescent="0.3">
      <c r="A39" s="57"/>
      <c r="B39" s="121" t="s">
        <v>60</v>
      </c>
      <c r="C39" s="122"/>
      <c r="D39" s="122"/>
      <c r="E39" s="122"/>
      <c r="F39" s="123"/>
      <c r="G39" s="55">
        <v>0</v>
      </c>
      <c r="H39" s="56" t="s">
        <v>23</v>
      </c>
      <c r="J39" s="94"/>
      <c r="K39" s="94"/>
      <c r="L39" s="94"/>
      <c r="M39" s="94"/>
      <c r="N39" s="94"/>
    </row>
    <row r="40" spans="1:14" ht="36.75" customHeight="1" x14ac:dyDescent="0.3">
      <c r="A40" s="57"/>
      <c r="B40" s="120" t="s">
        <v>73</v>
      </c>
      <c r="C40" s="120"/>
      <c r="D40" s="120"/>
      <c r="E40" s="120"/>
      <c r="F40" s="120"/>
      <c r="G40" s="55">
        <v>0</v>
      </c>
      <c r="H40" s="56" t="s">
        <v>23</v>
      </c>
      <c r="J40" s="94"/>
      <c r="K40" s="94"/>
      <c r="L40" s="94"/>
      <c r="M40" s="94"/>
      <c r="N40" s="94"/>
    </row>
    <row r="41" spans="1:14" x14ac:dyDescent="0.3">
      <c r="A41" s="57"/>
      <c r="B41" s="120" t="s">
        <v>61</v>
      </c>
      <c r="C41" s="120"/>
      <c r="D41" s="120"/>
      <c r="E41" s="120"/>
      <c r="F41" s="120"/>
      <c r="G41" s="55">
        <v>0</v>
      </c>
      <c r="H41" s="56" t="s">
        <v>23</v>
      </c>
      <c r="J41" s="94"/>
      <c r="K41" s="94"/>
      <c r="L41" s="94"/>
      <c r="M41" s="94"/>
      <c r="N41" s="94"/>
    </row>
    <row r="42" spans="1:14" x14ac:dyDescent="0.3">
      <c r="A42" s="57"/>
      <c r="B42" s="120" t="s">
        <v>62</v>
      </c>
      <c r="C42" s="120"/>
      <c r="D42" s="120"/>
      <c r="E42" s="120"/>
      <c r="F42" s="120"/>
      <c r="G42" s="55">
        <v>0</v>
      </c>
      <c r="H42" s="56" t="s">
        <v>23</v>
      </c>
      <c r="J42" s="94"/>
      <c r="K42" s="94"/>
      <c r="L42" s="94"/>
      <c r="M42" s="94"/>
      <c r="N42" s="94"/>
    </row>
    <row r="43" spans="1:14" x14ac:dyDescent="0.3">
      <c r="A43" s="57"/>
      <c r="B43" s="120" t="s">
        <v>63</v>
      </c>
      <c r="C43" s="120"/>
      <c r="D43" s="120"/>
      <c r="E43" s="120"/>
      <c r="F43" s="120"/>
      <c r="G43" s="55">
        <v>0</v>
      </c>
      <c r="H43" s="56" t="s">
        <v>23</v>
      </c>
      <c r="J43" s="94"/>
      <c r="K43" s="94"/>
      <c r="L43" s="94"/>
      <c r="M43" s="94"/>
      <c r="N43" s="94"/>
    </row>
    <row r="44" spans="1:14" x14ac:dyDescent="0.3">
      <c r="A44" s="57"/>
      <c r="B44" s="121" t="s">
        <v>64</v>
      </c>
      <c r="C44" s="122"/>
      <c r="D44" s="122"/>
      <c r="E44" s="122"/>
      <c r="F44" s="123"/>
      <c r="G44" s="55">
        <v>0</v>
      </c>
      <c r="H44" s="56" t="s">
        <v>23</v>
      </c>
      <c r="J44" s="94"/>
      <c r="K44" s="94"/>
      <c r="L44" s="94"/>
      <c r="M44" s="94"/>
      <c r="N44" s="94"/>
    </row>
    <row r="45" spans="1:14" x14ac:dyDescent="0.3">
      <c r="A45" s="57"/>
      <c r="B45" s="121" t="s">
        <v>65</v>
      </c>
      <c r="C45" s="122"/>
      <c r="D45" s="122"/>
      <c r="E45" s="122"/>
      <c r="F45" s="123"/>
      <c r="G45" s="55">
        <v>0</v>
      </c>
      <c r="H45" s="56" t="s">
        <v>23</v>
      </c>
      <c r="J45" s="94"/>
      <c r="K45" s="94"/>
      <c r="L45" s="94"/>
      <c r="M45" s="94"/>
      <c r="N45" s="94"/>
    </row>
    <row r="46" spans="1:14" x14ac:dyDescent="0.3">
      <c r="A46" s="57"/>
      <c r="B46" s="121" t="s">
        <v>66</v>
      </c>
      <c r="C46" s="122"/>
      <c r="D46" s="122"/>
      <c r="E46" s="122"/>
      <c r="F46" s="123"/>
      <c r="G46" s="55">
        <v>0</v>
      </c>
      <c r="H46" s="56" t="s">
        <v>23</v>
      </c>
      <c r="J46" s="94"/>
      <c r="K46" s="94"/>
      <c r="L46" s="94"/>
      <c r="M46" s="94"/>
      <c r="N46" s="94"/>
    </row>
    <row r="47" spans="1:14" x14ac:dyDescent="0.3">
      <c r="A47" s="57"/>
      <c r="B47" s="121" t="s">
        <v>67</v>
      </c>
      <c r="C47" s="122"/>
      <c r="D47" s="122"/>
      <c r="E47" s="122"/>
      <c r="F47" s="123"/>
      <c r="G47" s="55">
        <v>0</v>
      </c>
      <c r="H47" s="56" t="s">
        <v>23</v>
      </c>
      <c r="J47" s="94"/>
      <c r="K47" s="94"/>
      <c r="L47" s="94"/>
      <c r="M47" s="94"/>
      <c r="N47" s="94"/>
    </row>
    <row r="48" spans="1:14" x14ac:dyDescent="0.3">
      <c r="A48" s="57"/>
      <c r="B48" s="121" t="s">
        <v>68</v>
      </c>
      <c r="C48" s="122"/>
      <c r="D48" s="122"/>
      <c r="E48" s="122"/>
      <c r="F48" s="123"/>
      <c r="G48" s="55">
        <v>0</v>
      </c>
      <c r="H48" s="56" t="s">
        <v>23</v>
      </c>
      <c r="J48" s="94"/>
      <c r="K48" s="94"/>
      <c r="L48" s="94"/>
      <c r="M48" s="94"/>
      <c r="N48" s="94"/>
    </row>
    <row r="49" spans="1:29" s="81" customFormat="1" ht="18.75" customHeight="1" x14ac:dyDescent="0.3">
      <c r="A49" s="46" t="s">
        <v>15</v>
      </c>
      <c r="B49" s="58"/>
      <c r="C49" s="59"/>
      <c r="D49" s="60"/>
      <c r="E49" s="59"/>
      <c r="F49" s="61"/>
      <c r="G49" s="50">
        <f>SUM(G31:G43)</f>
        <v>0</v>
      </c>
      <c r="H49" s="62" t="s">
        <v>23</v>
      </c>
      <c r="I49" s="80"/>
      <c r="J49" s="94"/>
      <c r="K49" s="94"/>
      <c r="L49" s="94"/>
      <c r="M49" s="94"/>
      <c r="N49" s="94"/>
    </row>
    <row r="50" spans="1:29" ht="22.5" customHeight="1" x14ac:dyDescent="0.3">
      <c r="A50" s="30" t="s">
        <v>16</v>
      </c>
      <c r="B50" s="51"/>
      <c r="C50" s="52"/>
      <c r="D50" s="52"/>
      <c r="E50" s="53"/>
      <c r="F50" s="53"/>
      <c r="G50" s="51"/>
      <c r="H50" s="54"/>
      <c r="J50" s="94"/>
      <c r="K50" s="94"/>
      <c r="L50" s="94"/>
      <c r="M50" s="94"/>
      <c r="N50" s="94"/>
    </row>
    <row r="51" spans="1:29" ht="52.5" customHeight="1" x14ac:dyDescent="0.3">
      <c r="A51" s="131" t="s">
        <v>70</v>
      </c>
      <c r="B51" s="131"/>
      <c r="C51" s="131"/>
      <c r="D51" s="131"/>
      <c r="E51" s="131"/>
      <c r="F51" s="131"/>
      <c r="G51" s="131"/>
      <c r="H51" s="132"/>
      <c r="J51" s="94"/>
      <c r="K51" s="94"/>
      <c r="L51" s="94"/>
      <c r="M51" s="94"/>
      <c r="N51" s="94"/>
    </row>
    <row r="52" spans="1:29" s="1" customFormat="1" ht="18.75" customHeight="1" x14ac:dyDescent="0.3">
      <c r="A52" s="63"/>
      <c r="B52" s="118" t="s">
        <v>17</v>
      </c>
      <c r="C52" s="119"/>
      <c r="D52" s="64" t="s">
        <v>1</v>
      </c>
      <c r="E52" s="65">
        <v>100</v>
      </c>
      <c r="F52" s="66">
        <v>0</v>
      </c>
      <c r="G52" s="67">
        <f>E52*F52</f>
        <v>0</v>
      </c>
      <c r="H52" s="68" t="s">
        <v>23</v>
      </c>
      <c r="I52" s="69"/>
      <c r="J52" s="94"/>
      <c r="K52" s="94"/>
      <c r="L52" s="94"/>
      <c r="M52" s="94"/>
      <c r="N52" s="94"/>
      <c r="O52" s="69"/>
      <c r="P52" s="69"/>
      <c r="Q52" s="69"/>
      <c r="R52" s="69"/>
      <c r="S52" s="69"/>
      <c r="T52" s="69"/>
      <c r="U52" s="69"/>
      <c r="V52" s="69"/>
      <c r="W52" s="69"/>
      <c r="X52" s="69"/>
      <c r="Y52" s="69"/>
      <c r="Z52" s="69"/>
      <c r="AA52" s="69"/>
      <c r="AB52" s="69"/>
      <c r="AC52" s="69"/>
    </row>
    <row r="53" spans="1:29" s="1" customFormat="1" ht="18.75" customHeight="1" x14ac:dyDescent="0.3">
      <c r="A53" s="63"/>
      <c r="B53" s="118" t="s">
        <v>18</v>
      </c>
      <c r="C53" s="119"/>
      <c r="D53" s="64" t="s">
        <v>1</v>
      </c>
      <c r="E53" s="65">
        <v>100</v>
      </c>
      <c r="F53" s="66">
        <v>0</v>
      </c>
      <c r="G53" s="67">
        <f t="shared" ref="G53:G54" si="1">E53*F53</f>
        <v>0</v>
      </c>
      <c r="H53" s="68" t="s">
        <v>23</v>
      </c>
      <c r="I53" s="69"/>
      <c r="J53" s="94"/>
      <c r="K53" s="94"/>
      <c r="L53" s="94"/>
      <c r="M53" s="94"/>
      <c r="N53" s="94"/>
      <c r="O53" s="69"/>
      <c r="P53" s="69"/>
      <c r="Q53" s="69"/>
      <c r="R53" s="69"/>
      <c r="S53" s="69"/>
      <c r="T53" s="69"/>
      <c r="U53" s="69"/>
      <c r="V53" s="69"/>
      <c r="W53" s="69"/>
      <c r="X53" s="69"/>
      <c r="Y53" s="69"/>
      <c r="Z53" s="69"/>
      <c r="AA53" s="69"/>
      <c r="AB53" s="69"/>
      <c r="AC53" s="69"/>
    </row>
    <row r="54" spans="1:29" ht="18.75" customHeight="1" x14ac:dyDescent="0.3">
      <c r="A54" s="63"/>
      <c r="B54" s="130" t="s">
        <v>19</v>
      </c>
      <c r="C54" s="119"/>
      <c r="D54" s="64" t="s">
        <v>1</v>
      </c>
      <c r="E54" s="65">
        <v>100</v>
      </c>
      <c r="F54" s="66">
        <v>0</v>
      </c>
      <c r="G54" s="67">
        <f t="shared" si="1"/>
        <v>0</v>
      </c>
      <c r="H54" s="36" t="s">
        <v>23</v>
      </c>
      <c r="J54" s="94"/>
      <c r="K54" s="94"/>
      <c r="L54" s="94"/>
      <c r="M54" s="94"/>
      <c r="N54" s="94"/>
    </row>
    <row r="55" spans="1:29" s="81" customFormat="1" ht="18.75" customHeight="1" x14ac:dyDescent="0.3">
      <c r="A55" s="46" t="s">
        <v>26</v>
      </c>
      <c r="B55" s="58"/>
      <c r="C55" s="59"/>
      <c r="D55" s="60"/>
      <c r="E55" s="59"/>
      <c r="F55" s="61"/>
      <c r="G55" s="50">
        <f>SUM(G52:G54)</f>
        <v>0</v>
      </c>
      <c r="H55" s="71" t="s">
        <v>23</v>
      </c>
      <c r="I55" s="80"/>
      <c r="J55" s="80"/>
      <c r="K55" s="80"/>
    </row>
    <row r="56" spans="1:29" ht="22.5" customHeight="1" x14ac:dyDescent="0.3">
      <c r="A56" s="30" t="s">
        <v>25</v>
      </c>
      <c r="B56" s="51"/>
      <c r="C56" s="52"/>
      <c r="D56" s="52"/>
      <c r="E56" s="53"/>
      <c r="F56" s="53"/>
      <c r="G56" s="51"/>
      <c r="H56" s="54"/>
    </row>
    <row r="57" spans="1:29" ht="18.75" customHeight="1" x14ac:dyDescent="0.3">
      <c r="A57" s="72" t="s">
        <v>20</v>
      </c>
      <c r="B57" s="73"/>
      <c r="C57" s="73"/>
      <c r="D57" s="73"/>
      <c r="E57" s="73"/>
      <c r="F57" s="74"/>
      <c r="G57" s="43">
        <f>SUM(G28,G49,G55)</f>
        <v>241160.4</v>
      </c>
      <c r="H57" s="36" t="s">
        <v>23</v>
      </c>
    </row>
    <row r="58" spans="1:29" ht="18.75" customHeight="1" x14ac:dyDescent="0.3">
      <c r="A58" s="72" t="s">
        <v>21</v>
      </c>
      <c r="B58" s="73"/>
      <c r="C58" s="73"/>
      <c r="D58" s="73"/>
      <c r="E58" s="73"/>
      <c r="F58" s="74"/>
      <c r="G58" s="43">
        <f>G57*19%</f>
        <v>45820.476000000002</v>
      </c>
      <c r="H58" s="36"/>
    </row>
    <row r="59" spans="1:29" s="81" customFormat="1" ht="18.75" customHeight="1" x14ac:dyDescent="0.3">
      <c r="A59" s="75" t="s">
        <v>22</v>
      </c>
      <c r="B59" s="76"/>
      <c r="C59" s="76"/>
      <c r="D59" s="76"/>
      <c r="E59" s="76"/>
      <c r="F59" s="77"/>
      <c r="G59" s="78">
        <f>SUM(G57:G58)</f>
        <v>286980.87599999999</v>
      </c>
      <c r="H59" s="79" t="s">
        <v>24</v>
      </c>
      <c r="I59" s="80"/>
      <c r="J59" s="80"/>
      <c r="K59" s="80"/>
    </row>
    <row r="60" spans="1:29" ht="0.75" customHeight="1" x14ac:dyDescent="0.3"/>
    <row r="61" spans="1:29" x14ac:dyDescent="0.3">
      <c r="J61" s="140" t="s">
        <v>38</v>
      </c>
      <c r="K61" s="140"/>
      <c r="L61" s="140"/>
      <c r="M61" s="140"/>
      <c r="N61" s="140"/>
    </row>
    <row r="62" spans="1:29" ht="67.2" x14ac:dyDescent="0.3">
      <c r="J62" s="82" t="s">
        <v>35</v>
      </c>
      <c r="K62" s="83" t="s">
        <v>36</v>
      </c>
      <c r="L62" s="82" t="s">
        <v>45</v>
      </c>
      <c r="M62" s="82" t="s">
        <v>46</v>
      </c>
      <c r="N62" s="83" t="s">
        <v>37</v>
      </c>
    </row>
    <row r="63" spans="1:29" x14ac:dyDescent="0.3">
      <c r="J63" s="84">
        <v>0</v>
      </c>
      <c r="K63" s="85">
        <f>K64</f>
        <v>70439</v>
      </c>
      <c r="L63" s="85">
        <f>L64</f>
        <v>85269</v>
      </c>
      <c r="M63" s="85">
        <f>M64</f>
        <v>100098</v>
      </c>
      <c r="N63" s="85">
        <f>N64</f>
        <v>114927</v>
      </c>
    </row>
    <row r="64" spans="1:29" x14ac:dyDescent="0.3">
      <c r="J64" s="86">
        <v>1000</v>
      </c>
      <c r="K64" s="87">
        <v>70439</v>
      </c>
      <c r="L64" s="87">
        <v>85269</v>
      </c>
      <c r="M64" s="87">
        <v>100098</v>
      </c>
      <c r="N64" s="87">
        <v>114927</v>
      </c>
    </row>
    <row r="65" spans="10:14" x14ac:dyDescent="0.3">
      <c r="J65" s="86">
        <v>1250</v>
      </c>
      <c r="K65" s="87">
        <v>78957</v>
      </c>
      <c r="L65" s="87">
        <v>95579</v>
      </c>
      <c r="M65" s="87">
        <v>112202</v>
      </c>
      <c r="N65" s="87">
        <v>128824</v>
      </c>
    </row>
    <row r="66" spans="10:14" x14ac:dyDescent="0.3">
      <c r="J66" s="86">
        <v>1500</v>
      </c>
      <c r="K66" s="87">
        <v>86492</v>
      </c>
      <c r="L66" s="87">
        <v>104700</v>
      </c>
      <c r="M66" s="87">
        <v>122909</v>
      </c>
      <c r="N66" s="87">
        <v>141118</v>
      </c>
    </row>
    <row r="67" spans="10:14" x14ac:dyDescent="0.3">
      <c r="J67" s="86">
        <v>1750</v>
      </c>
      <c r="K67" s="87">
        <v>93260</v>
      </c>
      <c r="L67" s="87">
        <v>112894</v>
      </c>
      <c r="M67" s="87">
        <v>132527</v>
      </c>
      <c r="N67" s="87">
        <v>152161</v>
      </c>
    </row>
    <row r="68" spans="10:14" x14ac:dyDescent="0.3">
      <c r="J68" s="86">
        <v>2000</v>
      </c>
      <c r="K68" s="87">
        <v>99407</v>
      </c>
      <c r="L68" s="87">
        <v>120334</v>
      </c>
      <c r="M68" s="87">
        <v>141262</v>
      </c>
      <c r="N68" s="87">
        <v>162190</v>
      </c>
    </row>
    <row r="69" spans="10:14" x14ac:dyDescent="0.3">
      <c r="J69" s="86">
        <v>2500</v>
      </c>
      <c r="K69" s="87">
        <v>111311</v>
      </c>
      <c r="L69" s="87">
        <v>134745</v>
      </c>
      <c r="M69" s="87">
        <v>158178</v>
      </c>
      <c r="N69" s="87">
        <v>181612</v>
      </c>
    </row>
    <row r="70" spans="10:14" x14ac:dyDescent="0.3">
      <c r="J70" s="86">
        <v>3000</v>
      </c>
      <c r="K70" s="87">
        <v>121868</v>
      </c>
      <c r="L70" s="87">
        <v>147525</v>
      </c>
      <c r="M70" s="87">
        <v>173181</v>
      </c>
      <c r="N70" s="87">
        <v>198838</v>
      </c>
    </row>
    <row r="71" spans="10:14" x14ac:dyDescent="0.3">
      <c r="J71" s="86">
        <v>3500</v>
      </c>
      <c r="K71" s="87">
        <v>131387</v>
      </c>
      <c r="L71" s="87">
        <v>159047</v>
      </c>
      <c r="M71" s="87">
        <v>186707</v>
      </c>
      <c r="N71" s="87">
        <v>214367</v>
      </c>
    </row>
    <row r="72" spans="10:14" x14ac:dyDescent="0.3">
      <c r="J72" s="86">
        <v>4000</v>
      </c>
      <c r="K72" s="87">
        <v>140069</v>
      </c>
      <c r="L72" s="87">
        <v>169557</v>
      </c>
      <c r="M72" s="87">
        <v>199045</v>
      </c>
      <c r="N72" s="87">
        <v>228533</v>
      </c>
    </row>
    <row r="73" spans="10:14" x14ac:dyDescent="0.3">
      <c r="J73" s="86">
        <v>5000</v>
      </c>
      <c r="K73" s="87">
        <v>155461</v>
      </c>
      <c r="L73" s="87">
        <v>188190</v>
      </c>
      <c r="M73" s="87">
        <v>220918</v>
      </c>
      <c r="N73" s="87">
        <v>253647</v>
      </c>
    </row>
    <row r="74" spans="10:14" x14ac:dyDescent="0.3">
      <c r="J74" s="86">
        <v>6000</v>
      </c>
      <c r="K74" s="87">
        <v>168813</v>
      </c>
      <c r="L74" s="87">
        <v>204352</v>
      </c>
      <c r="M74" s="87">
        <v>239892</v>
      </c>
      <c r="N74" s="87">
        <v>275431</v>
      </c>
    </row>
    <row r="75" spans="10:14" x14ac:dyDescent="0.3">
      <c r="J75" s="86">
        <v>7000</v>
      </c>
      <c r="K75" s="87">
        <v>180589</v>
      </c>
      <c r="L75" s="87">
        <v>218607</v>
      </c>
      <c r="M75" s="87">
        <v>256626</v>
      </c>
      <c r="N75" s="87">
        <v>294645</v>
      </c>
    </row>
    <row r="76" spans="10:14" x14ac:dyDescent="0.3">
      <c r="J76" s="86">
        <v>8000</v>
      </c>
      <c r="K76" s="87">
        <v>191097</v>
      </c>
      <c r="L76" s="87">
        <v>231328</v>
      </c>
      <c r="M76" s="87">
        <v>271559</v>
      </c>
      <c r="N76" s="87">
        <v>311790</v>
      </c>
    </row>
    <row r="77" spans="10:14" x14ac:dyDescent="0.3">
      <c r="J77" s="86">
        <v>9000</v>
      </c>
      <c r="K77" s="87">
        <v>200556</v>
      </c>
      <c r="L77" s="87">
        <v>242779</v>
      </c>
      <c r="M77" s="87">
        <v>285001</v>
      </c>
      <c r="N77" s="87">
        <v>327224</v>
      </c>
    </row>
    <row r="78" spans="10:14" x14ac:dyDescent="0.3">
      <c r="J78" s="86">
        <v>10000</v>
      </c>
      <c r="K78" s="87">
        <v>209126</v>
      </c>
      <c r="L78" s="87">
        <v>253153</v>
      </c>
      <c r="M78" s="87">
        <v>297179</v>
      </c>
      <c r="N78" s="87">
        <v>341206</v>
      </c>
    </row>
    <row r="79" spans="10:14" x14ac:dyDescent="0.3">
      <c r="J79" s="86">
        <v>11000</v>
      </c>
      <c r="K79" s="87">
        <v>216893</v>
      </c>
      <c r="L79" s="87">
        <v>262555</v>
      </c>
      <c r="M79" s="87">
        <v>308217</v>
      </c>
      <c r="N79" s="87">
        <v>353878</v>
      </c>
    </row>
    <row r="80" spans="10:14" x14ac:dyDescent="0.3">
      <c r="J80" s="86">
        <v>12000</v>
      </c>
      <c r="K80" s="87">
        <v>223912</v>
      </c>
      <c r="L80" s="87">
        <v>271052</v>
      </c>
      <c r="M80" s="87">
        <v>318191</v>
      </c>
      <c r="N80" s="87">
        <v>365331</v>
      </c>
    </row>
    <row r="81" spans="10:14" x14ac:dyDescent="0.3">
      <c r="J81" s="86">
        <v>13000</v>
      </c>
      <c r="K81" s="87">
        <v>230331</v>
      </c>
      <c r="L81" s="87">
        <v>278822</v>
      </c>
      <c r="M81" s="87">
        <v>327313</v>
      </c>
      <c r="N81" s="87">
        <v>375804</v>
      </c>
    </row>
    <row r="82" spans="10:14" x14ac:dyDescent="0.3">
      <c r="J82" s="86">
        <v>14000</v>
      </c>
      <c r="K82" s="87">
        <v>236214</v>
      </c>
      <c r="L82" s="87">
        <v>285944</v>
      </c>
      <c r="M82" s="87">
        <v>335673</v>
      </c>
      <c r="N82" s="87">
        <v>385402</v>
      </c>
    </row>
    <row r="83" spans="10:14" x14ac:dyDescent="0.3">
      <c r="J83" s="89">
        <v>15000</v>
      </c>
      <c r="K83" s="90">
        <v>241614</v>
      </c>
      <c r="L83" s="90">
        <v>292480</v>
      </c>
      <c r="M83" s="90">
        <v>343346</v>
      </c>
      <c r="N83" s="90">
        <v>394213</v>
      </c>
    </row>
    <row r="84" spans="10:14" x14ac:dyDescent="0.3">
      <c r="J84" s="136" t="s">
        <v>38</v>
      </c>
      <c r="K84" s="136"/>
      <c r="L84" s="136"/>
      <c r="M84" s="136"/>
      <c r="N84" s="136"/>
    </row>
  </sheetData>
  <mergeCells count="40">
    <mergeCell ref="J84:N84"/>
    <mergeCell ref="B4:F4"/>
    <mergeCell ref="G1:H4"/>
    <mergeCell ref="A1:A4"/>
    <mergeCell ref="J61:N61"/>
    <mergeCell ref="A6:H6"/>
    <mergeCell ref="B8:H8"/>
    <mergeCell ref="B52:C52"/>
    <mergeCell ref="A19:B19"/>
    <mergeCell ref="B31:F31"/>
    <mergeCell ref="B33:F33"/>
    <mergeCell ref="B35:F35"/>
    <mergeCell ref="B36:F36"/>
    <mergeCell ref="B43:F43"/>
    <mergeCell ref="A30:H30"/>
    <mergeCell ref="B45:F45"/>
    <mergeCell ref="B1:F1"/>
    <mergeCell ref="B2:F2"/>
    <mergeCell ref="B3:F3"/>
    <mergeCell ref="B54:C54"/>
    <mergeCell ref="A51:H51"/>
    <mergeCell ref="B32:F32"/>
    <mergeCell ref="B46:F46"/>
    <mergeCell ref="B47:F47"/>
    <mergeCell ref="B48:F48"/>
    <mergeCell ref="B38:F38"/>
    <mergeCell ref="J9:N9"/>
    <mergeCell ref="B53:C53"/>
    <mergeCell ref="B37:F37"/>
    <mergeCell ref="B39:F39"/>
    <mergeCell ref="B40:F40"/>
    <mergeCell ref="B41:F41"/>
    <mergeCell ref="B42:F42"/>
    <mergeCell ref="E13:F13"/>
    <mergeCell ref="J10:J11"/>
    <mergeCell ref="K10:K11"/>
    <mergeCell ref="L10:L11"/>
    <mergeCell ref="M10:M11"/>
    <mergeCell ref="B34:F34"/>
    <mergeCell ref="B44:F44"/>
  </mergeCells>
  <phoneticPr fontId="15" type="noConversion"/>
  <dataValidations count="2">
    <dataValidation type="list" allowBlank="1" showInputMessage="1" showErrorMessage="1" sqref="E13:F13" xr:uid="{1E1697F4-EBAF-49B0-8864-EF3AB8C856B2}">
      <formula1>"Basishonorarsatz, Viertelsatz, Mittelsatz, Dreiviertelsatz, Oberer Honorarsatz"</formula1>
    </dataValidation>
    <dataValidation type="list" allowBlank="1" showInputMessage="1" showErrorMessage="1" sqref="G12" xr:uid="{771D5CB8-44C0-4E1E-9A1B-5695C5FDF4FC}">
      <formula1>$H$13:$H$15</formula1>
    </dataValidation>
  </dataValidations>
  <pageMargins left="0.70866141732283472" right="0.70866141732283472" top="0.78740157480314965" bottom="0.78740157480314965" header="0.31496062992125984" footer="0.31496062992125984"/>
  <pageSetup paperSize="9" scale="53" fitToHeight="0" orientation="portrait" r:id="rId1"/>
  <headerFooter>
    <oddHeader>&amp;L&amp;G&amp;R&amp;G</oddHeader>
    <oddFooter>&amp;L&amp;"Open Sans,Standard"&amp;7&amp;F&amp;C&amp;"Open Sans,Standard"&amp;7Seite &amp;P von &amp;N&amp;R&amp;"Open Sans,Standard"&amp;7Druck: &amp;D</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EB5D7D34F35DA46ADB83CE8599A331F" ma:contentTypeVersion="14" ma:contentTypeDescription="Ein neues Dokument erstellen." ma:contentTypeScope="" ma:versionID="6d09a65beae0a88e5d579af08154fe63">
  <xsd:schema xmlns:xsd="http://www.w3.org/2001/XMLSchema" xmlns:xs="http://www.w3.org/2001/XMLSchema" xmlns:p="http://schemas.microsoft.com/office/2006/metadata/properties" xmlns:ns2="e80cc7b9-0f4e-4957-8974-96b1d71ab052" xmlns:ns3="7e10dbf0-aa16-434b-854a-70ab1961d183" targetNamespace="http://schemas.microsoft.com/office/2006/metadata/properties" ma:root="true" ma:fieldsID="e13323a77b994ffec03a691cd4aa9d60" ns2:_="" ns3:_="">
    <xsd:import namespace="e80cc7b9-0f4e-4957-8974-96b1d71ab052"/>
    <xsd:import namespace="7e10dbf0-aa16-434b-854a-70ab1961d18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0cc7b9-0f4e-4957-8974-96b1d71ab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de20d9a7-0237-4881-a325-41f02ef2b52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10dbf0-aa16-434b-854a-70ab1961d183"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71487b9-c954-4b10-8cd1-b1657d934a36}" ma:internalName="TaxCatchAll" ma:showField="CatchAllData" ma:web="7e10dbf0-aa16-434b-854a-70ab1961d18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80cc7b9-0f4e-4957-8974-96b1d71ab052">
      <Terms xmlns="http://schemas.microsoft.com/office/infopath/2007/PartnerControls"/>
    </lcf76f155ced4ddcb4097134ff3c332f>
    <TaxCatchAll xmlns="7e10dbf0-aa16-434b-854a-70ab1961d183" xsi:nil="true"/>
  </documentManagement>
</p:properties>
</file>

<file path=customXml/itemProps1.xml><?xml version="1.0" encoding="utf-8"?>
<ds:datastoreItem xmlns:ds="http://schemas.openxmlformats.org/officeDocument/2006/customXml" ds:itemID="{B65806B6-A22C-4B09-9788-1988DC18350F}">
  <ds:schemaRefs>
    <ds:schemaRef ds:uri="http://schemas.microsoft.com/sharepoint/v3/contenttype/forms"/>
  </ds:schemaRefs>
</ds:datastoreItem>
</file>

<file path=customXml/itemProps2.xml><?xml version="1.0" encoding="utf-8"?>
<ds:datastoreItem xmlns:ds="http://schemas.openxmlformats.org/officeDocument/2006/customXml" ds:itemID="{F6271609-1965-4902-A177-A9CD81E73C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0cc7b9-0f4e-4957-8974-96b1d71ab052"/>
    <ds:schemaRef ds:uri="7e10dbf0-aa16-434b-854a-70ab1961d1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756F80-AC9B-44B5-A168-630B9AF9ED4B}">
  <ds:schemaRefs>
    <ds:schemaRef ds:uri="http://purl.org/dc/dcmitype/"/>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infopath/2007/PartnerControls"/>
    <ds:schemaRef ds:uri="http://schemas.microsoft.com/office/2006/metadata/properties"/>
    <ds:schemaRef ds:uri="5ac9460b-1da1-450a-8ada-9788301a7c3e"/>
    <ds:schemaRef ds:uri="4c38418e-e2b4-42e3-acae-fea0ad30beb7"/>
    <ds:schemaRef ds:uri="http://purl.org/dc/terms/"/>
    <ds:schemaRef ds:uri="e80cc7b9-0f4e-4957-8974-96b1d71ab052"/>
    <ds:schemaRef ds:uri="7e10dbf0-aa16-434b-854a-70ab1961d18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FNP</vt:lpstr>
      <vt:lpstr>FNP!Druckbereich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René Gesse</dc:creator>
  <cp:lastModifiedBy>abante | Valerie Keck</cp:lastModifiedBy>
  <cp:lastPrinted>2024-04-23T08:45:31Z</cp:lastPrinted>
  <dcterms:created xsi:type="dcterms:W3CDTF">2022-09-13T12:05:01Z</dcterms:created>
  <dcterms:modified xsi:type="dcterms:W3CDTF">2026-08-14T08:03:33Z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0x010100EEB5D7D34F35DA46ADB83CE8599A331F</vt:lpwstr>
  </property>
  <property fmtid="{D5CDD505-2E9C-101B-9397-08002B2CF9AE}" pid="3" name="MediaServiceImageTags">
    <vt:lpwstr/>
  </property>
</Properties>
</file>